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Proposta" sheetId="1" state="visible" r:id="rId3"/>
    <sheet name="(1)" sheetId="2" state="visible" r:id="rId4"/>
    <sheet name="(2)" sheetId="3" state="visible" r:id="rId5"/>
    <sheet name="(3)" sheetId="4" state="visible" r:id="rId6"/>
    <sheet name="(4)" sheetId="5" state="visible" r:id="rId7"/>
    <sheet name="(5)" sheetId="6" state="visible" r:id="rId8"/>
    <sheet name="(6)" sheetId="7" state="visible" r:id="rId9"/>
    <sheet name="UNIFORMES E EPIs" sheetId="8" state="visible" r:id="rId10"/>
    <sheet name="Apuração SPED" sheetId="9" state="visible" r:id="rId11"/>
    <sheet name="ENCARGOS SOCIAIS" sheetId="10" state="visible" r:id="rId12"/>
  </sheets>
  <definedNames>
    <definedName function="false" hidden="false" localSheetId="1" name="_xlnm.Print_Area" vbProcedure="false">'(1)'!$B$2:$I$148</definedName>
    <definedName function="false" hidden="false" localSheetId="2" name="_xlnm.Print_Area" vbProcedure="false">'(2)'!$B$2:$I$148</definedName>
    <definedName function="false" hidden="false" localSheetId="3" name="_xlnm.Print_Area" vbProcedure="false">'(3)'!$B$2:$I$148</definedName>
    <definedName function="false" hidden="false" localSheetId="4" name="_xlnm.Print_Area" vbProcedure="false">'(4)'!$B$2:$I$148</definedName>
    <definedName function="false" hidden="false" localSheetId="5" name="_xlnm.Print_Area" vbProcedure="false">'(5)'!$B$2:$I$148</definedName>
    <definedName function="false" hidden="false" localSheetId="6" name="_xlnm.Print_Area" vbProcedure="false">'(6)'!$B$2:$I$148</definedName>
    <definedName function="false" hidden="false" localSheetId="8" name="_xlnm.Print_Area" vbProcedure="false">'Apuração SPED'!$A$1:$F$33</definedName>
    <definedName function="false" hidden="false" localSheetId="9" name="_xlnm.Print_Area" vbProcedure="false">'ENCARGOS SOCIAIS'!$A$1:$F$123</definedName>
    <definedName function="false" hidden="false" localSheetId="0" name="_xlnm.Print_Area" vbProcedure="false">Proposta!$B$2:$J$57</definedName>
    <definedName function="false" hidden="false" localSheetId="7" name="_xlnm.Print_Area" vbProcedure="false">'UNIFORMES E EPIs'!$A$1:$G$39</definedName>
    <definedName function="false" hidden="false" name="CPMF" vbProcedure="false">#ref!</definedName>
    <definedName function="false" hidden="false" name="Excel_BuiltIn_Print_Area_1_1" vbProcedure="false">#ref!</definedName>
    <definedName function="false" hidden="false" name="Excel_BuiltIn_Print_Area_2_1" vbProcedure="false">#ref!</definedName>
    <definedName function="false" hidden="false" name="Excel_BuiltIn_Print_Titles_1" vbProcedure="false">"$#REF!.$A$1:$AMJ$5"</definedName>
    <definedName function="false" hidden="false" name="Google_Sheet_Link_1859520851_186206282" vbProcedure="false">Excel_BuiltIn_Print_Area_2_1</definedName>
    <definedName function="false" hidden="false" localSheetId="0" name="CPMF" vbProcedure="false">#ref!</definedName>
    <definedName function="false" hidden="false" localSheetId="0" name="Excel_BuiltIn_Print_Area_1_1" vbProcedure="false">"$#REF!.$A$2:$C$99"</definedName>
    <definedName function="false" hidden="false" localSheetId="1" name="CPMF" vbProcedure="false">#ref!</definedName>
    <definedName function="false" hidden="false" localSheetId="1" name="Excel_BuiltIn_Print_Area_1_1" vbProcedure="false">"$#REF!.$A$2:$C$99"</definedName>
    <definedName function="false" hidden="false" localSheetId="1" name="LeiMun.PedroLeopoldo_MG3.464_17" vbProcedure="false">'(1)'!$J$126</definedName>
    <definedName function="false" hidden="false" localSheetId="1" name="top_pos" vbProcedure="false">'(1)'!$J$125</definedName>
    <definedName function="false" hidden="false" localSheetId="2" name="CPMF" vbProcedure="false">#ref!</definedName>
    <definedName function="false" hidden="false" localSheetId="2" name="Excel_BuiltIn_Print_Area_1_1" vbProcedure="false">"$#REF!.$A$2:$C$99"</definedName>
    <definedName function="false" hidden="false" localSheetId="2" name="Excel_BuiltIn_Print_Area_2_1" vbProcedure="false">#ref!</definedName>
    <definedName function="false" hidden="false" localSheetId="2" name="Google_Sheet_Link_1859520851_186206282" vbProcedure="false">'(2)'!Excel_BuiltIn_Print_Area_2_1</definedName>
    <definedName function="false" hidden="false" localSheetId="2" name="LeiMun.PedroLeopoldo_MG3.464_17" vbProcedure="false">'(2)'!$J$126</definedName>
    <definedName function="false" hidden="false" localSheetId="2" name="top_pos" vbProcedure="false">'(2)'!$J$125</definedName>
    <definedName function="false" hidden="false" localSheetId="3" name="CPMF" vbProcedure="false">#ref!</definedName>
    <definedName function="false" hidden="false" localSheetId="3" name="Excel_BuiltIn_Print_Area_1_1" vbProcedure="false">"$#REF!.$A$2:$C$99"</definedName>
    <definedName function="false" hidden="false" localSheetId="3" name="Excel_BuiltIn_Print_Area_2_1" vbProcedure="false">#ref!</definedName>
    <definedName function="false" hidden="false" localSheetId="3" name="Google_Sheet_Link_1859520851_186206282" vbProcedure="false">'(3)'!Excel_BuiltIn_Print_Area_2_1</definedName>
    <definedName function="false" hidden="false" localSheetId="3" name="LeiMun.PedroLeopoldo_MG3.464_17" vbProcedure="false">'(3)'!$J$126</definedName>
    <definedName function="false" hidden="false" localSheetId="3" name="top_pos" vbProcedure="false">'(3)'!$J$125</definedName>
    <definedName function="false" hidden="false" localSheetId="4" name="CPMF" vbProcedure="false">#ref!</definedName>
    <definedName function="false" hidden="false" localSheetId="4" name="Excel_BuiltIn_Print_Area_1_1" vbProcedure="false">"$#REF!.$A$2:$C$99"</definedName>
    <definedName function="false" hidden="false" localSheetId="4" name="LeiMun.PedroLeopoldo_MG3.464_17" vbProcedure="false">'(4)'!$J$126</definedName>
    <definedName function="false" hidden="false" localSheetId="4" name="top_pos" vbProcedure="false">'(4)'!$J$125</definedName>
    <definedName function="false" hidden="false" localSheetId="5" name="CPMF" vbProcedure="false">#ref!</definedName>
    <definedName function="false" hidden="false" localSheetId="5" name="Excel_BuiltIn_Print_Area_1_1" vbProcedure="false">"$#REF!.$A$2:$C$99"</definedName>
    <definedName function="false" hidden="false" localSheetId="5" name="Excel_BuiltIn_Print_Area_2_1" vbProcedure="false">#ref!</definedName>
    <definedName function="false" hidden="false" localSheetId="5" name="Google_Sheet_Link_1859520851_186206282" vbProcedure="false">'(5)'!Excel_BuiltIn_Print_Area_2_1</definedName>
    <definedName function="false" hidden="false" localSheetId="5" name="LeiMun.PedroLeopoldo_MG3.464_17" vbProcedure="false">'(5)'!$J$126</definedName>
    <definedName function="false" hidden="false" localSheetId="5" name="top_pos" vbProcedure="false">'(5)'!$J$125</definedName>
    <definedName function="false" hidden="false" localSheetId="6" name="CPMF" vbProcedure="false">#ref!</definedName>
    <definedName function="false" hidden="false" localSheetId="6" name="Excel_BuiltIn_Print_Area_1_1" vbProcedure="false">"$#REF!.$A$2:$C$99"</definedName>
    <definedName function="false" hidden="false" localSheetId="6" name="Excel_BuiltIn_Print_Area_2_1" vbProcedure="false">#ref!</definedName>
    <definedName function="false" hidden="false" localSheetId="6" name="Google_Sheet_Link_1859520851_186206282" vbProcedure="false">'(6)'!Excel_BuiltIn_Print_Area_2_1</definedName>
    <definedName function="false" hidden="false" localSheetId="6" name="LeiMun.PedroLeopoldo_MG3.464_17" vbProcedure="false">'(6)'!$J$126</definedName>
    <definedName function="false" hidden="false" localSheetId="6" name="top_pos" vbProcedure="false">'(6)'!$J$125</definedName>
    <definedName function="false" hidden="false" localSheetId="7" name="CPMF" vbProcedure="false">#ref!</definedName>
    <definedName function="false" hidden="false" localSheetId="7" name="Excel_BuiltIn_Print_Area_1_1" vbProcedure="false">"$#REF!.$A$2:$C$99"</definedName>
    <definedName function="false" hidden="false" localSheetId="9" name="CPMF" vbProcedure="false">#ref!</definedName>
    <definedName function="false" hidden="false" localSheetId="9" name="Excel_BuiltIn_Print_Area_1_1" vbProcedure="false">"$#REF!.$A$2:$C$99"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<sst xmlns="http://schemas.openxmlformats.org/spreadsheetml/2006/main" count="1568" uniqueCount="306">
  <si>
    <t xml:space="preserve">Instituto Federal do Espírito Santo – Campus Santa Teresa</t>
  </si>
  <si>
    <t xml:space="preserve">Edital de Pregão Eletrônico nº 98/2026
IFES – Campus Santa Teresa</t>
  </si>
  <si>
    <t xml:space="preserve">ANÁLISE DAS PLANILHAS DE CUSTOS APRESENTADA PELA EMPRESA </t>
  </si>
  <si>
    <t xml:space="preserve">Item</t>
  </si>
  <si>
    <t xml:space="preserve">Local</t>
  </si>
  <si>
    <t xml:space="preserve">Quantidade</t>
  </si>
  <si>
    <t xml:space="preserve">Valor
Unitário</t>
  </si>
  <si>
    <t xml:space="preserve">Valor
 Mensal</t>
  </si>
  <si>
    <t xml:space="preserve">Valor total para 
12 meses</t>
  </si>
  <si>
    <t xml:space="preserve">Trabalhador Agropecuário em Geral (40 H)</t>
  </si>
  <si>
    <t xml:space="preserve">trabalhador Agropecuário em Geral (12X 36H)</t>
  </si>
  <si>
    <t xml:space="preserve">Operador de Motosserra (40 H)</t>
  </si>
  <si>
    <t xml:space="preserve">Tratorista Agrícola ( 40 H)</t>
  </si>
  <si>
    <t xml:space="preserve">Operador de Caldeira (40H)</t>
  </si>
  <si>
    <t xml:space="preserve">Encarregado</t>
  </si>
  <si>
    <t xml:space="preserve">VALOR TOTAL</t>
  </si>
  <si>
    <t xml:space="preserve">Declaramos que estamos de pleno acordo com todas as condições estabelecidas no Edital e seus Anexos, bem como aceitamos todas as obrigações e responsabilidades especificadas no Termo de Referência.</t>
  </si>
  <si>
    <t xml:space="preserve">Declaramos que nos preços cotados já estão inclusos todos os impostos, taxas, seguros, transporte, uniformes, fiscalização, materiais e EPI's, contribuições e obrigações sociais, trabalhistas e previdenciárias, taxa de administração, lucro, bem como, todos os outros custos que incidam ou venham a incidir, direta ou indiretamente, sobre o objeto desta contratação.</t>
  </si>
  <si>
    <t xml:space="preserve">A validade de proposta será de 90 (noventa) dias, contados a partir da data da sessão pública deste Pregão.</t>
  </si>
  <si>
    <t xml:space="preserve">Declaramos total concordância com o edital e seus anexos.</t>
  </si>
  <si>
    <t xml:space="preserve">DADOS CADASTRAIS DO FORNECEDOR:</t>
  </si>
  <si>
    <t xml:space="preserve">RAZÃO SOCIAL: </t>
  </si>
  <si>
    <t xml:space="preserve">ENDEREÇO:</t>
  </si>
  <si>
    <r>
      <rPr>
        <b val="true"/>
        <sz val="8"/>
        <rFont val="Arial"/>
        <family val="2"/>
        <charset val="1"/>
      </rPr>
      <t xml:space="preserve">COMPLEMENTO:</t>
    </r>
    <r>
      <rPr>
        <sz val="8"/>
        <rFont val="Arial"/>
        <family val="2"/>
        <charset val="1"/>
      </rPr>
      <t xml:space="preserve"> </t>
    </r>
  </si>
  <si>
    <t xml:space="preserve">FONE/FAX: </t>
  </si>
  <si>
    <t xml:space="preserve">E-MAIL: </t>
  </si>
  <si>
    <t xml:space="preserve">DADOS BANCÁRIOS: </t>
  </si>
  <si>
    <r>
      <rPr>
        <b val="true"/>
        <sz val="8"/>
        <rFont val="Arial"/>
        <family val="2"/>
        <charset val="1"/>
      </rPr>
      <t xml:space="preserve">Banco:            Agência:        Conta Corrente: </t>
    </r>
    <r>
      <rPr>
        <sz val="8"/>
        <rFont val="Arial"/>
        <family val="2"/>
        <charset val="1"/>
      </rPr>
      <t xml:space="preserve"> </t>
    </r>
    <r>
      <rPr>
        <b val="true"/>
        <sz val="8"/>
        <rFont val="Arial"/>
        <family val="2"/>
        <charset val="1"/>
      </rPr>
      <t xml:space="preserve">          Praça de Pagamento: </t>
    </r>
  </si>
  <si>
    <t xml:space="preserve">DADOS DO REPRESENTANTE LEGAL:</t>
  </si>
  <si>
    <t xml:space="preserve">NOME:</t>
  </si>
  <si>
    <r>
      <rPr>
        <b val="true"/>
        <sz val="8"/>
        <rFont val="Arial"/>
        <family val="2"/>
        <charset val="1"/>
      </rPr>
      <t xml:space="preserve">RG: </t>
    </r>
    <r>
      <rPr>
        <sz val="8"/>
        <rFont val="Arial"/>
        <family val="2"/>
        <charset val="1"/>
      </rPr>
      <t xml:space="preserve">          </t>
    </r>
    <r>
      <rPr>
        <b val="true"/>
        <sz val="8"/>
        <rFont val="Arial"/>
        <family val="2"/>
        <charset val="1"/>
      </rPr>
      <t xml:space="preserve">            ORGÃO EXPEDIDOR: </t>
    </r>
  </si>
  <si>
    <t xml:space="preserve">CPF</t>
  </si>
  <si>
    <t xml:space="preserve">NATURALIDADE: </t>
  </si>
  <si>
    <r>
      <rPr>
        <b val="true"/>
        <sz val="8"/>
        <rFont val="Arial"/>
        <family val="2"/>
        <charset val="1"/>
      </rPr>
      <t xml:space="preserve">NACIONALIDADE: </t>
    </r>
    <r>
      <rPr>
        <sz val="8"/>
        <rFont val="Arial"/>
        <family val="2"/>
        <charset val="1"/>
      </rPr>
      <t xml:space="preserve">     </t>
    </r>
    <r>
      <rPr>
        <b val="true"/>
        <sz val="8"/>
        <rFont val="Arial"/>
        <family val="2"/>
        <charset val="1"/>
      </rPr>
      <t xml:space="preserve">ESTADO CIVIL:</t>
    </r>
  </si>
  <si>
    <r>
      <rPr>
        <b val="true"/>
        <sz val="8"/>
        <rFont val="Arial"/>
        <family val="2"/>
        <charset val="1"/>
      </rPr>
      <t xml:space="preserve">CARGO/FUNÇÃO: </t>
    </r>
    <r>
      <rPr>
        <sz val="8"/>
        <rFont val="Arial"/>
        <family val="2"/>
        <charset val="1"/>
      </rPr>
      <t xml:space="preserve">      </t>
    </r>
    <r>
      <rPr>
        <b val="true"/>
        <sz val="8"/>
        <rFont val="Arial"/>
        <family val="2"/>
        <charset val="1"/>
      </rPr>
      <t xml:space="preserve">FORMAÇÃO ACADÊMICA: </t>
    </r>
  </si>
  <si>
    <r>
      <rPr>
        <b val="true"/>
        <sz val="8"/>
        <rFont val="Arial"/>
        <family val="2"/>
        <charset val="1"/>
      </rPr>
      <t xml:space="preserve">Fone:</t>
    </r>
    <r>
      <rPr>
        <sz val="8"/>
        <rFont val="Arial"/>
        <family val="2"/>
        <charset val="1"/>
      </rPr>
      <t xml:space="preserve"> </t>
    </r>
  </si>
  <si>
    <r>
      <rPr>
        <b val="true"/>
        <sz val="8"/>
        <rFont val="Arial"/>
        <family val="2"/>
        <charset val="1"/>
      </rPr>
      <t xml:space="preserve">E-MAIL:</t>
    </r>
    <r>
      <rPr>
        <sz val="8"/>
        <rFont val="Arial"/>
        <family val="2"/>
        <charset val="1"/>
      </rPr>
      <t xml:space="preserve"> </t>
    </r>
  </si>
  <si>
    <t xml:space="preserve">PLANILHA DE CUSTOS E FORMAÇÃO DE PREÇOS</t>
  </si>
  <si>
    <r>
      <rPr>
        <sz val="9"/>
        <rFont val="Arial"/>
        <family val="2"/>
        <charset val="1"/>
      </rPr>
      <t xml:space="preserve">N</t>
    </r>
    <r>
      <rPr>
        <strike val="true"/>
        <sz val="9"/>
        <rFont val="Arial"/>
        <family val="2"/>
        <charset val="1"/>
      </rPr>
      <t xml:space="preserve">º</t>
    </r>
    <r>
      <rPr>
        <sz val="9"/>
        <rFont val="Arial"/>
        <family val="2"/>
        <charset val="1"/>
      </rPr>
      <t xml:space="preserve"> Processo- 23156.00457/2026-93</t>
    </r>
  </si>
  <si>
    <r>
      <rPr>
        <sz val="9"/>
        <rFont val="Arial"/>
        <family val="2"/>
        <charset val="1"/>
      </rPr>
      <t xml:space="preserve">Licitação N</t>
    </r>
    <r>
      <rPr>
        <strike val="true"/>
        <sz val="9"/>
        <rFont val="Arial"/>
        <family val="2"/>
        <charset val="1"/>
      </rPr>
      <t xml:space="preserve">º</t>
    </r>
  </si>
  <si>
    <t xml:space="preserve">Pregão Eletrônico nº 98/2026</t>
  </si>
  <si>
    <t xml:space="preserve">Discriminação dos Serviços (dados referentes à contratação)</t>
  </si>
  <si>
    <t xml:space="preserve">A</t>
  </si>
  <si>
    <t xml:space="preserve">Data de apresentação da proposta (dia/mês/ano)</t>
  </si>
  <si>
    <t xml:space="preserve">B</t>
  </si>
  <si>
    <t xml:space="preserve">Município/UF</t>
  </si>
  <si>
    <t xml:space="preserve">Santa Teresa/ES</t>
  </si>
  <si>
    <t xml:space="preserve">C</t>
  </si>
  <si>
    <t xml:space="preserve">Ano Acordo, Convenção ou Sentença Normativa em Dissídio Coletivo</t>
  </si>
  <si>
    <t xml:space="preserve">D</t>
  </si>
  <si>
    <r>
      <rPr>
        <sz val="9"/>
        <rFont val="Arial"/>
        <family val="2"/>
        <charset val="1"/>
      </rPr>
      <t xml:space="preserve">N</t>
    </r>
    <r>
      <rPr>
        <strike val="true"/>
        <sz val="9"/>
        <rFont val="Arial"/>
        <family val="2"/>
        <charset val="1"/>
      </rPr>
      <t xml:space="preserve">º</t>
    </r>
    <r>
      <rPr>
        <sz val="9"/>
        <rFont val="Arial"/>
        <family val="2"/>
        <charset val="1"/>
      </rPr>
      <t xml:space="preserve"> de meses de execução contratual</t>
    </r>
  </si>
  <si>
    <t xml:space="preserve">Identificação do Serviço</t>
  </si>
  <si>
    <t xml:space="preserve">Tipo de Serviço</t>
  </si>
  <si>
    <t xml:space="preserve">Unidade de Medida</t>
  </si>
  <si>
    <t xml:space="preserve">Quantidade total a contratar</t>
  </si>
  <si>
    <t xml:space="preserve">Trabalhador Agropecuário em Geral (40 horas)</t>
  </si>
  <si>
    <t xml:space="preserve">Posto</t>
  </si>
  <si>
    <t xml:space="preserve">Mão de Obra</t>
  </si>
  <si>
    <t xml:space="preserve">Mão-de-obra vinculada à execução contratual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</si>
  <si>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</si>
  <si>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</si>
  <si>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Classificação brasileira de Ocupações (CBO)</t>
  </si>
  <si>
    <t xml:space="preserve">Salário Mínimo Nacional</t>
  </si>
  <si>
    <t xml:space="preserve">Salário Para fins de cálculo da Insalubridade</t>
  </si>
  <si>
    <t xml:space="preserve">Salário Normativo da Categoria Profissional</t>
  </si>
  <si>
    <t xml:space="preserve">Data base da categoria (dia/mês/ano)</t>
  </si>
  <si>
    <t xml:space="preserve">MÓDULO 1: COMPOSIÇÃO DA REMUNERAÇÃO</t>
  </si>
  <si>
    <t xml:space="preserve">Composição da Remuneração</t>
  </si>
  <si>
    <t xml:space="preserve">Valor (R$)</t>
  </si>
  <si>
    <t xml:space="preserve">Salário Base </t>
  </si>
  <si>
    <t xml:space="preserve">Adicional de Periculosidade</t>
  </si>
  <si>
    <t xml:space="preserve">Adicional de Insalubridade</t>
  </si>
  <si>
    <t xml:space="preserve">Adicional Noturno</t>
  </si>
  <si>
    <t xml:space="preserve">E</t>
  </si>
  <si>
    <t xml:space="preserve">Adicional de Hora Noturna Reduzida</t>
  </si>
  <si>
    <t xml:space="preserve">F</t>
  </si>
  <si>
    <t xml:space="preserve">Reflexo dos Adicionais Sobre o D.S.R. </t>
  </si>
  <si>
    <t xml:space="preserve">G</t>
  </si>
  <si>
    <t xml:space="preserve">Outros (Especificar)</t>
  </si>
  <si>
    <t xml:space="preserve">Total de Remuneração</t>
  </si>
  <si>
    <t xml:space="preserve">MÓDULO 2: ENCARGOS E BENEFÍCIOS ANUAIS, MENSAIS E DIÁRIOS</t>
  </si>
  <si>
    <t xml:space="preserve">Submódulo 2.1 – Benefícios Mensais, e Diários </t>
  </si>
  <si>
    <t xml:space="preserve">2.1</t>
  </si>
  <si>
    <t xml:space="preserve">13º (décimo terceiro) Salário, Férias e Adicional de Férias</t>
  </si>
  <si>
    <t xml:space="preserve">%</t>
  </si>
  <si>
    <t xml:space="preserve">13º (décimo terceiro) Salário</t>
  </si>
  <si>
    <t xml:space="preserve">Adicional de férias</t>
  </si>
  <si>
    <t xml:space="preserve">TOTAL</t>
  </si>
  <si>
    <t xml:space="preserve">Sub-módulo 2.2 – Encargos Previdenciários (GPS), Fundo de Garantia por Tempo de Serviço (FGTS) e outras contribuições</t>
  </si>
  <si>
    <t xml:space="preserve">2.2</t>
  </si>
  <si>
    <t xml:space="preserve">GPS, FGTS e outras contribuições</t>
  </si>
  <si>
    <t xml:space="preserve">INSS</t>
  </si>
  <si>
    <t xml:space="preserve">Salário Educação</t>
  </si>
  <si>
    <r>
      <rPr>
        <sz val="9"/>
        <rFont val="Arial"/>
        <family val="2"/>
        <charset val="1"/>
      </rPr>
      <t xml:space="preserve">Seguro acidente do trabalho</t>
    </r>
    <r>
      <rPr>
        <i val="true"/>
        <sz val="9"/>
        <rFont val="Arial"/>
        <family val="2"/>
        <charset val="1"/>
      </rPr>
      <t xml:space="preserve"> </t>
    </r>
    <r>
      <rPr>
        <sz val="8"/>
        <rFont val="Arial"/>
        <family val="2"/>
        <charset val="1"/>
      </rPr>
      <t xml:space="preserve">(SAT: 3,00% x FAP: 1,62)</t>
    </r>
  </si>
  <si>
    <t xml:space="preserve">SESI ou SESC</t>
  </si>
  <si>
    <t xml:space="preserve">SENAI ou SENAC</t>
  </si>
  <si>
    <t xml:space="preserve">SEBRAE</t>
  </si>
  <si>
    <t xml:space="preserve">INCRA</t>
  </si>
  <si>
    <t xml:space="preserve">H</t>
  </si>
  <si>
    <t xml:space="preserve">FGTS</t>
  </si>
  <si>
    <t xml:space="preserve">Submódulo 2.3 – Benefícios Mensais, e Diários</t>
  </si>
  <si>
    <t xml:space="preserve">2.3</t>
  </si>
  <si>
    <t xml:space="preserve">Benefícios Mensais e Diários</t>
  </si>
  <si>
    <t xml:space="preserve">Auxílio Transporte Público: [ (Valor da Tarifa: R$ R$ 3,75 x 22 dias trabalhados x 2 passagens por dia) - (Salário base x 6% de desconto legal) ] - Decreto 134/2019 </t>
  </si>
  <si>
    <t xml:space="preserve">Auxílio Alimentação (Vales, cesta básica etc.) - Cláusula 12ª da CCT: [ (Valor do V.A: R$ R$ 20,00 x 22 vale por mês) - (3,5% de desconto legal) ]</t>
  </si>
  <si>
    <t xml:space="preserve">Benefício seguro de vida, invalidez e funeral  [ (Valor Unitário por empregado) ] </t>
  </si>
  <si>
    <t xml:space="preserve">Auxílio Creche  [ (Valor Unitário por empregado) ] </t>
  </si>
  <si>
    <t xml:space="preserve">Assistência odontológica  [ (Valor Unitário por empregado) ] </t>
  </si>
  <si>
    <t xml:space="preserve">Benefício Social / IDESBRE  [ (Valor Unitário por empregado) ] </t>
  </si>
  <si>
    <t xml:space="preserve">Outros (Plano de Saúde ambulatorial)</t>
  </si>
  <si>
    <t xml:space="preserve">IDESEACES</t>
  </si>
  <si>
    <t xml:space="preserve">Total de Benefícios mensais e diários</t>
  </si>
  <si>
    <t xml:space="preserve">Quadro Resumo do Módulo 2 – Encargos e Benefícios anuais, mensais e Diários</t>
  </si>
  <si>
    <t xml:space="preserve">Encargos e Benefícios Anuais e Mensais e Diários</t>
  </si>
  <si>
    <t xml:space="preserve">13º décimo terceiro) Salário, Férias e Adicional de Férias</t>
  </si>
  <si>
    <t xml:space="preserve">GPS e outras contribuições</t>
  </si>
  <si>
    <t xml:space="preserve">Benefícios Mensais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</si>
  <si>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</si>
  <si>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</si>
  <si>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</si>
  <si>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</si>
  <si>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do aviso prévio indenizado</t>
  </si>
  <si>
    <t xml:space="preserve">Aviso prévio trabalhado</t>
  </si>
  <si>
    <t xml:space="preserve">Incidência do submódulo 2.2 sobre aviso prévio trabalhado</t>
  </si>
  <si>
    <t xml:space="preserve">Multa do FGTS do aviso prévio trabalhado</t>
  </si>
  <si>
    <t xml:space="preserve">MÓDULO 4: CUSTO DE REPOSIÇÃO DO PROIFISSIONAL AUSENTE</t>
  </si>
  <si>
    <t xml:space="preserve">Submódulo 4.1: - Substituto nas Ausências Legais</t>
  </si>
  <si>
    <t xml:space="preserve">4.1</t>
  </si>
  <si>
    <t xml:space="preserve">Substituto nas Ausências Legais</t>
  </si>
  <si>
    <t xml:space="preserve">Substituto na cobertura de Férias</t>
  </si>
  <si>
    <t xml:space="preserve">Substituto na cobertura de Ausências Legais</t>
  </si>
  <si>
    <t xml:space="preserve">Substituto na cobertura de Licença paternidade</t>
  </si>
  <si>
    <t xml:space="preserve">Substituto na cobertura de Ausência por Acidente de trabalho</t>
  </si>
  <si>
    <t xml:space="preserve">Substituto na cobertura de Licença maternidade</t>
  </si>
  <si>
    <t xml:space="preserve">Substituto na cobertura de outras ausências (Especificar)</t>
  </si>
  <si>
    <t xml:space="preserve">Submódulo 4.2 – Intrajornada</t>
  </si>
  <si>
    <t xml:space="preserve">4.2</t>
  </si>
  <si>
    <t xml:space="preserve">Intrajornada</t>
  </si>
  <si>
    <t xml:space="preserve">Substituto na cobertura de Intervalo para repouso ou alimentação</t>
  </si>
  <si>
    <t xml:space="preserve">Quadro-Resumo do Módulo 4 – Custo de Reposição do Profissional Ausente</t>
  </si>
  <si>
    <t xml:space="preserve">Custo de Reposição do Profissional Ausente</t>
  </si>
  <si>
    <t xml:space="preserve"> Substituto na Intrajornada</t>
  </si>
  <si>
    <t xml:space="preserve">MÓDULO 5: INSUMOS DIVERSOS</t>
  </si>
  <si>
    <t xml:space="preserve">Insumos Diversos</t>
  </si>
  <si>
    <t xml:space="preserve">Uniformes/EPI's/EPC's:</t>
  </si>
  <si>
    <t xml:space="preserve">Materiais de Consumo:</t>
  </si>
  <si>
    <t xml:space="preserve">Equipamentos</t>
  </si>
  <si>
    <t xml:space="preserve">Total de Insumos diversos</t>
  </si>
  <si>
    <t xml:space="preserve">MÓDULO 6 - CUSTOS INDIRETOS, TRIBUTOS E LUCRO</t>
  </si>
  <si>
    <t xml:space="preserve">Custos Indiretos, Tributos e Lucro</t>
  </si>
  <si>
    <t xml:space="preserve">Custos Indiretos (Água, Luz, Telefone, IPTU, Supervisão, Equipe Administrativa, Treinamento, Reciclagem e Outros)</t>
  </si>
  <si>
    <t xml:space="preserve">Lucro</t>
  </si>
  <si>
    <t xml:space="preserve">Tributos</t>
  </si>
  <si>
    <t xml:space="preserve">C1. Tributos Federais (PIS 1,35% + COFINS 6,20%)</t>
  </si>
  <si>
    <t xml:space="preserve">C3. Tributos Municipais (ISSQN) LEI COMPLEMENTAR Nº 01, DE 10 DE DEZEMBRO DE 2010</t>
  </si>
  <si>
    <t xml:space="preserve">QUADRO-RESUMO DO CUSTO POR EMPREGADO</t>
  </si>
  <si>
    <t xml:space="preserve">Mão-de-obra vinculada à execução contratual (valor por empregado)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</si>
  <si>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</si>
  <si>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</si>
  <si>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</si>
  <si>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</si>
  <si>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 Insumo Diversos</t>
  </si>
  <si>
    <t xml:space="preserve">Subtotal (A + B + C + D)</t>
  </si>
  <si>
    <t xml:space="preserve">Módulo 6 - Custos indiretos, tributos e lucro</t>
  </si>
  <si>
    <t xml:space="preserve">Valor Total por Empregado</t>
  </si>
  <si>
    <t xml:space="preserve">Valor proposto por homem/mês
(B)</t>
  </si>
  <si>
    <t xml:space="preserve">Qtde de empregados por posto
( C )</t>
  </si>
  <si>
    <t xml:space="preserve">Valor proposto
 por posto
(D) = (B x C)</t>
  </si>
  <si>
    <t xml:space="preserve">Qtde de postos
(E)</t>
  </si>
  <si>
    <t xml:space="preserve">Valor total do
 Serviço</t>
  </si>
  <si>
    <t xml:space="preserve">I</t>
  </si>
  <si>
    <t xml:space="preserve">Anexo II - D - Quadro - demonstrativo - VALOR GLOBAL DA PROPOSTA</t>
  </si>
  <si>
    <t xml:space="preserve">Valor Global da Proposta</t>
  </si>
  <si>
    <t xml:space="preserve">Descrição</t>
  </si>
  <si>
    <t xml:space="preserve">Valor proposto por unidade de medida</t>
  </si>
  <si>
    <t xml:space="preserve">Valor mensal do serviço</t>
  </si>
  <si>
    <t xml:space="preserve">Valor Global da Proposta (valor mensal x nº meses do contrato)</t>
  </si>
  <si>
    <t xml:space="preserve">Nº Processo-23156.00457/2026-93</t>
  </si>
  <si>
    <t xml:space="preserve">Trabalhador Agropecuário em Geral (12X 36H)</t>
  </si>
  <si>
    <t xml:space="preserve">Auxílio Transporte Público: [ (Valor da Tarifa: R$ R$ 3,75 x 15,21 dias trabalhados x 2 passagens por dia) - (Salário base x 6% de desconto legal) ] - Decreto 134/2019 </t>
  </si>
  <si>
    <t xml:space="preserve">Auxílio Alimentação (Vales, cesta básica etc.) - Cláusula 12ª da CCT: [ (Valor do V.A: R$ R$ 23,80 x 15,5 vale por mês) – (3,5% de desconto legal) ]</t>
  </si>
  <si>
    <t xml:space="preserve">Pregão Eletrônico nº98/2026</t>
  </si>
  <si>
    <t xml:space="preserve">Operador de Motosserra</t>
  </si>
  <si>
    <t xml:space="preserve">Auxílio Alimentação (Vales, cesta básica etc.) - Cláusula 13ª da CCT: [ (Valor do V.A: R$ R$ 31,81 x 22 vale por mês) - (3,5% de desconto legal) ]</t>
  </si>
  <si>
    <t xml:space="preserve">Nº Processo-23156.000457/2026-93</t>
  </si>
  <si>
    <t xml:space="preserve">Tratorista Agrícola</t>
  </si>
  <si>
    <t xml:space="preserve">Nº Processo-23156.00457/226-93</t>
  </si>
  <si>
    <t xml:space="preserve">Operador de Caldeira</t>
  </si>
  <si>
    <t xml:space="preserve">Auxílio Alimentação (Vales, cesta básica etc.) - Cláusula 13ª da CCT: [ (Valor do V.A: R$ R$ 28,00 x 22 vale por mês) - (3,5% de desconto legal) ]</t>
  </si>
  <si>
    <t xml:space="preserve">5143-20</t>
  </si>
  <si>
    <t xml:space="preserve">Salário Normativo da Categoria Profissional- </t>
  </si>
  <si>
    <t xml:space="preserve">Outros (especificar)</t>
  </si>
  <si>
    <t xml:space="preserve">Outros (Plano de Saúde Ambulatorial)</t>
  </si>
  <si>
    <t xml:space="preserve">ITEM</t>
  </si>
  <si>
    <t xml:space="preserve">DESCRIÇÃO</t>
  </si>
  <si>
    <t xml:space="preserve">UNIDADE</t>
  </si>
  <si>
    <t xml:space="preserve">QUANTIDADE</t>
  </si>
  <si>
    <t xml:space="preserve">DEPRECIAÇÃO
EM MESES</t>
  </si>
  <si>
    <t xml:space="preserve">VALOR
 MENSAL</t>
  </si>
  <si>
    <t xml:space="preserve">VALOR GLOBAL</t>
  </si>
  <si>
    <t xml:space="preserve">Calças confeccionada em jeans ou brim</t>
  </si>
  <si>
    <t xml:space="preserve">Unidade</t>
  </si>
  <si>
    <t xml:space="preserve">Camisas confeccionada em algodão, de manga longa</t>
  </si>
  <si>
    <t xml:space="preserve">Bonés árabes de pano</t>
  </si>
  <si>
    <t xml:space="preserve">Calçado de segurança, tipo botina em couro</t>
  </si>
  <si>
    <t xml:space="preserve">Calçado de segurança, tipo bota de borracha</t>
  </si>
  <si>
    <t xml:space="preserve">Protetor auricular tipo plug</t>
  </si>
  <si>
    <t xml:space="preserve">Óculos de proteção, com filtro UV e  lentes translúcidas</t>
  </si>
  <si>
    <t xml:space="preserve">Protetor solar FPS 60</t>
  </si>
  <si>
    <t xml:space="preserve">Luva de proteção de algodão com pigmentos de PVC</t>
  </si>
  <si>
    <t xml:space="preserve">Luva de vaqueta</t>
  </si>
  <si>
    <t xml:space="preserve">Capa de chuva de PVC tipo blusão com capuz, reutilizável</t>
  </si>
  <si>
    <t xml:space="preserve">Repelente de insetos</t>
  </si>
  <si>
    <t xml:space="preserve">Máscara para poeira tipo PFF2com válvula</t>
  </si>
  <si>
    <t xml:space="preserve">Avental impermeável com bolsos</t>
  </si>
  <si>
    <t xml:space="preserve">Jaqueta térmica frigorifica para câmara fria</t>
  </si>
  <si>
    <t xml:space="preserve">Calças confeccionada em jeans ou brim de cor branca</t>
  </si>
  <si>
    <t xml:space="preserve">Camisas confeccionada em algodão, de manga curta de cor branca</t>
  </si>
  <si>
    <t xml:space="preserve">Mascara descartável de cor branca</t>
  </si>
  <si>
    <t xml:space="preserve">Pacote c/ 100</t>
  </si>
  <si>
    <t xml:space="preserve">Touca descartável</t>
  </si>
  <si>
    <t xml:space="preserve">Luva descartável de látex</t>
  </si>
  <si>
    <t xml:space="preserve">Conjunto completo de EPIs para aplicação de defensivos agrícolas, composto por:
a) Jaleco de manga longa, com elásticos  nos punhos e na cintura para ajustes;
b) Calça hidro-repelente com barra impermeável para aplicação de defensivo agrícola;
c) Avental de segurança para aplicação de defensivo agrícola, confeccionado em Bagum ou outro material hidro-repelente;
d) Boné tipo touca árabe, com palas laterais fechadas.</t>
  </si>
  <si>
    <t xml:space="preserve">Luva de PCV ou nitrílica., classe K10</t>
  </si>
  <si>
    <t xml:space="preserve">Protetor facial de policarbonato ou acetato transparente;</t>
  </si>
  <si>
    <t xml:space="preserve">Máscara para aplicação de defensivo agrícola com filtro removível</t>
  </si>
  <si>
    <t xml:space="preserve">Filtro para máscara de aplicação de defensivo agrícola</t>
  </si>
  <si>
    <t xml:space="preserve">Perneira</t>
  </si>
  <si>
    <t xml:space="preserve">Avental de raspa de couro</t>
  </si>
  <si>
    <t xml:space="preserve">Protetor auricular tipo fone, com proteção mínima de 17 dB</t>
  </si>
  <si>
    <t xml:space="preserve">Calça de proteção para operador de motosserra com trama de proteção em nylon</t>
  </si>
  <si>
    <t xml:space="preserve">Luva para operador de motosserra com trama de proteção em nylon</t>
  </si>
  <si>
    <t xml:space="preserve">Bota de proteção para operador de motosserra, com bico de aço e trama de proteção em nylon</t>
  </si>
  <si>
    <t xml:space="preserve">Camisa de proteção para operador de motosserra com trama de proteção em nylon</t>
  </si>
  <si>
    <t xml:space="preserve">Capacete conjugado para operador de motosserra, com protetor facial de tela e abafador auricular tipo concha</t>
  </si>
  <si>
    <t xml:space="preserve">Cinto e talabarte para posicionamento em poste/árvore</t>
  </si>
  <si>
    <t xml:space="preserve">VALOR TOTAL POR COLABORADOR</t>
  </si>
  <si>
    <t xml:space="preserve">APURAÇÃO DO PERCENTUAL MÉDIO DO PIS</t>
  </si>
  <si>
    <t xml:space="preserve">MÊS</t>
  </si>
  <si>
    <t xml:space="preserve">FATURAMENTO MENSAL                     A </t>
  </si>
  <si>
    <t xml:space="preserve">CONTRIBUIÇÃO APURADA                                                        B</t>
  </si>
  <si>
    <t xml:space="preserve">CRÉDITO DESCONTADO                       C</t>
  </si>
  <si>
    <t xml:space="preserve">CONTRIBUIÇÃO DEVIDA                                   D = (B - C)</t>
  </si>
  <si>
    <t xml:space="preserve">PERCENTUAL EFETIVO                             E = D / A</t>
  </si>
  <si>
    <t xml:space="preserve">Percentual médio do período</t>
  </si>
  <si>
    <t xml:space="preserve">APURAÇÃO DO PERCENTUAL MÉDIO DA COFINS</t>
  </si>
  <si>
    <t xml:space="preserve">CONTRIBUIÇÃO APURADA                                                        B </t>
  </si>
  <si>
    <t xml:space="preserve">CRÉDITO DESCONTADO                                        C</t>
  </si>
  <si>
    <t xml:space="preserve">PERCENTUAL EFETIVO                                      E = D / A</t>
  </si>
  <si>
    <t xml:space="preserve">ANEXO II - C - MEMÓRIA DE CÁLCULO / JUSTIFICATIVA VALORES APRESENTADOS</t>
  </si>
  <si>
    <t xml:space="preserve">Submódulo 2.1 - 13º (décimo terceiro) Salário, Férias e Adicional de Férias
Férias</t>
  </si>
  <si>
    <t xml:space="preserve">13º Salário</t>
  </si>
  <si>
    <t xml:space="preserve">CÁLCULO:</t>
  </si>
  <si>
    <t xml:space="preserve">Submódulo 2.2 - GPS, FGTS e outras contribuições</t>
  </si>
  <si>
    <t xml:space="preserve">Definidos por legislação (fixos)</t>
  </si>
  <si>
    <t xml:space="preserve">Seguro Acidente do Trabalho (RAT: 3,00% x FAP: 0,95)</t>
  </si>
  <si>
    <r>
      <rPr>
        <b val="true"/>
        <sz val="10"/>
        <rFont val="Arial"/>
        <family val="2"/>
        <charset val="1"/>
      </rPr>
      <t xml:space="preserve">Nota 1: </t>
    </r>
    <r>
      <rPr>
        <sz val="10"/>
        <color rgb="FF000000"/>
        <rFont val="Arial"/>
        <family val="0"/>
        <charset val="1"/>
      </rPr>
      <t xml:space="preserve">Os percentuais dos encargos previdenciários, do FGTS e demais contribuições são aqueles estabelecidos pela legislação vigente.</t>
    </r>
  </si>
  <si>
    <r>
      <rPr>
        <b val="true"/>
        <sz val="10"/>
        <rFont val="Arial"/>
        <family val="2"/>
        <charset val="1"/>
      </rPr>
      <t xml:space="preserve">Nota 2: </t>
    </r>
    <r>
      <rPr>
        <sz val="10"/>
        <color rgb="FF000000"/>
        <rFont val="Arial"/>
        <family val="0"/>
        <charset val="1"/>
      </rPr>
      <t xml:space="preserve">O SAT a depender do grau de risco do serviço irá variar entre 1%, para risco leve, de 2% para risco médio, e de 3% para risco grave.</t>
    </r>
  </si>
  <si>
    <r>
      <rPr>
        <b val="true"/>
        <sz val="10"/>
        <rFont val="Arial"/>
        <family val="2"/>
        <charset val="1"/>
      </rPr>
      <t xml:space="preserve">Nota 3: </t>
    </r>
    <r>
      <rPr>
        <sz val="10"/>
        <color rgb="FF000000"/>
        <rFont val="Arial"/>
        <family val="0"/>
        <charset val="1"/>
      </rPr>
      <t xml:space="preserve">Esses percentuais incidem sobre o Módulo 1, o submódulo 2.1, o Módulo 3 e o Modulo 4</t>
    </r>
  </si>
  <si>
    <t xml:space="preserve">Submódulo 3 - Provisão para Rescisão</t>
  </si>
  <si>
    <t xml:space="preserve">Aviso Prévio Indenizado</t>
  </si>
  <si>
    <t xml:space="preserve">Estatística da Empresa 50% dos empregados são substituídos durante o ano (turnover da empresa)</t>
  </si>
  <si>
    <t xml:space="preserve">Incidência do FGTS sobre aviso prévio Indenizado</t>
  </si>
  <si>
    <t xml:space="preserve">Apenas Incidências</t>
  </si>
  <si>
    <t xml:space="preserve">Multa do FGTS sobre o Aviso Prévio Indenizado</t>
  </si>
  <si>
    <t xml:space="preserve">(Multa de 40% FGTS) em relação ao percentual de aviso prévio indenizado</t>
  </si>
  <si>
    <t xml:space="preserve">Considerando que 10% dos empregados pedem contas, essa penalidade recai sobre os 90% remanescentes. Considerando o pagamento da multa para os valores depositados relativos a salários, férias e 13º salário o cálculo.</t>
  </si>
  <si>
    <t xml:space="preserve">Aviso Prévio Trabalhado</t>
  </si>
  <si>
    <t xml:space="preserve">DADOS:</t>
  </si>
  <si>
    <t xml:space="preserve">Redução de 7 dias ou de 2h por dia</t>
  </si>
  <si>
    <t xml:space="preserve">Cerca de 2% do pessoal é demitido nessa situação.</t>
  </si>
  <si>
    <t xml:space="preserve">Incidência do Submódulo 4.1 sobre Aviso Prévio Trabalhado</t>
  </si>
  <si>
    <t xml:space="preserve">Multa do FGTS sobre o Aviso Prévio Trabalhado</t>
  </si>
  <si>
    <t xml:space="preserve">(Multa de 40% FGTS) em relação ao percentual de aviso prévio trabalhado</t>
  </si>
  <si>
    <t xml:space="preserve">Submódulo 4.1 - Ausências Legais</t>
  </si>
  <si>
    <t xml:space="preserve">Férias</t>
  </si>
  <si>
    <t xml:space="preserve">Ausências Legais (Incluindo ausência por doença)</t>
  </si>
  <si>
    <t xml:space="preserve">Parâmetro: em média 2,9 ausências no ano</t>
  </si>
  <si>
    <t xml:space="preserve"> = { [ (2,9 ÷ 30) ÷ 12 ] x 100 } =</t>
  </si>
  <si>
    <t xml:space="preserve"> = { [ 0,0966666 ÷ 12 ] x 100 } =</t>
  </si>
  <si>
    <t xml:space="preserve"> = { 0,008055555 x 100 } =</t>
  </si>
  <si>
    <t xml:space="preserve"> = 0,81%</t>
  </si>
  <si>
    <t xml:space="preserve">Licença Paternidade</t>
  </si>
  <si>
    <t xml:space="preserve">Estatísticas da empresa: porcentagem dos funcionários que tornam-se pais em um ano</t>
  </si>
  <si>
    <t xml:space="preserve">Fórmula:</t>
  </si>
  <si>
    <t xml:space="preserve">= {[ (5 ÷ 30) ÷ 12 ] x % dos empregados que tornam-se pais em um ano ÷ 100} x 100 </t>
  </si>
  <si>
    <t xml:space="preserve">1,50% dos funcionários tornam-se pais em um ano, o cálculo será:</t>
  </si>
  <si>
    <t xml:space="preserve">= {[ (5 ÷ 30) ÷ 12 ] x 0,015 } x 100 =</t>
  </si>
  <si>
    <t xml:space="preserve">= { [ 0,1666 ÷ 12 ] x 0,0915 } x 100 =</t>
  </si>
  <si>
    <t xml:space="preserve">= { 0,013889 x 0,015 } x 100 =</t>
  </si>
  <si>
    <t xml:space="preserve">= 0,0002 x 100 =</t>
  </si>
  <si>
    <t xml:space="preserve">=0,02%</t>
  </si>
  <si>
    <t xml:space="preserve">Ausência por Acidente de trabalho</t>
  </si>
  <si>
    <t xml:space="preserve">Estatística: 5,00% sofrem acidente durante o ano</t>
  </si>
  <si>
    <t xml:space="preserve"> = { [ ( 15 ÷ 30 ) ÷ 12 ] x 0,05 } x 100 =</t>
  </si>
  <si>
    <t xml:space="preserve"> = { [ 0,5 ÷ 12 ] x 0,05 } x 100 =</t>
  </si>
  <si>
    <t xml:space="preserve"> = { 0,0416 x 0,05 } x 100 =</t>
  </si>
  <si>
    <t xml:space="preserve"> = 0,00208 x 100 =</t>
  </si>
  <si>
    <t xml:space="preserve"> = 0,21%</t>
  </si>
  <si>
    <t xml:space="preserve">Afastamento maternidade</t>
  </si>
  <si>
    <t xml:space="preserve">11,11% = 0,1111 (custo sobre os salários das férias integrais (12/12) dos trabalhadores)</t>
  </si>
  <si>
    <t xml:space="preserve">2% = 0,0200 (percentual estatístico adotado como de empregadas que se afastam por licença maternidade)</t>
  </si>
  <si>
    <t xml:space="preserve">4 meses no ano = 4/12 = 0,3333 (período em um ano a que se referem as férias proporcionais ora calculadas)</t>
  </si>
  <si>
    <t xml:space="preserve"> = [ ( 0,1111 x 0,02 x 0,3333 ) x 100 ] =</t>
  </si>
  <si>
    <t xml:space="preserve"> = [ 0,0007406 x 100 ] =</t>
  </si>
  <si>
    <t xml:space="preserve"> = 0,07%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</si>
</sst>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&quot; R$ &quot;#,##0.00\ ;&quot; R$ (&quot;#,##0.00\);&quot; R$ -&quot;#\ ;@\ "/>
    <numFmt numFmtId="168" formatCode="0%"/>
    <numFmt numFmtId="169" formatCode="_-* #,##0.00_-;\-* #,##0.00_-;_-* \-??_-;_-@_-"/>
    <numFmt numFmtId="170" formatCode="_(* #,##0.00_);_(* \(#,##0.00\);_(* \-??_);_(@_)"/>
    <numFmt numFmtId="171" formatCode="&quot;R$ &quot;#,##0.00"/>
    <numFmt numFmtId="172" formatCode="0.00"/>
    <numFmt numFmtId="173" formatCode="0.00%"/>
    <numFmt numFmtId="174" formatCode="@"/>
    <numFmt numFmtId="175" formatCode="d/m/yyyy"/>
    <numFmt numFmtId="176" formatCode="0.000%"/>
    <numFmt numFmtId="177" formatCode="0.00000"/>
    <numFmt numFmtId="178" formatCode="mm/yy"/>
  </numFmts>
  <fonts count="3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i val="true"/>
      <sz val="11"/>
      <name val="Calibri"/>
      <family val="2"/>
      <charset val="1"/>
    </font>
    <font>
      <b val="true"/>
      <sz val="15"/>
      <name val="Calibri"/>
      <family val="2"/>
      <charset val="1"/>
    </font>
    <font>
      <b val="true"/>
      <sz val="13"/>
      <name val="Calibri"/>
      <family val="2"/>
      <charset val="1"/>
    </font>
    <font>
      <sz val="18"/>
      <name val="Calibri Light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9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Arial"/>
      <family val="2"/>
      <charset val="1"/>
    </font>
    <font>
      <strike val="true"/>
      <sz val="9"/>
      <name val="Arial"/>
      <family val="2"/>
      <charset val="1"/>
    </font>
    <font>
      <i val="true"/>
      <sz val="9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FF0000"/>
      <name val="Arial"/>
      <family val="2"/>
      <charset val="1"/>
    </font>
    <font>
      <sz val="10"/>
      <color rgb="FF000000"/>
      <name val="Arial"/>
      <family val="2"/>
      <charset val="1"/>
    </font>
    <font>
      <sz val="13.5"/>
      <color rgb="FF9C0031"/>
      <name val="Arial"/>
      <family val="2"/>
      <charset val="1"/>
    </font>
    <font>
      <b val="true"/>
      <sz val="9"/>
      <color rgb="FF17375E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name val="Times New Roman"/>
      <family val="1"/>
      <charset val="1"/>
    </font>
    <font>
      <b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i val="true"/>
      <sz val="10"/>
      <name val="Arial"/>
      <family val="2"/>
      <charset val="1"/>
    </font>
    <font>
      <i val="true"/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339966"/>
        <bgColor rgb="FF008080"/>
      </patternFill>
    </fill>
    <fill>
      <patternFill patternType="solid">
        <fgColor rgb="FF333399"/>
        <bgColor rgb="FF17375E"/>
      </patternFill>
    </fill>
    <fill>
      <patternFill patternType="solid">
        <fgColor rgb="FFFCD5B5"/>
        <bgColor rgb="FFFFC7CE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E7E6E6"/>
      </patternFill>
    </fill>
    <fill>
      <patternFill patternType="solid">
        <fgColor rgb="FFE7E6E6"/>
        <bgColor rgb="FFD9D9D9"/>
      </patternFill>
    </fill>
    <fill>
      <patternFill patternType="solid">
        <fgColor rgb="FFC0C0C0"/>
        <bgColor rgb="FFBFBFBF"/>
      </patternFill>
    </fill>
    <fill>
      <patternFill patternType="solid">
        <fgColor rgb="FFFFBF00"/>
        <bgColor rgb="FFFF9900"/>
      </patternFill>
    </fill>
  </fills>
  <borders count="4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/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/>
      <bottom style="double"/>
      <diagonal/>
    </border>
    <border diagonalUp="false" diagonalDown="false">
      <left/>
      <right/>
      <top/>
      <bottom style="thick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9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2" borderId="1" applyFont="true" applyBorder="true" applyAlignment="true" applyProtection="false">
      <alignment horizontal="general" vertical="bottom" textRotation="0" wrapText="false" indent="0" shrinkToFit="false"/>
    </xf>
    <xf numFmtId="164" fontId="5" fillId="2" borderId="2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4" fillId="0" borderId="3" applyFont="true" applyBorder="tru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4" applyFont="true" applyBorder="tru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6" applyFont="true" applyBorder="true" applyAlignment="true" applyProtection="false">
      <alignment horizontal="general" vertical="bottom" textRotation="0" wrapText="false" indent="0" shrinkToFit="false"/>
    </xf>
    <xf numFmtId="164" fontId="13" fillId="0" borderId="6" applyFont="true" applyBorder="true" applyAlignment="true" applyProtection="false">
      <alignment horizontal="general" vertical="bottom" textRotation="0" wrapText="false" indent="0" shrinkToFit="false"/>
    </xf>
    <xf numFmtId="164" fontId="5" fillId="0" borderId="7" applyFont="true" applyBorder="tru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</cellStyleXfs>
  <cellXfs count="2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5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5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5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15" fillId="2" borderId="0" xfId="57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8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15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0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5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1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2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3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4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5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5" borderId="16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1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18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9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20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21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2" borderId="22" xfId="57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5" fillId="2" borderId="2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2" borderId="2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2" borderId="24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7" fillId="2" borderId="1" xfId="5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57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16" fillId="5" borderId="25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5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5" borderId="14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5" borderId="18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7" fontId="19" fillId="2" borderId="1" xfId="5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9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5" fillId="2" borderId="0" xfId="5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9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2" borderId="0" xfId="5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7" fillId="2" borderId="0" xfId="57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16" fillId="2" borderId="10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0" xfId="57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11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2" borderId="9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2" borderId="9" xfId="57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5" fillId="2" borderId="10" xfId="57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5" fillId="2" borderId="0" xfId="57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5" fillId="2" borderId="11" xfId="57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6" fillId="2" borderId="10" xfId="5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2" borderId="10" xfId="58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10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2" borderId="10" xfId="5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11" xfId="5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2" borderId="11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9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9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2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2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0" xfId="57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26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9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7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27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2" borderId="28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7" fillId="2" borderId="2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7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30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2" borderId="31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17" fillId="2" borderId="32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8" xfId="5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6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10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6" borderId="11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6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2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8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17" fillId="0" borderId="2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34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0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1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32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0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1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8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1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2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6" borderId="9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35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34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9" fillId="0" borderId="0" xfId="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7" fillId="0" borderId="34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7" fillId="0" borderId="32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8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3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19" fillId="0" borderId="34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5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17" fillId="0" borderId="34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7" borderId="13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7" borderId="1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7" borderId="18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6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10" xfId="5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2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28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2" borderId="28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2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7" borderId="1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9" fillId="7" borderId="17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9" fillId="7" borderId="18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0" xfId="6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" borderId="10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" borderId="0" xfId="5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9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19" fillId="2" borderId="11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9" fillId="7" borderId="1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2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17" fillId="6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1" fontId="22" fillId="0" borderId="34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5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7" fillId="0" borderId="1" xfId="5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36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37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32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7" borderId="38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7" borderId="39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6" borderId="0" xfId="57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57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40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41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41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42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9" fillId="0" borderId="0" xfId="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9" fillId="0" borderId="34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9" fillId="0" borderId="0" xfId="8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7" fillId="0" borderId="0" xfId="6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19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3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19" fillId="0" borderId="2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0" borderId="24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7" fillId="0" borderId="0" xfId="5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7" fillId="0" borderId="31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7" borderId="13" xfId="5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5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7" fillId="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27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33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0" xfId="5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36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43" xfId="5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17" fillId="0" borderId="37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5" borderId="13" xfId="5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9" fillId="5" borderId="18" xfId="5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6" fillId="0" borderId="0" xfId="57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5" xfId="5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0" xfId="57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7" borderId="2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7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7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7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4" fillId="2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4" fillId="2" borderId="1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7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7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4" fillId="7" borderId="4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7" fillId="7" borderId="4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7" fillId="7" borderId="4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24" fillId="2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6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6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8" borderId="1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6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6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4" fillId="0" borderId="1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8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6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9" fillId="0" borderId="1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9" fillId="0" borderId="1" xfId="6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7" fillId="0" borderId="0" xfId="6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0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5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0" xfId="5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5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5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44" xfId="5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45" xfId="5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46" xfId="5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0" xfId="56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0" xfId="5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2" borderId="0" xfId="5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9" borderId="4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9" borderId="4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9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56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5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8" fontId="15" fillId="0" borderId="1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0" borderId="1" xfId="6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9" borderId="47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9" borderId="39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6" fillId="2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0" xfId="6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3" fontId="16" fillId="2" borderId="1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9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3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3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1" fillId="2" borderId="0" xfId="56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2" borderId="0" xfId="6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63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3" fontId="16" fillId="2" borderId="0" xfId="6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2" borderId="0" xfId="5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6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6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3" fillId="0" borderId="0" xfId="6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0" xfId="6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0" xfId="6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44" xfId="6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3" fontId="29" fillId="2" borderId="45" xfId="6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45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46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0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1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29" fillId="2" borderId="10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2" borderId="0" xfId="6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3" fontId="29" fillId="2" borderId="0" xfId="6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6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9" fillId="2" borderId="0" xfId="6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4" fontId="29" fillId="2" borderId="47" xfId="6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6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29" fillId="2" borderId="7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7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48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44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2" borderId="0" xfId="6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29" fillId="2" borderId="7" xfId="6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2" borderId="7" xfId="6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4" fontId="29" fillId="2" borderId="0" xfId="6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29" fillId="2" borderId="0" xfId="6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9" fillId="2" borderId="0" xfId="60" applyFont="true" applyBorder="false" applyAlignment="true" applyProtection="true">
      <alignment horizontal="center" vertical="center" textRotation="90" wrapText="true" indent="0" shrinkToFit="false"/>
      <protection locked="true" hidden="false"/>
    </xf>
    <xf numFmtId="164" fontId="31" fillId="0" borderId="0" xfId="6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3" fontId="7" fillId="2" borderId="0" xfId="6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1" xfId="6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33" fillId="10" borderId="0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0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1" xfId="6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2" borderId="0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6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47" xfId="6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56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7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Ênfase1 2" xfId="20"/>
    <cellStyle name="20% - Ênfase2 2" xfId="21"/>
    <cellStyle name="20% - Ênfase3 2" xfId="22"/>
    <cellStyle name="20% - Ênfase4 2" xfId="23"/>
    <cellStyle name="20% - Ênfase5 2" xfId="24"/>
    <cellStyle name="20% - Ênfase6 2" xfId="25"/>
    <cellStyle name="40% - Ênfase1 2" xfId="26"/>
    <cellStyle name="40% - Ênfase2 2" xfId="27"/>
    <cellStyle name="40% - Ênfase3 2" xfId="28"/>
    <cellStyle name="40% - Ênfase4 2" xfId="29"/>
    <cellStyle name="40% - Ênfase5 2" xfId="30"/>
    <cellStyle name="40% - Ênfase6 2" xfId="31"/>
    <cellStyle name="60% - Ênfase1 2" xfId="32"/>
    <cellStyle name="60% - Ênfase2 2" xfId="33"/>
    <cellStyle name="60% - Ênfase3 2" xfId="34"/>
    <cellStyle name="60% - Ênfase4 2" xfId="35"/>
    <cellStyle name="60% - Ênfase5 2" xfId="36"/>
    <cellStyle name="60% - Ênfase6 2" xfId="37"/>
    <cellStyle name="Bom 2" xfId="38"/>
    <cellStyle name="Cálculo 2" xfId="39"/>
    <cellStyle name="Célula de Verificação 2" xfId="40"/>
    <cellStyle name="Célula Vinculada 2" xfId="41"/>
    <cellStyle name="Célula Vinculada 3" xfId="42"/>
    <cellStyle name="Célula Vinculada 4" xfId="43"/>
    <cellStyle name="Célula Vinculada 5" xfId="44"/>
    <cellStyle name="Célula Vinculada 6" xfId="45"/>
    <cellStyle name="Célula Vinculada 7" xfId="46"/>
    <cellStyle name="Célula Vinculada 8" xfId="47"/>
    <cellStyle name="Célula Vinculada 9" xfId="48"/>
    <cellStyle name="Entrada 2" xfId="49"/>
    <cellStyle name="Incorreto 2" xfId="50"/>
    <cellStyle name="Moeda 2" xfId="51"/>
    <cellStyle name="Moeda 2 2" xfId="52"/>
    <cellStyle name="Moeda 2 2 2" xfId="53"/>
    <cellStyle name="Moeda 4 2" xfId="54"/>
    <cellStyle name="Neutra 2" xfId="55"/>
    <cellStyle name="Normal 2" xfId="56"/>
    <cellStyle name="Normal 2 2" xfId="57"/>
    <cellStyle name="Normal 2 3" xfId="58"/>
    <cellStyle name="Normal 3" xfId="59"/>
    <cellStyle name="Normal 4" xfId="60"/>
    <cellStyle name="Normal 7 2" xfId="61"/>
    <cellStyle name="Normal_TSE (DF) PRE 051-2011 - Condução de Veículo (13.07.2011)" xfId="62"/>
    <cellStyle name="Normal_TSE (DF) PRE 31.2011 - Copa (06.05.2011)" xfId="63"/>
    <cellStyle name="Nota 2" xfId="64"/>
    <cellStyle name="Porcentagem 2" xfId="65"/>
    <cellStyle name="Porcentagem 2 2" xfId="66"/>
    <cellStyle name="Porcentagem 2 2 2" xfId="67"/>
    <cellStyle name="Porcentagem 2 3" xfId="68"/>
    <cellStyle name="Porcentagem 2 3 2" xfId="69"/>
    <cellStyle name="Porcentagem 2 4" xfId="70"/>
    <cellStyle name="Porcentagem 3 2" xfId="71"/>
    <cellStyle name="Porcentagem 4 2 2" xfId="72"/>
    <cellStyle name="Saída 2" xfId="73"/>
    <cellStyle name="Texto de Aviso 2" xfId="74"/>
    <cellStyle name="Texto Explicativo 2" xfId="75"/>
    <cellStyle name="Total 2" xfId="76"/>
    <cellStyle name="Título 1 2" xfId="77"/>
    <cellStyle name="Título 2 2" xfId="78"/>
    <cellStyle name="Título 3 2" xfId="79"/>
    <cellStyle name="Título 4 2" xfId="80"/>
    <cellStyle name="Título 5" xfId="81"/>
    <cellStyle name="Vírgula 2" xfId="82"/>
    <cellStyle name="Vírgula 2 2" xfId="83"/>
    <cellStyle name="Vírgula 2 2 2" xfId="84"/>
    <cellStyle name="Ênfase1 2" xfId="85"/>
    <cellStyle name="Ênfase2 2" xfId="86"/>
    <cellStyle name="Ênfase3 2" xfId="87"/>
    <cellStyle name="Ênfase4 2" xfId="88"/>
    <cellStyle name="Ênfase5 2" xfId="89"/>
    <cellStyle name="Ênfase6 2" xfId="9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9C0031"/>
      <rgbColor rgb="FF008080"/>
      <rgbColor rgb="FF0000FF"/>
      <rgbColor rgb="FF00CCFF"/>
      <rgbColor rgb="FFCCFFFF"/>
      <rgbColor rgb="FFCCFFCC"/>
      <rgbColor rgb="FFFFFF99"/>
      <rgbColor rgb="FF93CDDD"/>
      <rgbColor rgb="FFFFC7CE"/>
      <rgbColor rgb="FFB3A2C7"/>
      <rgbColor rgb="FFFCD5B5"/>
      <rgbColor rgb="FF3366FF"/>
      <rgbColor rgb="FF33CCCC"/>
      <rgbColor rgb="FF99CC00"/>
      <rgbColor rgb="FFFFBF00"/>
      <rgbColor rgb="FFFF9900"/>
      <rgbColor rgb="FFFF6600"/>
      <rgbColor rgb="FF666699"/>
      <rgbColor rgb="FFBFBFBF"/>
      <rgbColor rgb="FF17375E"/>
      <rgbColor rgb="FF339966"/>
      <rgbColor rgb="FF003300"/>
      <rgbColor rgb="FF632523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MJ1048576"/>
  <sheetViews>
    <sheetView showFormulas="false" showGridLines="true" showRowColHeaders="true" showZeros="true" rightToLeft="false" tabSelected="false" showOutlineSymbols="true" defaultGridColor="true" view="pageBreakPreview" topLeftCell="A37" colorId="64" zoomScale="110" zoomScaleNormal="100" zoomScalePageLayoutView="110" workbookViewId="0">
      <selection pane="topLeft" activeCell="B21" activeCellId="1" sqref="B61:B64 B21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2" width="7.57"/>
    <col collapsed="false" customWidth="true" hidden="false" outlineLevel="0" max="3" min="3" style="2" width="0.86"/>
    <col collapsed="false" customWidth="true" hidden="false" outlineLevel="0" max="4" min="4" style="2" width="33.86"/>
    <col collapsed="false" customWidth="true" hidden="false" outlineLevel="0" max="5" min="5" style="2" width="1.14"/>
    <col collapsed="false" customWidth="true" hidden="false" outlineLevel="0" max="6" min="6" style="2" width="11.14"/>
    <col collapsed="false" customWidth="true" hidden="false" outlineLevel="0" max="7" min="7" style="2" width="13.29"/>
    <col collapsed="false" customWidth="true" hidden="false" outlineLevel="0" max="8" min="8" style="3" width="14.71"/>
    <col collapsed="false" customWidth="true" hidden="false" outlineLevel="0" max="9" min="9" style="3" width="5.14"/>
    <col collapsed="false" customWidth="true" hidden="false" outlineLevel="0" max="10" min="10" style="3" width="11.14"/>
    <col collapsed="false" customWidth="true" hidden="false" outlineLevel="0" max="11" min="11" style="3" width="12.15"/>
    <col collapsed="false" customWidth="true" hidden="true" outlineLevel="0" max="12" min="12" style="4" width="15"/>
    <col collapsed="false" customWidth="true" hidden="true" outlineLevel="0" max="13" min="13" style="3" width="17"/>
    <col collapsed="false" customWidth="true" hidden="false" outlineLevel="0" max="14" min="14" style="3" width="16.71"/>
    <col collapsed="false" customWidth="false" hidden="false" outlineLevel="0" max="15" min="15" style="1" width="9.14"/>
    <col collapsed="false" customWidth="true" hidden="false" outlineLevel="0" max="16" min="16" style="1" width="15.85"/>
    <col collapsed="false" customWidth="false" hidden="false" outlineLevel="0" max="1024" min="17" style="1" width="9.14"/>
  </cols>
  <sheetData>
    <row r="2" s="5" customFormat="true" ht="7.5" hidden="false" customHeight="true" outlineLevel="0" collapsed="false">
      <c r="B2" s="6"/>
      <c r="C2" s="6"/>
      <c r="D2" s="6"/>
      <c r="E2" s="6"/>
      <c r="F2" s="6"/>
      <c r="G2" s="6"/>
      <c r="H2" s="6"/>
      <c r="I2" s="6"/>
      <c r="J2" s="6"/>
      <c r="K2" s="7"/>
      <c r="L2" s="8"/>
      <c r="M2" s="9"/>
      <c r="N2" s="9"/>
    </row>
    <row r="3" s="5" customFormat="true" ht="28.5" hidden="false" customHeight="true" outlineLevel="0" collapsed="false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7"/>
    </row>
    <row r="4" s="5" customFormat="true" ht="12.75" hidden="false" customHeight="true" outlineLevel="0" collapsed="false">
      <c r="B4" s="11"/>
      <c r="C4" s="12"/>
      <c r="D4" s="12"/>
      <c r="E4" s="12"/>
      <c r="F4" s="12"/>
      <c r="G4" s="12"/>
      <c r="H4" s="12"/>
      <c r="I4" s="12"/>
      <c r="J4" s="13"/>
      <c r="K4" s="7"/>
    </row>
    <row r="5" s="5" customFormat="true" ht="25.5" hidden="false" customHeight="true" outlineLevel="0" collapsed="false">
      <c r="B5" s="10" t="s">
        <v>1</v>
      </c>
      <c r="C5" s="10"/>
      <c r="D5" s="10"/>
      <c r="E5" s="10"/>
      <c r="F5" s="10"/>
      <c r="G5" s="10"/>
      <c r="H5" s="10"/>
      <c r="I5" s="10"/>
      <c r="J5" s="10"/>
      <c r="K5" s="12"/>
    </row>
    <row r="6" s="5" customFormat="true" ht="20.25" hidden="false" customHeight="true" outlineLevel="0" collapsed="false">
      <c r="B6" s="14" t="s">
        <v>2</v>
      </c>
      <c r="C6" s="14"/>
      <c r="D6" s="14"/>
      <c r="E6" s="14"/>
      <c r="F6" s="14"/>
      <c r="G6" s="14"/>
      <c r="H6" s="14"/>
      <c r="I6" s="14"/>
      <c r="J6" s="14"/>
      <c r="K6" s="12"/>
    </row>
    <row r="7" s="5" customFormat="true" ht="20.25" hidden="false" customHeight="true" outlineLevel="0" collapsed="false">
      <c r="B7" s="14"/>
      <c r="C7" s="14"/>
      <c r="D7" s="14"/>
      <c r="E7" s="14"/>
      <c r="F7" s="14"/>
      <c r="G7" s="14"/>
      <c r="H7" s="14"/>
      <c r="I7" s="14"/>
      <c r="J7" s="14"/>
      <c r="K7" s="12"/>
    </row>
    <row r="8" s="15" customFormat="true" ht="18" hidden="false" customHeight="true" outlineLevel="0" collapsed="false">
      <c r="A8" s="5"/>
      <c r="B8" s="14"/>
      <c r="C8" s="14"/>
      <c r="D8" s="14"/>
      <c r="E8" s="14"/>
      <c r="F8" s="14"/>
      <c r="G8" s="14"/>
      <c r="H8" s="14"/>
      <c r="I8" s="14"/>
      <c r="J8" s="14"/>
      <c r="K8" s="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</row>
    <row r="9" s="15" customFormat="true" ht="30" hidden="false" customHeight="true" outlineLevel="0" collapsed="false">
      <c r="B9" s="16" t="s">
        <v>3</v>
      </c>
      <c r="C9" s="17"/>
      <c r="D9" s="18" t="s">
        <v>4</v>
      </c>
      <c r="E9" s="19"/>
      <c r="F9" s="20" t="s">
        <v>5</v>
      </c>
      <c r="G9" s="20" t="s">
        <v>6</v>
      </c>
      <c r="H9" s="20" t="s">
        <v>7</v>
      </c>
      <c r="I9" s="21" t="s">
        <v>8</v>
      </c>
      <c r="J9" s="21"/>
      <c r="K9" s="7"/>
    </row>
    <row r="10" s="15" customFormat="true" ht="21.75" hidden="false" customHeight="true" outlineLevel="0" collapsed="false">
      <c r="B10" s="22" t="n">
        <v>1</v>
      </c>
      <c r="C10" s="23"/>
      <c r="D10" s="24" t="s">
        <v>9</v>
      </c>
      <c r="E10" s="25"/>
      <c r="F10" s="26" t="n">
        <v>4</v>
      </c>
      <c r="G10" s="27" t="e">
        <f aca="false">'(1)'!$I$138</f>
        <v>#DIV/0!</v>
      </c>
      <c r="H10" s="27" t="e">
        <f aca="false">ROUND(G10*F10,2)</f>
        <v>#DIV/0!</v>
      </c>
      <c r="I10" s="28" t="e">
        <f aca="false">ROUND(H10*12,2)</f>
        <v>#DIV/0!</v>
      </c>
      <c r="J10" s="28" t="e">
        <f aca="false">SUM(I10)</f>
        <v>#DIV/0!</v>
      </c>
      <c r="K10" s="29"/>
      <c r="M10" s="30" t="n">
        <v>264294.72</v>
      </c>
    </row>
    <row r="11" s="15" customFormat="true" ht="21.75" hidden="false" customHeight="true" outlineLevel="0" collapsed="false">
      <c r="B11" s="22" t="n">
        <v>2</v>
      </c>
      <c r="C11" s="23"/>
      <c r="D11" s="24" t="s">
        <v>10</v>
      </c>
      <c r="E11" s="25"/>
      <c r="F11" s="26" t="n">
        <v>10</v>
      </c>
      <c r="G11" s="27" t="e">
        <f aca="false">'(2)'!$I$138</f>
        <v>#DIV/0!</v>
      </c>
      <c r="H11" s="27" t="e">
        <f aca="false">ROUND(G11*F11,2)</f>
        <v>#DIV/0!</v>
      </c>
      <c r="I11" s="28" t="e">
        <f aca="false">ROUND(H11*12,2)</f>
        <v>#DIV/0!</v>
      </c>
      <c r="J11" s="28" t="e">
        <f aca="false">SUM(I11)</f>
        <v>#DIV/0!</v>
      </c>
      <c r="K11" s="29"/>
      <c r="M11" s="30" t="n">
        <v>438222</v>
      </c>
    </row>
    <row r="12" s="15" customFormat="true" ht="21.75" hidden="false" customHeight="true" outlineLevel="0" collapsed="false">
      <c r="B12" s="22" t="n">
        <v>3</v>
      </c>
      <c r="C12" s="23"/>
      <c r="D12" s="24" t="s">
        <v>11</v>
      </c>
      <c r="E12" s="25"/>
      <c r="F12" s="26" t="n">
        <v>2</v>
      </c>
      <c r="G12" s="27" t="e">
        <f aca="false">'(3)'!$I$138</f>
        <v>#DIV/0!</v>
      </c>
      <c r="H12" s="27" t="e">
        <f aca="false">ROUND(G12*F12,2)</f>
        <v>#DIV/0!</v>
      </c>
      <c r="I12" s="28" t="e">
        <f aca="false">ROUND(H12*12,2)</f>
        <v>#DIV/0!</v>
      </c>
      <c r="J12" s="28" t="e">
        <f aca="false">SUM(I12)</f>
        <v>#DIV/0!</v>
      </c>
      <c r="K12" s="29"/>
      <c r="M12" s="30" t="n">
        <v>48261.72</v>
      </c>
    </row>
    <row r="13" s="15" customFormat="true" ht="21.75" hidden="false" customHeight="true" outlineLevel="0" collapsed="false">
      <c r="B13" s="22" t="n">
        <v>4</v>
      </c>
      <c r="C13" s="23"/>
      <c r="D13" s="24" t="s">
        <v>12</v>
      </c>
      <c r="E13" s="25"/>
      <c r="F13" s="26" t="n">
        <v>1</v>
      </c>
      <c r="G13" s="27" t="e">
        <f aca="false">'(4)'!$I$138</f>
        <v>#DIV/0!</v>
      </c>
      <c r="H13" s="27" t="e">
        <f aca="false">ROUND(G13*F13,2)</f>
        <v>#DIV/0!</v>
      </c>
      <c r="I13" s="28" t="e">
        <f aca="false">ROUND(H13*12,2)</f>
        <v>#DIV/0!</v>
      </c>
      <c r="J13" s="28" t="e">
        <f aca="false">SUM(I13)</f>
        <v>#DIV/0!</v>
      </c>
      <c r="K13" s="29"/>
      <c r="M13" s="30" t="n">
        <v>85518</v>
      </c>
    </row>
    <row r="14" s="32" customFormat="true" ht="21.75" hidden="false" customHeight="true" outlineLevel="0" collapsed="false">
      <c r="A14" s="15"/>
      <c r="B14" s="22" t="n">
        <v>5</v>
      </c>
      <c r="C14" s="23"/>
      <c r="D14" s="24" t="s">
        <v>13</v>
      </c>
      <c r="E14" s="25"/>
      <c r="F14" s="26" t="n">
        <v>1</v>
      </c>
      <c r="G14" s="27" t="e">
        <f aca="false">#ref!</f>
        <v>#NAME?</v>
      </c>
      <c r="H14" s="27" t="e">
        <f aca="false">ROUND(G14*F14,2)</f>
        <v>#NAME?</v>
      </c>
      <c r="I14" s="28" t="e">
        <f aca="false">ROUND(H14*12,2)</f>
        <v>#NAME?</v>
      </c>
      <c r="J14" s="28" t="e">
        <f aca="false">SUM(I14)</f>
        <v>#NAME?</v>
      </c>
      <c r="K14" s="29"/>
      <c r="L14" s="15"/>
      <c r="M14" s="30" t="n">
        <v>89091.36</v>
      </c>
      <c r="N14" s="31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</row>
    <row r="15" s="32" customFormat="true" ht="21.75" hidden="false" customHeight="true" outlineLevel="0" collapsed="false">
      <c r="A15" s="15"/>
      <c r="B15" s="22" t="n">
        <v>6</v>
      </c>
      <c r="C15" s="23"/>
      <c r="D15" s="24" t="s">
        <v>14</v>
      </c>
      <c r="E15" s="25"/>
      <c r="F15" s="26" t="n">
        <v>1</v>
      </c>
      <c r="G15" s="27" t="e">
        <f aca="false">'(5)'!$I$138</f>
        <v>#DIV/0!</v>
      </c>
      <c r="H15" s="27" t="e">
        <f aca="false">ROUND(G15*F15,2)</f>
        <v>#DIV/0!</v>
      </c>
      <c r="I15" s="28" t="e">
        <f aca="false">ROUND(H15*12,2)</f>
        <v>#DIV/0!</v>
      </c>
      <c r="J15" s="28" t="e">
        <f aca="false">SUM(I15)</f>
        <v>#DIV/0!</v>
      </c>
      <c r="K15" s="29"/>
      <c r="L15" s="15"/>
      <c r="M15" s="30" t="n">
        <v>51029.4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</row>
    <row r="16" s="32" customFormat="true" ht="16.5" hidden="false" customHeight="true" outlineLevel="0" collapsed="false">
      <c r="A16" s="5"/>
      <c r="B16" s="33" t="s">
        <v>15</v>
      </c>
      <c r="C16" s="33"/>
      <c r="D16" s="33"/>
      <c r="E16" s="33"/>
      <c r="F16" s="34"/>
      <c r="G16" s="34"/>
      <c r="H16" s="35" t="e">
        <f aca="false">SUM(H10:H15)</f>
        <v>#DIV/0!</v>
      </c>
      <c r="I16" s="36" t="e">
        <f aca="false">SUM(I10:I15)</f>
        <v>#DIV/0!</v>
      </c>
      <c r="J16" s="36" t="e">
        <f aca="false">SUM(I16)</f>
        <v>#DIV/0!</v>
      </c>
      <c r="K16" s="37"/>
      <c r="L16" s="38" t="n">
        <v>825990</v>
      </c>
      <c r="M16" s="39" t="n">
        <v>1023004.2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</row>
    <row r="17" s="32" customFormat="true" ht="4.5" hidden="false" customHeight="true" outlineLevel="0" collapsed="false">
      <c r="B17" s="40"/>
      <c r="C17" s="40"/>
      <c r="D17" s="40"/>
      <c r="E17" s="40"/>
      <c r="F17" s="40"/>
      <c r="G17" s="40"/>
      <c r="H17" s="40"/>
      <c r="I17" s="40"/>
      <c r="J17" s="40"/>
      <c r="K17" s="41"/>
    </row>
    <row r="18" s="32" customFormat="true" ht="14.25" hidden="false" customHeight="true" outlineLevel="0" collapsed="false">
      <c r="B18" s="42"/>
      <c r="C18" s="42"/>
      <c r="D18" s="42"/>
      <c r="E18" s="42"/>
      <c r="F18" s="42"/>
      <c r="G18" s="42"/>
      <c r="H18" s="42"/>
      <c r="I18" s="42"/>
      <c r="J18" s="42"/>
      <c r="K18" s="43"/>
    </row>
    <row r="19" s="32" customFormat="true" ht="18.75" hidden="false" customHeight="true" outlineLevel="0" collapsed="false"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4"/>
    </row>
    <row r="20" s="32" customFormat="true" ht="5.25" hidden="false" customHeight="true" outlineLevel="0" collapsed="false">
      <c r="B20" s="45"/>
      <c r="C20" s="46"/>
      <c r="D20" s="46"/>
      <c r="E20" s="46"/>
      <c r="F20" s="46"/>
      <c r="G20" s="46"/>
      <c r="H20" s="46"/>
      <c r="I20" s="46"/>
      <c r="J20" s="47"/>
      <c r="K20" s="41"/>
    </row>
    <row r="21" s="32" customFormat="true" ht="15.75" hidden="false" customHeight="true" outlineLevel="0" collapsed="false">
      <c r="B21" s="40"/>
      <c r="C21" s="40"/>
      <c r="D21" s="40"/>
      <c r="E21" s="40"/>
      <c r="F21" s="40"/>
      <c r="G21" s="40"/>
      <c r="H21" s="40"/>
      <c r="I21" s="40"/>
      <c r="J21" s="40"/>
      <c r="K21" s="41"/>
    </row>
    <row r="22" s="32" customFormat="true" ht="15.75" hidden="false" customHeight="true" outlineLevel="0" collapsed="false">
      <c r="B22" s="40"/>
      <c r="C22" s="40"/>
      <c r="D22" s="40"/>
      <c r="E22" s="40"/>
      <c r="F22" s="40"/>
      <c r="G22" s="40"/>
      <c r="H22" s="40"/>
      <c r="I22" s="40"/>
      <c r="J22" s="40"/>
      <c r="K22" s="41"/>
    </row>
    <row r="23" s="32" customFormat="true" ht="15.75" hidden="false" customHeight="true" outlineLevel="0" collapsed="false">
      <c r="B23" s="40"/>
      <c r="C23" s="40"/>
      <c r="D23" s="40"/>
      <c r="E23" s="40"/>
      <c r="F23" s="40"/>
      <c r="G23" s="40"/>
      <c r="H23" s="40"/>
      <c r="I23" s="40"/>
      <c r="J23" s="40"/>
      <c r="K23" s="41"/>
    </row>
    <row r="24" s="32" customFormat="true" ht="36" hidden="false" customHeight="true" outlineLevel="0" collapsed="false">
      <c r="B24" s="48" t="s">
        <v>16</v>
      </c>
      <c r="C24" s="48"/>
      <c r="D24" s="48"/>
      <c r="E24" s="48"/>
      <c r="F24" s="48"/>
      <c r="G24" s="48"/>
      <c r="H24" s="48"/>
      <c r="I24" s="48"/>
      <c r="J24" s="48"/>
      <c r="K24" s="41"/>
    </row>
    <row r="25" s="32" customFormat="true" ht="36" hidden="false" customHeight="true" outlineLevel="0" collapsed="false">
      <c r="B25" s="40" t="s">
        <v>17</v>
      </c>
      <c r="C25" s="40"/>
      <c r="D25" s="40"/>
      <c r="E25" s="40"/>
      <c r="F25" s="40"/>
      <c r="G25" s="40"/>
      <c r="H25" s="40"/>
      <c r="I25" s="40"/>
      <c r="J25" s="40"/>
      <c r="K25" s="41"/>
    </row>
    <row r="26" s="32" customFormat="true" ht="14.25" hidden="false" customHeight="true" outlineLevel="0" collapsed="false">
      <c r="B26" s="40" t="s">
        <v>18</v>
      </c>
      <c r="C26" s="40"/>
      <c r="D26" s="40"/>
      <c r="E26" s="40"/>
      <c r="F26" s="40"/>
      <c r="G26" s="40"/>
      <c r="H26" s="40"/>
      <c r="I26" s="40"/>
      <c r="J26" s="40"/>
      <c r="K26" s="41"/>
    </row>
    <row r="27" s="32" customFormat="true" ht="15.75" hidden="false" customHeight="true" outlineLevel="0" collapsed="false">
      <c r="B27" s="49" t="s">
        <v>19</v>
      </c>
      <c r="C27" s="49"/>
      <c r="D27" s="49"/>
      <c r="E27" s="49"/>
      <c r="F27" s="49"/>
      <c r="G27" s="49"/>
      <c r="H27" s="49"/>
      <c r="I27" s="49"/>
      <c r="J27" s="49"/>
      <c r="K27" s="41"/>
    </row>
    <row r="28" s="32" customFormat="true" ht="15.75" hidden="false" customHeight="true" outlineLevel="0" collapsed="false">
      <c r="B28" s="50"/>
      <c r="C28" s="51"/>
      <c r="D28" s="51"/>
      <c r="E28" s="51"/>
      <c r="F28" s="51"/>
      <c r="G28" s="51"/>
      <c r="H28" s="51"/>
      <c r="I28" s="51"/>
      <c r="J28" s="52"/>
      <c r="K28" s="41"/>
    </row>
    <row r="29" s="32" customFormat="true" ht="15.75" hidden="false" customHeight="true" outlineLevel="0" collapsed="false">
      <c r="B29" s="53" t="s">
        <v>20</v>
      </c>
      <c r="C29" s="51"/>
      <c r="D29" s="51"/>
      <c r="E29" s="51"/>
      <c r="F29" s="51"/>
      <c r="G29" s="51"/>
      <c r="H29" s="51"/>
      <c r="I29" s="51"/>
      <c r="J29" s="52"/>
      <c r="K29" s="41"/>
    </row>
    <row r="30" s="32" customFormat="true" ht="15.75" hidden="false" customHeight="true" outlineLevel="0" collapsed="false">
      <c r="B30" s="54" t="s">
        <v>21</v>
      </c>
      <c r="C30" s="51"/>
      <c r="D30" s="51"/>
      <c r="E30" s="51"/>
      <c r="F30" s="51"/>
      <c r="G30" s="51"/>
      <c r="H30" s="51"/>
      <c r="I30" s="51"/>
      <c r="J30" s="52"/>
      <c r="K30" s="41"/>
    </row>
    <row r="31" s="32" customFormat="true" ht="15.75" hidden="false" customHeight="true" outlineLevel="0" collapsed="false">
      <c r="B31" s="54"/>
      <c r="C31" s="51"/>
      <c r="D31" s="51"/>
      <c r="E31" s="51"/>
      <c r="F31" s="51"/>
      <c r="G31" s="51"/>
      <c r="H31" s="51"/>
      <c r="I31" s="51"/>
      <c r="J31" s="52"/>
      <c r="K31" s="41"/>
    </row>
    <row r="32" s="32" customFormat="true" ht="15.75" hidden="false" customHeight="true" outlineLevel="0" collapsed="false">
      <c r="B32" s="54" t="s">
        <v>22</v>
      </c>
      <c r="C32" s="51"/>
      <c r="D32" s="51"/>
      <c r="E32" s="51"/>
      <c r="F32" s="51"/>
      <c r="G32" s="51"/>
      <c r="H32" s="51"/>
      <c r="I32" s="51"/>
      <c r="J32" s="52"/>
      <c r="K32" s="41"/>
    </row>
    <row r="33" s="32" customFormat="true" ht="15.75" hidden="false" customHeight="true" outlineLevel="0" collapsed="false">
      <c r="B33" s="54" t="s">
        <v>23</v>
      </c>
      <c r="C33" s="51"/>
      <c r="D33" s="51"/>
      <c r="E33" s="51"/>
      <c r="F33" s="51"/>
      <c r="G33" s="51"/>
      <c r="H33" s="51"/>
      <c r="I33" s="51"/>
      <c r="J33" s="52"/>
      <c r="K33" s="41"/>
    </row>
    <row r="34" s="32" customFormat="true" ht="15.75" hidden="false" customHeight="true" outlineLevel="0" collapsed="false">
      <c r="B34" s="54" t="s">
        <v>24</v>
      </c>
      <c r="C34" s="51"/>
      <c r="D34" s="51"/>
      <c r="E34" s="51"/>
      <c r="F34" s="51"/>
      <c r="G34" s="51"/>
      <c r="H34" s="51"/>
      <c r="I34" s="51"/>
      <c r="J34" s="52"/>
      <c r="K34" s="41"/>
    </row>
    <row r="35" s="32" customFormat="true" ht="15.75" hidden="false" customHeight="true" outlineLevel="0" collapsed="false">
      <c r="B35" s="54" t="s">
        <v>25</v>
      </c>
      <c r="C35" s="51"/>
      <c r="D35" s="51"/>
      <c r="E35" s="51"/>
      <c r="F35" s="51"/>
      <c r="G35" s="51"/>
      <c r="H35" s="51"/>
      <c r="I35" s="51"/>
      <c r="J35" s="52"/>
      <c r="K35" s="41"/>
    </row>
    <row r="36" s="32" customFormat="true" ht="15.75" hidden="false" customHeight="true" outlineLevel="0" collapsed="false">
      <c r="B36" s="53" t="s">
        <v>26</v>
      </c>
      <c r="C36" s="51"/>
      <c r="D36" s="51"/>
      <c r="E36" s="51"/>
      <c r="F36" s="51"/>
      <c r="G36" s="51"/>
      <c r="H36" s="51"/>
      <c r="I36" s="51"/>
      <c r="J36" s="52"/>
      <c r="K36" s="41"/>
    </row>
    <row r="37" s="32" customFormat="true" ht="15.75" hidden="false" customHeight="true" outlineLevel="0" collapsed="false">
      <c r="B37" s="53" t="s">
        <v>27</v>
      </c>
      <c r="C37" s="51"/>
      <c r="D37" s="51"/>
      <c r="E37" s="51"/>
      <c r="F37" s="51"/>
      <c r="G37" s="51"/>
      <c r="H37" s="51"/>
      <c r="I37" s="51"/>
      <c r="J37" s="52"/>
      <c r="K37" s="41"/>
    </row>
    <row r="38" s="32" customFormat="true" ht="15.75" hidden="false" customHeight="true" outlineLevel="0" collapsed="false">
      <c r="B38" s="53"/>
      <c r="C38" s="51"/>
      <c r="D38" s="51"/>
      <c r="E38" s="51"/>
      <c r="F38" s="51"/>
      <c r="G38" s="51"/>
      <c r="H38" s="51"/>
      <c r="I38" s="51"/>
      <c r="J38" s="52"/>
      <c r="K38" s="41"/>
    </row>
    <row r="39" s="32" customFormat="true" ht="15.75" hidden="false" customHeight="true" outlineLevel="0" collapsed="false">
      <c r="B39" s="53" t="s">
        <v>28</v>
      </c>
      <c r="C39" s="51"/>
      <c r="D39" s="51"/>
      <c r="E39" s="51"/>
      <c r="F39" s="51"/>
      <c r="G39" s="51"/>
      <c r="H39" s="51"/>
      <c r="I39" s="51"/>
      <c r="J39" s="52"/>
      <c r="K39" s="41"/>
    </row>
    <row r="40" s="32" customFormat="true" ht="15.75" hidden="false" customHeight="true" outlineLevel="0" collapsed="false">
      <c r="B40" s="53" t="s">
        <v>29</v>
      </c>
      <c r="C40" s="51"/>
      <c r="D40" s="51"/>
      <c r="E40" s="51"/>
      <c r="F40" s="51"/>
      <c r="G40" s="51"/>
      <c r="H40" s="51"/>
      <c r="I40" s="51"/>
      <c r="J40" s="52"/>
      <c r="K40" s="41"/>
    </row>
    <row r="41" s="32" customFormat="true" ht="15.75" hidden="false" customHeight="true" outlineLevel="0" collapsed="false">
      <c r="B41" s="53" t="s">
        <v>30</v>
      </c>
      <c r="C41" s="51"/>
      <c r="D41" s="51"/>
      <c r="E41" s="51"/>
      <c r="F41" s="51"/>
      <c r="G41" s="51"/>
      <c r="H41" s="51"/>
      <c r="I41" s="51"/>
      <c r="J41" s="52"/>
      <c r="K41" s="41"/>
    </row>
    <row r="42" s="32" customFormat="true" ht="15.75" hidden="false" customHeight="true" outlineLevel="0" collapsed="false">
      <c r="B42" s="53" t="s">
        <v>31</v>
      </c>
      <c r="C42" s="51"/>
      <c r="D42" s="51"/>
      <c r="E42" s="51"/>
      <c r="F42" s="51"/>
      <c r="G42" s="51"/>
      <c r="H42" s="51"/>
      <c r="I42" s="51"/>
      <c r="J42" s="52"/>
      <c r="K42" s="41"/>
    </row>
    <row r="43" s="1" customFormat="true" ht="15.75" hidden="false" customHeight="true" outlineLevel="0" collapsed="false">
      <c r="A43" s="32"/>
      <c r="B43" s="53" t="s">
        <v>32</v>
      </c>
      <c r="C43" s="51"/>
      <c r="D43" s="51"/>
      <c r="E43" s="51"/>
      <c r="F43" s="51"/>
      <c r="G43" s="51"/>
      <c r="H43" s="51"/>
      <c r="I43" s="51"/>
      <c r="J43" s="52"/>
      <c r="K43" s="4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  <c r="JA43" s="32"/>
      <c r="JB43" s="32"/>
      <c r="JC43" s="32"/>
      <c r="JD43" s="32"/>
      <c r="JE43" s="32"/>
      <c r="JF43" s="32"/>
      <c r="JG43" s="32"/>
      <c r="JH43" s="32"/>
      <c r="JI43" s="32"/>
      <c r="JJ43" s="32"/>
      <c r="JK43" s="32"/>
      <c r="JL43" s="32"/>
      <c r="JM43" s="32"/>
      <c r="JN43" s="32"/>
      <c r="JO43" s="32"/>
      <c r="JP43" s="32"/>
      <c r="JQ43" s="32"/>
      <c r="JR43" s="32"/>
      <c r="JS43" s="32"/>
      <c r="JT43" s="32"/>
      <c r="JU43" s="32"/>
      <c r="JV43" s="32"/>
      <c r="JW43" s="32"/>
      <c r="JX43" s="32"/>
      <c r="JY43" s="32"/>
      <c r="JZ43" s="32"/>
      <c r="KA43" s="32"/>
      <c r="KB43" s="32"/>
      <c r="KC43" s="32"/>
      <c r="KD43" s="32"/>
      <c r="KE43" s="32"/>
      <c r="KF43" s="32"/>
      <c r="KG43" s="32"/>
      <c r="KH43" s="32"/>
      <c r="KI43" s="32"/>
      <c r="KJ43" s="32"/>
      <c r="KK43" s="32"/>
      <c r="KL43" s="32"/>
      <c r="KM43" s="32"/>
      <c r="KN43" s="32"/>
      <c r="KO43" s="32"/>
      <c r="KP43" s="32"/>
      <c r="KQ43" s="32"/>
      <c r="KR43" s="32"/>
      <c r="KS43" s="32"/>
      <c r="KT43" s="32"/>
      <c r="KU43" s="32"/>
      <c r="KV43" s="32"/>
      <c r="KW43" s="32"/>
      <c r="KX43" s="32"/>
      <c r="KY43" s="32"/>
      <c r="KZ43" s="32"/>
      <c r="LA43" s="32"/>
      <c r="LB43" s="32"/>
      <c r="LC43" s="32"/>
      <c r="LD43" s="32"/>
      <c r="LE43" s="32"/>
      <c r="LF43" s="32"/>
      <c r="LG43" s="32"/>
      <c r="LH43" s="32"/>
      <c r="LI43" s="32"/>
      <c r="LJ43" s="32"/>
      <c r="LK43" s="32"/>
      <c r="LL43" s="32"/>
      <c r="LM43" s="32"/>
      <c r="LN43" s="32"/>
      <c r="LO43" s="32"/>
      <c r="LP43" s="32"/>
      <c r="LQ43" s="32"/>
      <c r="LR43" s="32"/>
      <c r="LS43" s="32"/>
      <c r="LT43" s="32"/>
      <c r="LU43" s="32"/>
      <c r="LV43" s="32"/>
      <c r="LW43" s="32"/>
      <c r="LX43" s="32"/>
      <c r="LY43" s="32"/>
      <c r="LZ43" s="32"/>
      <c r="MA43" s="32"/>
      <c r="MB43" s="32"/>
      <c r="MC43" s="32"/>
      <c r="MD43" s="32"/>
      <c r="ME43" s="32"/>
      <c r="MF43" s="32"/>
      <c r="MG43" s="32"/>
      <c r="MH43" s="32"/>
      <c r="MI43" s="32"/>
      <c r="MJ43" s="32"/>
      <c r="MK43" s="32"/>
      <c r="ML43" s="32"/>
      <c r="MM43" s="32"/>
      <c r="MN43" s="32"/>
      <c r="MO43" s="32"/>
      <c r="MP43" s="32"/>
      <c r="MQ43" s="32"/>
      <c r="MR43" s="32"/>
      <c r="MS43" s="32"/>
      <c r="MT43" s="32"/>
      <c r="MU43" s="32"/>
      <c r="MV43" s="32"/>
      <c r="MW43" s="32"/>
      <c r="MX43" s="32"/>
      <c r="MY43" s="32"/>
      <c r="MZ43" s="32"/>
      <c r="NA43" s="32"/>
      <c r="NB43" s="32"/>
      <c r="NC43" s="32"/>
      <c r="ND43" s="32"/>
      <c r="NE43" s="32"/>
      <c r="NF43" s="32"/>
      <c r="NG43" s="32"/>
      <c r="NH43" s="32"/>
      <c r="NI43" s="32"/>
      <c r="NJ43" s="32"/>
      <c r="NK43" s="32"/>
      <c r="NL43" s="32"/>
      <c r="NM43" s="32"/>
      <c r="NN43" s="32"/>
      <c r="NO43" s="32"/>
      <c r="NP43" s="32"/>
      <c r="NQ43" s="32"/>
      <c r="NR43" s="32"/>
      <c r="NS43" s="32"/>
      <c r="NT43" s="32"/>
      <c r="NU43" s="32"/>
      <c r="NV43" s="32"/>
      <c r="NW43" s="32"/>
      <c r="NX43" s="32"/>
      <c r="NY43" s="32"/>
      <c r="NZ43" s="32"/>
      <c r="OA43" s="32"/>
      <c r="OB43" s="32"/>
      <c r="OC43" s="32"/>
      <c r="OD43" s="32"/>
      <c r="OE43" s="32"/>
      <c r="OF43" s="32"/>
      <c r="OG43" s="32"/>
      <c r="OH43" s="32"/>
      <c r="OI43" s="32"/>
      <c r="OJ43" s="32"/>
      <c r="OK43" s="32"/>
      <c r="OL43" s="32"/>
      <c r="OM43" s="32"/>
      <c r="ON43" s="32"/>
      <c r="OO43" s="32"/>
      <c r="OP43" s="32"/>
      <c r="OQ43" s="32"/>
      <c r="OR43" s="32"/>
      <c r="OS43" s="32"/>
      <c r="OT43" s="32"/>
      <c r="OU43" s="32"/>
      <c r="OV43" s="32"/>
      <c r="OW43" s="32"/>
      <c r="OX43" s="32"/>
      <c r="OY43" s="32"/>
      <c r="OZ43" s="32"/>
      <c r="PA43" s="32"/>
      <c r="PB43" s="32"/>
      <c r="PC43" s="32"/>
      <c r="PD43" s="32"/>
      <c r="PE43" s="32"/>
      <c r="PF43" s="32"/>
      <c r="PG43" s="32"/>
      <c r="PH43" s="32"/>
      <c r="PI43" s="32"/>
      <c r="PJ43" s="32"/>
      <c r="PK43" s="32"/>
      <c r="PL43" s="32"/>
      <c r="PM43" s="32"/>
      <c r="PN43" s="32"/>
      <c r="PO43" s="32"/>
      <c r="PP43" s="32"/>
      <c r="PQ43" s="32"/>
      <c r="PR43" s="32"/>
      <c r="PS43" s="32"/>
      <c r="PT43" s="32"/>
      <c r="PU43" s="32"/>
      <c r="PV43" s="32"/>
      <c r="PW43" s="32"/>
      <c r="PX43" s="32"/>
      <c r="PY43" s="32"/>
      <c r="PZ43" s="32"/>
      <c r="QA43" s="32"/>
      <c r="QB43" s="32"/>
      <c r="QC43" s="32"/>
      <c r="QD43" s="32"/>
      <c r="QE43" s="32"/>
      <c r="QF43" s="32"/>
      <c r="QG43" s="32"/>
      <c r="QH43" s="32"/>
      <c r="QI43" s="32"/>
      <c r="QJ43" s="32"/>
      <c r="QK43" s="32"/>
      <c r="QL43" s="32"/>
      <c r="QM43" s="32"/>
      <c r="QN43" s="32"/>
      <c r="QO43" s="32"/>
      <c r="QP43" s="32"/>
      <c r="QQ43" s="32"/>
      <c r="QR43" s="32"/>
      <c r="QS43" s="32"/>
      <c r="QT43" s="32"/>
      <c r="QU43" s="32"/>
      <c r="QV43" s="32"/>
      <c r="QW43" s="32"/>
      <c r="QX43" s="32"/>
      <c r="QY43" s="32"/>
      <c r="QZ43" s="32"/>
      <c r="RA43" s="32"/>
      <c r="RB43" s="32"/>
      <c r="RC43" s="32"/>
      <c r="RD43" s="32"/>
      <c r="RE43" s="32"/>
      <c r="RF43" s="32"/>
      <c r="RG43" s="32"/>
      <c r="RH43" s="32"/>
      <c r="RI43" s="32"/>
      <c r="RJ43" s="32"/>
      <c r="RK43" s="32"/>
      <c r="RL43" s="32"/>
      <c r="RM43" s="32"/>
      <c r="RN43" s="32"/>
      <c r="RO43" s="32"/>
      <c r="RP43" s="32"/>
      <c r="RQ43" s="32"/>
      <c r="RR43" s="32"/>
      <c r="RS43" s="32"/>
      <c r="RT43" s="32"/>
      <c r="RU43" s="32"/>
      <c r="RV43" s="32"/>
      <c r="RW43" s="32"/>
      <c r="RX43" s="32"/>
      <c r="RY43" s="32"/>
      <c r="RZ43" s="32"/>
      <c r="SA43" s="32"/>
      <c r="SB43" s="32"/>
      <c r="SC43" s="32"/>
      <c r="SD43" s="32"/>
      <c r="SE43" s="32"/>
      <c r="SF43" s="32"/>
      <c r="SG43" s="32"/>
      <c r="SH43" s="32"/>
      <c r="SI43" s="32"/>
      <c r="SJ43" s="32"/>
      <c r="SK43" s="32"/>
      <c r="SL43" s="32"/>
      <c r="SM43" s="32"/>
      <c r="SN43" s="32"/>
      <c r="SO43" s="32"/>
      <c r="SP43" s="32"/>
      <c r="SQ43" s="32"/>
      <c r="SR43" s="32"/>
      <c r="SS43" s="32"/>
      <c r="ST43" s="32"/>
      <c r="SU43" s="32"/>
      <c r="SV43" s="32"/>
      <c r="SW43" s="32"/>
      <c r="SX43" s="32"/>
      <c r="SY43" s="32"/>
      <c r="SZ43" s="32"/>
      <c r="TA43" s="32"/>
      <c r="TB43" s="32"/>
      <c r="TC43" s="32"/>
      <c r="TD43" s="32"/>
      <c r="TE43" s="32"/>
      <c r="TF43" s="32"/>
      <c r="TG43" s="32"/>
      <c r="TH43" s="32"/>
      <c r="TI43" s="32"/>
      <c r="TJ43" s="32"/>
      <c r="TK43" s="32"/>
      <c r="TL43" s="32"/>
      <c r="TM43" s="32"/>
      <c r="TN43" s="32"/>
      <c r="TO43" s="32"/>
      <c r="TP43" s="32"/>
      <c r="TQ43" s="32"/>
      <c r="TR43" s="32"/>
      <c r="TS43" s="32"/>
      <c r="TT43" s="32"/>
      <c r="TU43" s="32"/>
      <c r="TV43" s="32"/>
      <c r="TW43" s="32"/>
      <c r="TX43" s="32"/>
      <c r="TY43" s="32"/>
      <c r="TZ43" s="32"/>
      <c r="UA43" s="32"/>
      <c r="UB43" s="32"/>
      <c r="UC43" s="32"/>
      <c r="UD43" s="32"/>
      <c r="UE43" s="32"/>
      <c r="UF43" s="32"/>
      <c r="UG43" s="32"/>
      <c r="UH43" s="32"/>
      <c r="UI43" s="32"/>
      <c r="UJ43" s="32"/>
      <c r="UK43" s="32"/>
      <c r="UL43" s="32"/>
      <c r="UM43" s="32"/>
      <c r="UN43" s="32"/>
      <c r="UO43" s="32"/>
      <c r="UP43" s="32"/>
      <c r="UQ43" s="32"/>
      <c r="UR43" s="32"/>
      <c r="US43" s="32"/>
      <c r="UT43" s="32"/>
      <c r="UU43" s="32"/>
      <c r="UV43" s="32"/>
      <c r="UW43" s="32"/>
      <c r="UX43" s="32"/>
      <c r="UY43" s="32"/>
      <c r="UZ43" s="32"/>
      <c r="VA43" s="32"/>
      <c r="VB43" s="32"/>
      <c r="VC43" s="32"/>
      <c r="VD43" s="32"/>
      <c r="VE43" s="32"/>
      <c r="VF43" s="32"/>
      <c r="VG43" s="32"/>
      <c r="VH43" s="32"/>
      <c r="VI43" s="32"/>
      <c r="VJ43" s="32"/>
      <c r="VK43" s="32"/>
      <c r="VL43" s="32"/>
      <c r="VM43" s="32"/>
      <c r="VN43" s="32"/>
      <c r="VO43" s="32"/>
      <c r="VP43" s="32"/>
      <c r="VQ43" s="32"/>
      <c r="VR43" s="32"/>
      <c r="VS43" s="32"/>
      <c r="VT43" s="32"/>
      <c r="VU43" s="32"/>
      <c r="VV43" s="32"/>
      <c r="VW43" s="32"/>
      <c r="VX43" s="32"/>
      <c r="VY43" s="32"/>
      <c r="VZ43" s="32"/>
      <c r="WA43" s="32"/>
      <c r="WB43" s="32"/>
      <c r="WC43" s="32"/>
      <c r="WD43" s="32"/>
      <c r="WE43" s="32"/>
      <c r="WF43" s="32"/>
      <c r="WG43" s="32"/>
      <c r="WH43" s="32"/>
      <c r="WI43" s="32"/>
      <c r="WJ43" s="32"/>
      <c r="WK43" s="32"/>
      <c r="WL43" s="32"/>
      <c r="WM43" s="32"/>
      <c r="WN43" s="32"/>
      <c r="WO43" s="32"/>
      <c r="WP43" s="32"/>
      <c r="WQ43" s="32"/>
      <c r="WR43" s="32"/>
      <c r="WS43" s="32"/>
      <c r="WT43" s="32"/>
      <c r="WU43" s="32"/>
      <c r="WV43" s="32"/>
      <c r="WW43" s="32"/>
      <c r="WX43" s="32"/>
      <c r="WY43" s="32"/>
      <c r="WZ43" s="32"/>
      <c r="XA43" s="32"/>
      <c r="XB43" s="32"/>
      <c r="XC43" s="32"/>
      <c r="XD43" s="32"/>
      <c r="XE43" s="32"/>
      <c r="XF43" s="32"/>
      <c r="XG43" s="32"/>
      <c r="XH43" s="32"/>
      <c r="XI43" s="32"/>
      <c r="XJ43" s="32"/>
      <c r="XK43" s="32"/>
      <c r="XL43" s="32"/>
      <c r="XM43" s="32"/>
      <c r="XN43" s="32"/>
      <c r="XO43" s="32"/>
      <c r="XP43" s="32"/>
      <c r="XQ43" s="32"/>
      <c r="XR43" s="32"/>
      <c r="XS43" s="32"/>
      <c r="XT43" s="32"/>
      <c r="XU43" s="32"/>
      <c r="XV43" s="32"/>
      <c r="XW43" s="32"/>
      <c r="XX43" s="32"/>
      <c r="XY43" s="32"/>
      <c r="XZ43" s="32"/>
      <c r="YA43" s="32"/>
      <c r="YB43" s="32"/>
      <c r="YC43" s="32"/>
      <c r="YD43" s="32"/>
      <c r="YE43" s="32"/>
      <c r="YF43" s="32"/>
      <c r="YG43" s="32"/>
      <c r="YH43" s="32"/>
      <c r="YI43" s="32"/>
      <c r="YJ43" s="32"/>
      <c r="YK43" s="32"/>
      <c r="YL43" s="32"/>
      <c r="YM43" s="32"/>
      <c r="YN43" s="32"/>
      <c r="YO43" s="32"/>
      <c r="YP43" s="32"/>
      <c r="YQ43" s="32"/>
      <c r="YR43" s="32"/>
      <c r="YS43" s="32"/>
      <c r="YT43" s="32"/>
      <c r="YU43" s="32"/>
      <c r="YV43" s="32"/>
      <c r="YW43" s="32"/>
      <c r="YX43" s="32"/>
      <c r="YY43" s="32"/>
      <c r="YZ43" s="32"/>
      <c r="ZA43" s="32"/>
      <c r="ZB43" s="32"/>
      <c r="ZC43" s="32"/>
      <c r="ZD43" s="32"/>
      <c r="ZE43" s="32"/>
      <c r="ZF43" s="32"/>
      <c r="ZG43" s="32"/>
      <c r="ZH43" s="32"/>
      <c r="ZI43" s="32"/>
      <c r="ZJ43" s="32"/>
      <c r="ZK43" s="32"/>
      <c r="ZL43" s="32"/>
      <c r="ZM43" s="32"/>
      <c r="ZN43" s="32"/>
      <c r="ZO43" s="32"/>
      <c r="ZP43" s="32"/>
      <c r="ZQ43" s="32"/>
      <c r="ZR43" s="32"/>
      <c r="ZS43" s="32"/>
      <c r="ZT43" s="32"/>
      <c r="ZU43" s="32"/>
      <c r="ZV43" s="32"/>
      <c r="ZW43" s="32"/>
      <c r="ZX43" s="32"/>
      <c r="ZY43" s="32"/>
      <c r="ZZ43" s="32"/>
      <c r="AAA43" s="32"/>
      <c r="AAB43" s="32"/>
      <c r="AAC43" s="32"/>
      <c r="AAD43" s="32"/>
      <c r="AAE43" s="32"/>
      <c r="AAF43" s="32"/>
      <c r="AAG43" s="32"/>
      <c r="AAH43" s="32"/>
      <c r="AAI43" s="32"/>
      <c r="AAJ43" s="32"/>
      <c r="AAK43" s="32"/>
      <c r="AAL43" s="32"/>
      <c r="AAM43" s="32"/>
      <c r="AAN43" s="32"/>
      <c r="AAO43" s="32"/>
      <c r="AAP43" s="32"/>
      <c r="AAQ43" s="32"/>
      <c r="AAR43" s="32"/>
      <c r="AAS43" s="32"/>
      <c r="AAT43" s="32"/>
      <c r="AAU43" s="32"/>
      <c r="AAV43" s="32"/>
      <c r="AAW43" s="32"/>
      <c r="AAX43" s="32"/>
      <c r="AAY43" s="32"/>
      <c r="AAZ43" s="32"/>
      <c r="ABA43" s="32"/>
      <c r="ABB43" s="32"/>
      <c r="ABC43" s="32"/>
      <c r="ABD43" s="32"/>
      <c r="ABE43" s="32"/>
      <c r="ABF43" s="32"/>
      <c r="ABG43" s="32"/>
      <c r="ABH43" s="32"/>
      <c r="ABI43" s="32"/>
      <c r="ABJ43" s="32"/>
      <c r="ABK43" s="32"/>
      <c r="ABL43" s="32"/>
      <c r="ABM43" s="32"/>
      <c r="ABN43" s="32"/>
      <c r="ABO43" s="32"/>
      <c r="ABP43" s="32"/>
      <c r="ABQ43" s="32"/>
      <c r="ABR43" s="32"/>
      <c r="ABS43" s="32"/>
      <c r="ABT43" s="32"/>
      <c r="ABU43" s="32"/>
      <c r="ABV43" s="32"/>
      <c r="ABW43" s="32"/>
      <c r="ABX43" s="32"/>
      <c r="ABY43" s="32"/>
      <c r="ABZ43" s="32"/>
      <c r="ACA43" s="32"/>
      <c r="ACB43" s="32"/>
      <c r="ACC43" s="32"/>
      <c r="ACD43" s="32"/>
      <c r="ACE43" s="32"/>
      <c r="ACF43" s="32"/>
      <c r="ACG43" s="32"/>
      <c r="ACH43" s="32"/>
      <c r="ACI43" s="32"/>
      <c r="ACJ43" s="32"/>
      <c r="ACK43" s="32"/>
      <c r="ACL43" s="32"/>
      <c r="ACM43" s="32"/>
      <c r="ACN43" s="32"/>
      <c r="ACO43" s="32"/>
      <c r="ACP43" s="32"/>
      <c r="ACQ43" s="32"/>
      <c r="ACR43" s="32"/>
      <c r="ACS43" s="32"/>
      <c r="ACT43" s="32"/>
      <c r="ACU43" s="32"/>
      <c r="ACV43" s="32"/>
      <c r="ACW43" s="32"/>
      <c r="ACX43" s="32"/>
      <c r="ACY43" s="32"/>
      <c r="ACZ43" s="32"/>
      <c r="ADA43" s="32"/>
      <c r="ADB43" s="32"/>
      <c r="ADC43" s="32"/>
      <c r="ADD43" s="32"/>
      <c r="ADE43" s="32"/>
      <c r="ADF43" s="32"/>
      <c r="ADG43" s="32"/>
      <c r="ADH43" s="32"/>
      <c r="ADI43" s="32"/>
      <c r="ADJ43" s="32"/>
      <c r="ADK43" s="32"/>
      <c r="ADL43" s="32"/>
      <c r="ADM43" s="32"/>
      <c r="ADN43" s="32"/>
      <c r="ADO43" s="32"/>
      <c r="ADP43" s="32"/>
      <c r="ADQ43" s="32"/>
      <c r="ADR43" s="32"/>
      <c r="ADS43" s="32"/>
      <c r="ADT43" s="32"/>
      <c r="ADU43" s="32"/>
      <c r="ADV43" s="32"/>
      <c r="ADW43" s="32"/>
      <c r="ADX43" s="32"/>
      <c r="ADY43" s="32"/>
      <c r="ADZ43" s="32"/>
      <c r="AEA43" s="32"/>
      <c r="AEB43" s="32"/>
      <c r="AEC43" s="32"/>
      <c r="AED43" s="32"/>
      <c r="AEE43" s="32"/>
      <c r="AEF43" s="32"/>
      <c r="AEG43" s="32"/>
      <c r="AEH43" s="32"/>
      <c r="AEI43" s="32"/>
      <c r="AEJ43" s="32"/>
      <c r="AEK43" s="32"/>
      <c r="AEL43" s="32"/>
      <c r="AEM43" s="32"/>
      <c r="AEN43" s="32"/>
      <c r="AEO43" s="32"/>
      <c r="AEP43" s="32"/>
      <c r="AEQ43" s="32"/>
      <c r="AER43" s="32"/>
      <c r="AES43" s="32"/>
      <c r="AET43" s="32"/>
      <c r="AEU43" s="32"/>
      <c r="AEV43" s="32"/>
      <c r="AEW43" s="32"/>
      <c r="AEX43" s="32"/>
      <c r="AEY43" s="32"/>
      <c r="AEZ43" s="32"/>
      <c r="AFA43" s="32"/>
      <c r="AFB43" s="32"/>
      <c r="AFC43" s="32"/>
      <c r="AFD43" s="32"/>
      <c r="AFE43" s="32"/>
      <c r="AFF43" s="32"/>
      <c r="AFG43" s="32"/>
      <c r="AFH43" s="32"/>
      <c r="AFI43" s="32"/>
      <c r="AFJ43" s="32"/>
      <c r="AFK43" s="32"/>
      <c r="AFL43" s="32"/>
      <c r="AFM43" s="32"/>
      <c r="AFN43" s="32"/>
      <c r="AFO43" s="32"/>
      <c r="AFP43" s="32"/>
      <c r="AFQ43" s="32"/>
      <c r="AFR43" s="32"/>
      <c r="AFS43" s="32"/>
      <c r="AFT43" s="32"/>
      <c r="AFU43" s="32"/>
      <c r="AFV43" s="32"/>
      <c r="AFW43" s="32"/>
      <c r="AFX43" s="32"/>
      <c r="AFY43" s="32"/>
      <c r="AFZ43" s="32"/>
      <c r="AGA43" s="32"/>
      <c r="AGB43" s="32"/>
      <c r="AGC43" s="32"/>
      <c r="AGD43" s="32"/>
      <c r="AGE43" s="32"/>
      <c r="AGF43" s="32"/>
      <c r="AGG43" s="32"/>
      <c r="AGH43" s="32"/>
      <c r="AGI43" s="32"/>
      <c r="AGJ43" s="32"/>
      <c r="AGK43" s="32"/>
      <c r="AGL43" s="32"/>
      <c r="AGM43" s="32"/>
      <c r="AGN43" s="32"/>
      <c r="AGO43" s="32"/>
      <c r="AGP43" s="32"/>
      <c r="AGQ43" s="32"/>
      <c r="AGR43" s="32"/>
      <c r="AGS43" s="32"/>
      <c r="AGT43" s="32"/>
      <c r="AGU43" s="32"/>
      <c r="AGV43" s="32"/>
      <c r="AGW43" s="32"/>
      <c r="AGX43" s="32"/>
      <c r="AGY43" s="32"/>
      <c r="AGZ43" s="32"/>
      <c r="AHA43" s="32"/>
      <c r="AHB43" s="32"/>
      <c r="AHC43" s="32"/>
      <c r="AHD43" s="32"/>
      <c r="AHE43" s="32"/>
      <c r="AHF43" s="32"/>
      <c r="AHG43" s="32"/>
      <c r="AHH43" s="32"/>
      <c r="AHI43" s="32"/>
      <c r="AHJ43" s="32"/>
      <c r="AHK43" s="32"/>
      <c r="AHL43" s="32"/>
      <c r="AHM43" s="32"/>
      <c r="AHN43" s="32"/>
      <c r="AHO43" s="32"/>
      <c r="AHP43" s="32"/>
      <c r="AHQ43" s="32"/>
      <c r="AHR43" s="32"/>
      <c r="AHS43" s="32"/>
      <c r="AHT43" s="32"/>
      <c r="AHU43" s="32"/>
      <c r="AHV43" s="32"/>
      <c r="AHW43" s="32"/>
      <c r="AHX43" s="32"/>
      <c r="AHY43" s="32"/>
      <c r="AHZ43" s="32"/>
      <c r="AIA43" s="32"/>
      <c r="AIB43" s="32"/>
      <c r="AIC43" s="32"/>
      <c r="AID43" s="32"/>
      <c r="AIE43" s="32"/>
      <c r="AIF43" s="32"/>
      <c r="AIG43" s="32"/>
      <c r="AIH43" s="32"/>
      <c r="AII43" s="32"/>
      <c r="AIJ43" s="32"/>
      <c r="AIK43" s="32"/>
      <c r="AIL43" s="32"/>
      <c r="AIM43" s="32"/>
      <c r="AIN43" s="32"/>
      <c r="AIO43" s="32"/>
      <c r="AIP43" s="32"/>
      <c r="AIQ43" s="32"/>
      <c r="AIR43" s="32"/>
      <c r="AIS43" s="32"/>
      <c r="AIT43" s="32"/>
      <c r="AIU43" s="32"/>
      <c r="AIV43" s="32"/>
      <c r="AIW43" s="32"/>
      <c r="AIX43" s="32"/>
      <c r="AIY43" s="32"/>
      <c r="AIZ43" s="32"/>
      <c r="AJA43" s="32"/>
      <c r="AJB43" s="32"/>
      <c r="AJC43" s="32"/>
      <c r="AJD43" s="32"/>
      <c r="AJE43" s="32"/>
      <c r="AJF43" s="32"/>
      <c r="AJG43" s="32"/>
      <c r="AJH43" s="32"/>
      <c r="AJI43" s="32"/>
      <c r="AJJ43" s="32"/>
      <c r="AJK43" s="32"/>
      <c r="AJL43" s="32"/>
      <c r="AJM43" s="32"/>
      <c r="AJN43" s="32"/>
      <c r="AJO43" s="32"/>
      <c r="AJP43" s="32"/>
      <c r="AJQ43" s="32"/>
      <c r="AJR43" s="32"/>
      <c r="AJS43" s="32"/>
      <c r="AJT43" s="32"/>
      <c r="AJU43" s="32"/>
      <c r="AJV43" s="32"/>
      <c r="AJW43" s="32"/>
      <c r="AJX43" s="32"/>
      <c r="AJY43" s="32"/>
      <c r="AJZ43" s="32"/>
      <c r="AKA43" s="32"/>
      <c r="AKB43" s="32"/>
      <c r="AKC43" s="32"/>
      <c r="AKD43" s="32"/>
      <c r="AKE43" s="32"/>
      <c r="AKF43" s="32"/>
      <c r="AKG43" s="32"/>
      <c r="AKH43" s="32"/>
      <c r="AKI43" s="32"/>
      <c r="AKJ43" s="32"/>
      <c r="AKK43" s="32"/>
      <c r="AKL43" s="32"/>
      <c r="AKM43" s="32"/>
      <c r="AKN43" s="32"/>
      <c r="AKO43" s="32"/>
      <c r="AKP43" s="32"/>
      <c r="AKQ43" s="32"/>
      <c r="AKR43" s="32"/>
      <c r="AKS43" s="32"/>
      <c r="AKT43" s="32"/>
      <c r="AKU43" s="32"/>
      <c r="AKV43" s="32"/>
      <c r="AKW43" s="32"/>
      <c r="AKX43" s="32"/>
      <c r="AKY43" s="32"/>
      <c r="AKZ43" s="32"/>
      <c r="ALA43" s="32"/>
      <c r="ALB43" s="32"/>
      <c r="ALC43" s="32"/>
      <c r="ALD43" s="32"/>
      <c r="ALE43" s="32"/>
      <c r="ALF43" s="32"/>
      <c r="ALG43" s="32"/>
      <c r="ALH43" s="32"/>
      <c r="ALI43" s="32"/>
      <c r="ALJ43" s="32"/>
      <c r="ALK43" s="32"/>
      <c r="ALL43" s="32"/>
      <c r="ALM43" s="32"/>
      <c r="ALN43" s="32"/>
      <c r="ALO43" s="32"/>
      <c r="ALP43" s="32"/>
      <c r="ALQ43" s="32"/>
      <c r="ALR43" s="32"/>
      <c r="ALS43" s="32"/>
      <c r="ALT43" s="32"/>
      <c r="ALU43" s="32"/>
      <c r="ALV43" s="32"/>
      <c r="ALW43" s="32"/>
      <c r="ALX43" s="32"/>
      <c r="ALY43" s="32"/>
      <c r="ALZ43" s="32"/>
      <c r="AMA43" s="32"/>
      <c r="AMB43" s="32"/>
      <c r="AMC43" s="32"/>
      <c r="AMD43" s="32"/>
      <c r="AME43" s="32"/>
      <c r="AMF43" s="32"/>
      <c r="AMG43" s="32"/>
      <c r="AMH43" s="32"/>
      <c r="AMI43" s="32"/>
      <c r="AMJ43" s="32"/>
    </row>
    <row r="44" s="1" customFormat="true" ht="15.75" hidden="false" customHeight="true" outlineLevel="0" collapsed="false">
      <c r="A44" s="32"/>
      <c r="B44" s="53" t="s">
        <v>33</v>
      </c>
      <c r="C44" s="51"/>
      <c r="D44" s="51"/>
      <c r="E44" s="51"/>
      <c r="F44" s="51"/>
      <c r="G44" s="51"/>
      <c r="H44" s="51"/>
      <c r="I44" s="51"/>
      <c r="J44" s="52"/>
      <c r="K44" s="4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  <c r="HA44" s="32"/>
      <c r="HB44" s="32"/>
      <c r="HC44" s="32"/>
      <c r="HD44" s="32"/>
      <c r="HE44" s="32"/>
      <c r="HF44" s="32"/>
      <c r="HG44" s="32"/>
      <c r="HH44" s="32"/>
      <c r="HI44" s="32"/>
      <c r="HJ44" s="32"/>
      <c r="HK44" s="32"/>
      <c r="HL44" s="32"/>
      <c r="HM44" s="32"/>
      <c r="HN44" s="32"/>
      <c r="HO44" s="32"/>
      <c r="HP44" s="32"/>
      <c r="HQ44" s="32"/>
      <c r="HR44" s="32"/>
      <c r="HS44" s="32"/>
      <c r="HT44" s="32"/>
      <c r="HU44" s="32"/>
      <c r="HV44" s="32"/>
      <c r="HW44" s="32"/>
      <c r="HX44" s="32"/>
      <c r="HY44" s="32"/>
      <c r="HZ44" s="32"/>
      <c r="IA44" s="32"/>
      <c r="IB44" s="32"/>
      <c r="IC44" s="32"/>
      <c r="ID44" s="32"/>
      <c r="IE44" s="32"/>
      <c r="IF44" s="32"/>
      <c r="IG44" s="32"/>
      <c r="IH44" s="32"/>
      <c r="II44" s="32"/>
      <c r="IJ44" s="32"/>
      <c r="IK44" s="32"/>
      <c r="IL44" s="32"/>
      <c r="IM44" s="32"/>
      <c r="IN44" s="32"/>
      <c r="IO44" s="32"/>
      <c r="IP44" s="32"/>
      <c r="IQ44" s="32"/>
      <c r="IR44" s="32"/>
      <c r="IS44" s="32"/>
      <c r="IT44" s="32"/>
      <c r="IU44" s="32"/>
      <c r="IV44" s="32"/>
      <c r="IW44" s="32"/>
      <c r="IX44" s="32"/>
      <c r="IY44" s="32"/>
      <c r="IZ44" s="32"/>
      <c r="JA44" s="32"/>
      <c r="JB44" s="32"/>
      <c r="JC44" s="32"/>
      <c r="JD44" s="32"/>
      <c r="JE44" s="32"/>
      <c r="JF44" s="32"/>
      <c r="JG44" s="32"/>
      <c r="JH44" s="32"/>
      <c r="JI44" s="32"/>
      <c r="JJ44" s="32"/>
      <c r="JK44" s="32"/>
      <c r="JL44" s="32"/>
      <c r="JM44" s="32"/>
      <c r="JN44" s="32"/>
      <c r="JO44" s="32"/>
      <c r="JP44" s="32"/>
      <c r="JQ44" s="32"/>
      <c r="JR44" s="32"/>
      <c r="JS44" s="32"/>
      <c r="JT44" s="32"/>
      <c r="JU44" s="32"/>
      <c r="JV44" s="32"/>
      <c r="JW44" s="32"/>
      <c r="JX44" s="32"/>
      <c r="JY44" s="32"/>
      <c r="JZ44" s="32"/>
      <c r="KA44" s="32"/>
      <c r="KB44" s="32"/>
      <c r="KC44" s="32"/>
      <c r="KD44" s="32"/>
      <c r="KE44" s="32"/>
      <c r="KF44" s="32"/>
      <c r="KG44" s="32"/>
      <c r="KH44" s="32"/>
      <c r="KI44" s="32"/>
      <c r="KJ44" s="32"/>
      <c r="KK44" s="32"/>
      <c r="KL44" s="32"/>
      <c r="KM44" s="32"/>
      <c r="KN44" s="32"/>
      <c r="KO44" s="32"/>
      <c r="KP44" s="32"/>
      <c r="KQ44" s="32"/>
      <c r="KR44" s="32"/>
      <c r="KS44" s="32"/>
      <c r="KT44" s="32"/>
      <c r="KU44" s="32"/>
      <c r="KV44" s="32"/>
      <c r="KW44" s="32"/>
      <c r="KX44" s="32"/>
      <c r="KY44" s="32"/>
      <c r="KZ44" s="32"/>
      <c r="LA44" s="32"/>
      <c r="LB44" s="32"/>
      <c r="LC44" s="32"/>
      <c r="LD44" s="32"/>
      <c r="LE44" s="32"/>
      <c r="LF44" s="32"/>
      <c r="LG44" s="32"/>
      <c r="LH44" s="32"/>
      <c r="LI44" s="32"/>
      <c r="LJ44" s="32"/>
      <c r="LK44" s="32"/>
      <c r="LL44" s="32"/>
      <c r="LM44" s="32"/>
      <c r="LN44" s="32"/>
      <c r="LO44" s="32"/>
      <c r="LP44" s="32"/>
      <c r="LQ44" s="32"/>
      <c r="LR44" s="32"/>
      <c r="LS44" s="32"/>
      <c r="LT44" s="32"/>
      <c r="LU44" s="32"/>
      <c r="LV44" s="32"/>
      <c r="LW44" s="32"/>
      <c r="LX44" s="32"/>
      <c r="LY44" s="32"/>
      <c r="LZ44" s="32"/>
      <c r="MA44" s="32"/>
      <c r="MB44" s="32"/>
      <c r="MC44" s="32"/>
      <c r="MD44" s="32"/>
      <c r="ME44" s="32"/>
      <c r="MF44" s="32"/>
      <c r="MG44" s="32"/>
      <c r="MH44" s="32"/>
      <c r="MI44" s="32"/>
      <c r="MJ44" s="32"/>
      <c r="MK44" s="32"/>
      <c r="ML44" s="32"/>
      <c r="MM44" s="32"/>
      <c r="MN44" s="32"/>
      <c r="MO44" s="32"/>
      <c r="MP44" s="32"/>
      <c r="MQ44" s="32"/>
      <c r="MR44" s="32"/>
      <c r="MS44" s="32"/>
      <c r="MT44" s="32"/>
      <c r="MU44" s="32"/>
      <c r="MV44" s="32"/>
      <c r="MW44" s="32"/>
      <c r="MX44" s="32"/>
      <c r="MY44" s="32"/>
      <c r="MZ44" s="32"/>
      <c r="NA44" s="32"/>
      <c r="NB44" s="32"/>
      <c r="NC44" s="32"/>
      <c r="ND44" s="32"/>
      <c r="NE44" s="32"/>
      <c r="NF44" s="32"/>
      <c r="NG44" s="32"/>
      <c r="NH44" s="32"/>
      <c r="NI44" s="32"/>
      <c r="NJ44" s="32"/>
      <c r="NK44" s="32"/>
      <c r="NL44" s="32"/>
      <c r="NM44" s="32"/>
      <c r="NN44" s="32"/>
      <c r="NO44" s="32"/>
      <c r="NP44" s="32"/>
      <c r="NQ44" s="32"/>
      <c r="NR44" s="32"/>
      <c r="NS44" s="32"/>
      <c r="NT44" s="32"/>
      <c r="NU44" s="32"/>
      <c r="NV44" s="32"/>
      <c r="NW44" s="32"/>
      <c r="NX44" s="32"/>
      <c r="NY44" s="32"/>
      <c r="NZ44" s="32"/>
      <c r="OA44" s="32"/>
      <c r="OB44" s="32"/>
      <c r="OC44" s="32"/>
      <c r="OD44" s="32"/>
      <c r="OE44" s="32"/>
      <c r="OF44" s="32"/>
      <c r="OG44" s="32"/>
      <c r="OH44" s="32"/>
      <c r="OI44" s="32"/>
      <c r="OJ44" s="32"/>
      <c r="OK44" s="32"/>
      <c r="OL44" s="32"/>
      <c r="OM44" s="32"/>
      <c r="ON44" s="32"/>
      <c r="OO44" s="32"/>
      <c r="OP44" s="32"/>
      <c r="OQ44" s="32"/>
      <c r="OR44" s="32"/>
      <c r="OS44" s="32"/>
      <c r="OT44" s="32"/>
      <c r="OU44" s="32"/>
      <c r="OV44" s="32"/>
      <c r="OW44" s="32"/>
      <c r="OX44" s="32"/>
      <c r="OY44" s="32"/>
      <c r="OZ44" s="32"/>
      <c r="PA44" s="32"/>
      <c r="PB44" s="32"/>
      <c r="PC44" s="32"/>
      <c r="PD44" s="32"/>
      <c r="PE44" s="32"/>
      <c r="PF44" s="32"/>
      <c r="PG44" s="32"/>
      <c r="PH44" s="32"/>
      <c r="PI44" s="32"/>
      <c r="PJ44" s="32"/>
      <c r="PK44" s="32"/>
      <c r="PL44" s="32"/>
      <c r="PM44" s="32"/>
      <c r="PN44" s="32"/>
      <c r="PO44" s="32"/>
      <c r="PP44" s="32"/>
      <c r="PQ44" s="32"/>
      <c r="PR44" s="32"/>
      <c r="PS44" s="32"/>
      <c r="PT44" s="32"/>
      <c r="PU44" s="32"/>
      <c r="PV44" s="32"/>
      <c r="PW44" s="32"/>
      <c r="PX44" s="32"/>
      <c r="PY44" s="32"/>
      <c r="PZ44" s="32"/>
      <c r="QA44" s="32"/>
      <c r="QB44" s="32"/>
      <c r="QC44" s="32"/>
      <c r="QD44" s="32"/>
      <c r="QE44" s="32"/>
      <c r="QF44" s="32"/>
      <c r="QG44" s="32"/>
      <c r="QH44" s="32"/>
      <c r="QI44" s="32"/>
      <c r="QJ44" s="32"/>
      <c r="QK44" s="32"/>
      <c r="QL44" s="32"/>
      <c r="QM44" s="32"/>
      <c r="QN44" s="32"/>
      <c r="QO44" s="32"/>
      <c r="QP44" s="32"/>
      <c r="QQ44" s="32"/>
      <c r="QR44" s="32"/>
      <c r="QS44" s="32"/>
      <c r="QT44" s="32"/>
      <c r="QU44" s="32"/>
      <c r="QV44" s="32"/>
      <c r="QW44" s="32"/>
      <c r="QX44" s="32"/>
      <c r="QY44" s="32"/>
      <c r="QZ44" s="32"/>
      <c r="RA44" s="32"/>
      <c r="RB44" s="32"/>
      <c r="RC44" s="32"/>
      <c r="RD44" s="32"/>
      <c r="RE44" s="32"/>
      <c r="RF44" s="32"/>
      <c r="RG44" s="32"/>
      <c r="RH44" s="32"/>
      <c r="RI44" s="32"/>
      <c r="RJ44" s="32"/>
      <c r="RK44" s="32"/>
      <c r="RL44" s="32"/>
      <c r="RM44" s="32"/>
      <c r="RN44" s="32"/>
      <c r="RO44" s="32"/>
      <c r="RP44" s="32"/>
      <c r="RQ44" s="32"/>
      <c r="RR44" s="32"/>
      <c r="RS44" s="32"/>
      <c r="RT44" s="32"/>
      <c r="RU44" s="32"/>
      <c r="RV44" s="32"/>
      <c r="RW44" s="32"/>
      <c r="RX44" s="32"/>
      <c r="RY44" s="32"/>
      <c r="RZ44" s="32"/>
      <c r="SA44" s="32"/>
      <c r="SB44" s="32"/>
      <c r="SC44" s="32"/>
      <c r="SD44" s="32"/>
      <c r="SE44" s="32"/>
      <c r="SF44" s="32"/>
      <c r="SG44" s="32"/>
      <c r="SH44" s="32"/>
      <c r="SI44" s="32"/>
      <c r="SJ44" s="32"/>
      <c r="SK44" s="32"/>
      <c r="SL44" s="32"/>
      <c r="SM44" s="32"/>
      <c r="SN44" s="32"/>
      <c r="SO44" s="32"/>
      <c r="SP44" s="32"/>
      <c r="SQ44" s="32"/>
      <c r="SR44" s="32"/>
      <c r="SS44" s="32"/>
      <c r="ST44" s="32"/>
      <c r="SU44" s="32"/>
      <c r="SV44" s="32"/>
      <c r="SW44" s="32"/>
      <c r="SX44" s="32"/>
      <c r="SY44" s="32"/>
      <c r="SZ44" s="32"/>
      <c r="TA44" s="32"/>
      <c r="TB44" s="32"/>
      <c r="TC44" s="32"/>
      <c r="TD44" s="32"/>
      <c r="TE44" s="32"/>
      <c r="TF44" s="32"/>
      <c r="TG44" s="32"/>
      <c r="TH44" s="32"/>
      <c r="TI44" s="32"/>
      <c r="TJ44" s="32"/>
      <c r="TK44" s="32"/>
      <c r="TL44" s="32"/>
      <c r="TM44" s="32"/>
      <c r="TN44" s="32"/>
      <c r="TO44" s="32"/>
      <c r="TP44" s="32"/>
      <c r="TQ44" s="32"/>
      <c r="TR44" s="32"/>
      <c r="TS44" s="32"/>
      <c r="TT44" s="32"/>
      <c r="TU44" s="32"/>
      <c r="TV44" s="32"/>
      <c r="TW44" s="32"/>
      <c r="TX44" s="32"/>
      <c r="TY44" s="32"/>
      <c r="TZ44" s="32"/>
      <c r="UA44" s="32"/>
      <c r="UB44" s="32"/>
      <c r="UC44" s="32"/>
      <c r="UD44" s="32"/>
      <c r="UE44" s="32"/>
      <c r="UF44" s="32"/>
      <c r="UG44" s="32"/>
      <c r="UH44" s="32"/>
      <c r="UI44" s="32"/>
      <c r="UJ44" s="32"/>
      <c r="UK44" s="32"/>
      <c r="UL44" s="32"/>
      <c r="UM44" s="32"/>
      <c r="UN44" s="32"/>
      <c r="UO44" s="32"/>
      <c r="UP44" s="32"/>
      <c r="UQ44" s="32"/>
      <c r="UR44" s="32"/>
      <c r="US44" s="32"/>
      <c r="UT44" s="32"/>
      <c r="UU44" s="32"/>
      <c r="UV44" s="32"/>
      <c r="UW44" s="32"/>
      <c r="UX44" s="32"/>
      <c r="UY44" s="32"/>
      <c r="UZ44" s="32"/>
      <c r="VA44" s="32"/>
      <c r="VB44" s="32"/>
      <c r="VC44" s="32"/>
      <c r="VD44" s="32"/>
      <c r="VE44" s="32"/>
      <c r="VF44" s="32"/>
      <c r="VG44" s="32"/>
      <c r="VH44" s="32"/>
      <c r="VI44" s="32"/>
      <c r="VJ44" s="32"/>
      <c r="VK44" s="32"/>
      <c r="VL44" s="32"/>
      <c r="VM44" s="32"/>
      <c r="VN44" s="32"/>
      <c r="VO44" s="32"/>
      <c r="VP44" s="32"/>
      <c r="VQ44" s="32"/>
      <c r="VR44" s="32"/>
      <c r="VS44" s="32"/>
      <c r="VT44" s="32"/>
      <c r="VU44" s="32"/>
      <c r="VV44" s="32"/>
      <c r="VW44" s="32"/>
      <c r="VX44" s="32"/>
      <c r="VY44" s="32"/>
      <c r="VZ44" s="32"/>
      <c r="WA44" s="32"/>
      <c r="WB44" s="32"/>
      <c r="WC44" s="32"/>
      <c r="WD44" s="32"/>
      <c r="WE44" s="32"/>
      <c r="WF44" s="32"/>
      <c r="WG44" s="32"/>
      <c r="WH44" s="32"/>
      <c r="WI44" s="32"/>
      <c r="WJ44" s="32"/>
      <c r="WK44" s="32"/>
      <c r="WL44" s="32"/>
      <c r="WM44" s="32"/>
      <c r="WN44" s="32"/>
      <c r="WO44" s="32"/>
      <c r="WP44" s="32"/>
      <c r="WQ44" s="32"/>
      <c r="WR44" s="32"/>
      <c r="WS44" s="32"/>
      <c r="WT44" s="32"/>
      <c r="WU44" s="32"/>
      <c r="WV44" s="32"/>
      <c r="WW44" s="32"/>
      <c r="WX44" s="32"/>
      <c r="WY44" s="32"/>
      <c r="WZ44" s="32"/>
      <c r="XA44" s="32"/>
      <c r="XB44" s="32"/>
      <c r="XC44" s="32"/>
      <c r="XD44" s="32"/>
      <c r="XE44" s="32"/>
      <c r="XF44" s="32"/>
      <c r="XG44" s="32"/>
      <c r="XH44" s="32"/>
      <c r="XI44" s="32"/>
      <c r="XJ44" s="32"/>
      <c r="XK44" s="32"/>
      <c r="XL44" s="32"/>
      <c r="XM44" s="32"/>
      <c r="XN44" s="32"/>
      <c r="XO44" s="32"/>
      <c r="XP44" s="32"/>
      <c r="XQ44" s="32"/>
      <c r="XR44" s="32"/>
      <c r="XS44" s="32"/>
      <c r="XT44" s="32"/>
      <c r="XU44" s="32"/>
      <c r="XV44" s="32"/>
      <c r="XW44" s="32"/>
      <c r="XX44" s="32"/>
      <c r="XY44" s="32"/>
      <c r="XZ44" s="32"/>
      <c r="YA44" s="32"/>
      <c r="YB44" s="32"/>
      <c r="YC44" s="32"/>
      <c r="YD44" s="32"/>
      <c r="YE44" s="32"/>
      <c r="YF44" s="32"/>
      <c r="YG44" s="32"/>
      <c r="YH44" s="32"/>
      <c r="YI44" s="32"/>
      <c r="YJ44" s="32"/>
      <c r="YK44" s="32"/>
      <c r="YL44" s="32"/>
      <c r="YM44" s="32"/>
      <c r="YN44" s="32"/>
      <c r="YO44" s="32"/>
      <c r="YP44" s="32"/>
      <c r="YQ44" s="32"/>
      <c r="YR44" s="32"/>
      <c r="YS44" s="32"/>
      <c r="YT44" s="32"/>
      <c r="YU44" s="32"/>
      <c r="YV44" s="32"/>
      <c r="YW44" s="32"/>
      <c r="YX44" s="32"/>
      <c r="YY44" s="32"/>
      <c r="YZ44" s="32"/>
      <c r="ZA44" s="32"/>
      <c r="ZB44" s="32"/>
      <c r="ZC44" s="32"/>
      <c r="ZD44" s="32"/>
      <c r="ZE44" s="32"/>
      <c r="ZF44" s="32"/>
      <c r="ZG44" s="32"/>
      <c r="ZH44" s="32"/>
      <c r="ZI44" s="32"/>
      <c r="ZJ44" s="32"/>
      <c r="ZK44" s="32"/>
      <c r="ZL44" s="32"/>
      <c r="ZM44" s="32"/>
      <c r="ZN44" s="32"/>
      <c r="ZO44" s="32"/>
      <c r="ZP44" s="32"/>
      <c r="ZQ44" s="32"/>
      <c r="ZR44" s="32"/>
      <c r="ZS44" s="32"/>
      <c r="ZT44" s="32"/>
      <c r="ZU44" s="32"/>
      <c r="ZV44" s="32"/>
      <c r="ZW44" s="32"/>
      <c r="ZX44" s="32"/>
      <c r="ZY44" s="32"/>
      <c r="ZZ44" s="32"/>
      <c r="AAA44" s="32"/>
      <c r="AAB44" s="32"/>
      <c r="AAC44" s="32"/>
      <c r="AAD44" s="32"/>
      <c r="AAE44" s="32"/>
      <c r="AAF44" s="32"/>
      <c r="AAG44" s="32"/>
      <c r="AAH44" s="32"/>
      <c r="AAI44" s="32"/>
      <c r="AAJ44" s="32"/>
      <c r="AAK44" s="32"/>
      <c r="AAL44" s="32"/>
      <c r="AAM44" s="32"/>
      <c r="AAN44" s="32"/>
      <c r="AAO44" s="32"/>
      <c r="AAP44" s="32"/>
      <c r="AAQ44" s="32"/>
      <c r="AAR44" s="32"/>
      <c r="AAS44" s="32"/>
      <c r="AAT44" s="32"/>
      <c r="AAU44" s="32"/>
      <c r="AAV44" s="32"/>
      <c r="AAW44" s="32"/>
      <c r="AAX44" s="32"/>
      <c r="AAY44" s="32"/>
      <c r="AAZ44" s="32"/>
      <c r="ABA44" s="32"/>
      <c r="ABB44" s="32"/>
      <c r="ABC44" s="32"/>
      <c r="ABD44" s="32"/>
      <c r="ABE44" s="32"/>
      <c r="ABF44" s="32"/>
      <c r="ABG44" s="32"/>
      <c r="ABH44" s="32"/>
      <c r="ABI44" s="32"/>
      <c r="ABJ44" s="32"/>
      <c r="ABK44" s="32"/>
      <c r="ABL44" s="32"/>
      <c r="ABM44" s="32"/>
      <c r="ABN44" s="32"/>
      <c r="ABO44" s="32"/>
      <c r="ABP44" s="32"/>
      <c r="ABQ44" s="32"/>
      <c r="ABR44" s="32"/>
      <c r="ABS44" s="32"/>
      <c r="ABT44" s="32"/>
      <c r="ABU44" s="32"/>
      <c r="ABV44" s="32"/>
      <c r="ABW44" s="32"/>
      <c r="ABX44" s="32"/>
      <c r="ABY44" s="32"/>
      <c r="ABZ44" s="32"/>
      <c r="ACA44" s="32"/>
      <c r="ACB44" s="32"/>
      <c r="ACC44" s="32"/>
      <c r="ACD44" s="32"/>
      <c r="ACE44" s="32"/>
      <c r="ACF44" s="32"/>
      <c r="ACG44" s="32"/>
      <c r="ACH44" s="32"/>
      <c r="ACI44" s="32"/>
      <c r="ACJ44" s="32"/>
      <c r="ACK44" s="32"/>
      <c r="ACL44" s="32"/>
      <c r="ACM44" s="32"/>
      <c r="ACN44" s="32"/>
      <c r="ACO44" s="32"/>
      <c r="ACP44" s="32"/>
      <c r="ACQ44" s="32"/>
      <c r="ACR44" s="32"/>
      <c r="ACS44" s="32"/>
      <c r="ACT44" s="32"/>
      <c r="ACU44" s="32"/>
      <c r="ACV44" s="32"/>
      <c r="ACW44" s="32"/>
      <c r="ACX44" s="32"/>
      <c r="ACY44" s="32"/>
      <c r="ACZ44" s="32"/>
      <c r="ADA44" s="32"/>
      <c r="ADB44" s="32"/>
      <c r="ADC44" s="32"/>
      <c r="ADD44" s="32"/>
      <c r="ADE44" s="32"/>
      <c r="ADF44" s="32"/>
      <c r="ADG44" s="32"/>
      <c r="ADH44" s="32"/>
      <c r="ADI44" s="32"/>
      <c r="ADJ44" s="32"/>
      <c r="ADK44" s="32"/>
      <c r="ADL44" s="32"/>
      <c r="ADM44" s="32"/>
      <c r="ADN44" s="32"/>
      <c r="ADO44" s="32"/>
      <c r="ADP44" s="32"/>
      <c r="ADQ44" s="32"/>
      <c r="ADR44" s="32"/>
      <c r="ADS44" s="32"/>
      <c r="ADT44" s="32"/>
      <c r="ADU44" s="32"/>
      <c r="ADV44" s="32"/>
      <c r="ADW44" s="32"/>
      <c r="ADX44" s="32"/>
      <c r="ADY44" s="32"/>
      <c r="ADZ44" s="32"/>
      <c r="AEA44" s="32"/>
      <c r="AEB44" s="32"/>
      <c r="AEC44" s="32"/>
      <c r="AED44" s="32"/>
      <c r="AEE44" s="32"/>
      <c r="AEF44" s="32"/>
      <c r="AEG44" s="32"/>
      <c r="AEH44" s="32"/>
      <c r="AEI44" s="32"/>
      <c r="AEJ44" s="32"/>
      <c r="AEK44" s="32"/>
      <c r="AEL44" s="32"/>
      <c r="AEM44" s="32"/>
      <c r="AEN44" s="32"/>
      <c r="AEO44" s="32"/>
      <c r="AEP44" s="32"/>
      <c r="AEQ44" s="32"/>
      <c r="AER44" s="32"/>
      <c r="AES44" s="32"/>
      <c r="AET44" s="32"/>
      <c r="AEU44" s="32"/>
      <c r="AEV44" s="32"/>
      <c r="AEW44" s="32"/>
      <c r="AEX44" s="32"/>
      <c r="AEY44" s="32"/>
      <c r="AEZ44" s="32"/>
      <c r="AFA44" s="32"/>
      <c r="AFB44" s="32"/>
      <c r="AFC44" s="32"/>
      <c r="AFD44" s="32"/>
      <c r="AFE44" s="32"/>
      <c r="AFF44" s="32"/>
      <c r="AFG44" s="32"/>
      <c r="AFH44" s="32"/>
      <c r="AFI44" s="32"/>
      <c r="AFJ44" s="32"/>
      <c r="AFK44" s="32"/>
      <c r="AFL44" s="32"/>
      <c r="AFM44" s="32"/>
      <c r="AFN44" s="32"/>
      <c r="AFO44" s="32"/>
      <c r="AFP44" s="32"/>
      <c r="AFQ44" s="32"/>
      <c r="AFR44" s="32"/>
      <c r="AFS44" s="32"/>
      <c r="AFT44" s="32"/>
      <c r="AFU44" s="32"/>
      <c r="AFV44" s="32"/>
      <c r="AFW44" s="32"/>
      <c r="AFX44" s="32"/>
      <c r="AFY44" s="32"/>
      <c r="AFZ44" s="32"/>
      <c r="AGA44" s="32"/>
      <c r="AGB44" s="32"/>
      <c r="AGC44" s="32"/>
      <c r="AGD44" s="32"/>
      <c r="AGE44" s="32"/>
      <c r="AGF44" s="32"/>
      <c r="AGG44" s="32"/>
      <c r="AGH44" s="32"/>
      <c r="AGI44" s="32"/>
      <c r="AGJ44" s="32"/>
      <c r="AGK44" s="32"/>
      <c r="AGL44" s="32"/>
      <c r="AGM44" s="32"/>
      <c r="AGN44" s="32"/>
      <c r="AGO44" s="32"/>
      <c r="AGP44" s="32"/>
      <c r="AGQ44" s="32"/>
      <c r="AGR44" s="32"/>
      <c r="AGS44" s="32"/>
      <c r="AGT44" s="32"/>
      <c r="AGU44" s="32"/>
      <c r="AGV44" s="32"/>
      <c r="AGW44" s="32"/>
      <c r="AGX44" s="32"/>
      <c r="AGY44" s="32"/>
      <c r="AGZ44" s="32"/>
      <c r="AHA44" s="32"/>
      <c r="AHB44" s="32"/>
      <c r="AHC44" s="32"/>
      <c r="AHD44" s="32"/>
      <c r="AHE44" s="32"/>
      <c r="AHF44" s="32"/>
      <c r="AHG44" s="32"/>
      <c r="AHH44" s="32"/>
      <c r="AHI44" s="32"/>
      <c r="AHJ44" s="32"/>
      <c r="AHK44" s="32"/>
      <c r="AHL44" s="32"/>
      <c r="AHM44" s="32"/>
      <c r="AHN44" s="32"/>
      <c r="AHO44" s="32"/>
      <c r="AHP44" s="32"/>
      <c r="AHQ44" s="32"/>
      <c r="AHR44" s="32"/>
      <c r="AHS44" s="32"/>
      <c r="AHT44" s="32"/>
      <c r="AHU44" s="32"/>
      <c r="AHV44" s="32"/>
      <c r="AHW44" s="32"/>
      <c r="AHX44" s="32"/>
      <c r="AHY44" s="32"/>
      <c r="AHZ44" s="32"/>
      <c r="AIA44" s="32"/>
      <c r="AIB44" s="32"/>
      <c r="AIC44" s="32"/>
      <c r="AID44" s="32"/>
      <c r="AIE44" s="32"/>
      <c r="AIF44" s="32"/>
      <c r="AIG44" s="32"/>
      <c r="AIH44" s="32"/>
      <c r="AII44" s="32"/>
      <c r="AIJ44" s="32"/>
      <c r="AIK44" s="32"/>
      <c r="AIL44" s="32"/>
      <c r="AIM44" s="32"/>
      <c r="AIN44" s="32"/>
      <c r="AIO44" s="32"/>
      <c r="AIP44" s="32"/>
      <c r="AIQ44" s="32"/>
      <c r="AIR44" s="32"/>
      <c r="AIS44" s="32"/>
      <c r="AIT44" s="32"/>
      <c r="AIU44" s="32"/>
      <c r="AIV44" s="32"/>
      <c r="AIW44" s="32"/>
      <c r="AIX44" s="32"/>
      <c r="AIY44" s="32"/>
      <c r="AIZ44" s="32"/>
      <c r="AJA44" s="32"/>
      <c r="AJB44" s="32"/>
      <c r="AJC44" s="32"/>
      <c r="AJD44" s="32"/>
      <c r="AJE44" s="32"/>
      <c r="AJF44" s="32"/>
      <c r="AJG44" s="32"/>
      <c r="AJH44" s="32"/>
      <c r="AJI44" s="32"/>
      <c r="AJJ44" s="32"/>
      <c r="AJK44" s="32"/>
      <c r="AJL44" s="32"/>
      <c r="AJM44" s="32"/>
      <c r="AJN44" s="32"/>
      <c r="AJO44" s="32"/>
      <c r="AJP44" s="32"/>
      <c r="AJQ44" s="32"/>
      <c r="AJR44" s="32"/>
      <c r="AJS44" s="32"/>
      <c r="AJT44" s="32"/>
      <c r="AJU44" s="32"/>
      <c r="AJV44" s="32"/>
      <c r="AJW44" s="32"/>
      <c r="AJX44" s="32"/>
      <c r="AJY44" s="32"/>
      <c r="AJZ44" s="32"/>
      <c r="AKA44" s="32"/>
      <c r="AKB44" s="32"/>
      <c r="AKC44" s="32"/>
      <c r="AKD44" s="32"/>
      <c r="AKE44" s="32"/>
      <c r="AKF44" s="32"/>
      <c r="AKG44" s="32"/>
      <c r="AKH44" s="32"/>
      <c r="AKI44" s="32"/>
      <c r="AKJ44" s="32"/>
      <c r="AKK44" s="32"/>
      <c r="AKL44" s="32"/>
      <c r="AKM44" s="32"/>
      <c r="AKN44" s="32"/>
      <c r="AKO44" s="32"/>
      <c r="AKP44" s="32"/>
      <c r="AKQ44" s="32"/>
      <c r="AKR44" s="32"/>
      <c r="AKS44" s="32"/>
      <c r="AKT44" s="32"/>
      <c r="AKU44" s="32"/>
      <c r="AKV44" s="32"/>
      <c r="AKW44" s="32"/>
      <c r="AKX44" s="32"/>
      <c r="AKY44" s="32"/>
      <c r="AKZ44" s="32"/>
      <c r="ALA44" s="32"/>
      <c r="ALB44" s="32"/>
      <c r="ALC44" s="32"/>
      <c r="ALD44" s="32"/>
      <c r="ALE44" s="32"/>
      <c r="ALF44" s="32"/>
      <c r="ALG44" s="32"/>
      <c r="ALH44" s="32"/>
      <c r="ALI44" s="32"/>
      <c r="ALJ44" s="32"/>
      <c r="ALK44" s="32"/>
      <c r="ALL44" s="32"/>
      <c r="ALM44" s="32"/>
      <c r="ALN44" s="32"/>
      <c r="ALO44" s="32"/>
      <c r="ALP44" s="32"/>
      <c r="ALQ44" s="32"/>
      <c r="ALR44" s="32"/>
      <c r="ALS44" s="32"/>
      <c r="ALT44" s="32"/>
      <c r="ALU44" s="32"/>
      <c r="ALV44" s="32"/>
      <c r="ALW44" s="32"/>
      <c r="ALX44" s="32"/>
      <c r="ALY44" s="32"/>
      <c r="ALZ44" s="32"/>
      <c r="AMA44" s="32"/>
      <c r="AMB44" s="32"/>
      <c r="AMC44" s="32"/>
      <c r="AMD44" s="32"/>
      <c r="AME44" s="32"/>
      <c r="AMF44" s="32"/>
      <c r="AMG44" s="32"/>
      <c r="AMH44" s="32"/>
      <c r="AMI44" s="32"/>
      <c r="AMJ44" s="32"/>
    </row>
    <row r="45" s="32" customFormat="true" ht="15.75" hidden="false" customHeight="true" outlineLevel="0" collapsed="false">
      <c r="B45" s="53" t="s">
        <v>34</v>
      </c>
      <c r="C45" s="51"/>
      <c r="D45" s="51"/>
      <c r="E45" s="51"/>
      <c r="F45" s="51"/>
      <c r="G45" s="51"/>
      <c r="H45" s="51"/>
      <c r="I45" s="51"/>
      <c r="J45" s="52"/>
      <c r="K45" s="41"/>
    </row>
    <row r="46" s="5" customFormat="true" ht="15.75" hidden="false" customHeight="true" outlineLevel="0" collapsed="false">
      <c r="A46" s="32"/>
      <c r="B46" s="53" t="s">
        <v>22</v>
      </c>
      <c r="C46" s="51"/>
      <c r="D46" s="51"/>
      <c r="E46" s="51"/>
      <c r="F46" s="51"/>
      <c r="G46" s="51"/>
      <c r="H46" s="51"/>
      <c r="I46" s="51"/>
      <c r="J46" s="52"/>
      <c r="K46" s="4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2"/>
      <c r="HB46" s="32"/>
      <c r="HC46" s="32"/>
      <c r="HD46" s="32"/>
      <c r="HE46" s="32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32"/>
      <c r="IA46" s="32"/>
      <c r="IB46" s="32"/>
      <c r="IC46" s="32"/>
      <c r="ID46" s="32"/>
      <c r="IE46" s="32"/>
      <c r="IF46" s="32"/>
      <c r="IG46" s="32"/>
      <c r="IH46" s="32"/>
      <c r="II46" s="32"/>
      <c r="IJ46" s="32"/>
      <c r="IK46" s="32"/>
      <c r="IL46" s="32"/>
      <c r="IM46" s="32"/>
      <c r="IN46" s="32"/>
      <c r="IO46" s="32"/>
      <c r="IP46" s="32"/>
      <c r="IQ46" s="32"/>
      <c r="IR46" s="32"/>
      <c r="IS46" s="32"/>
      <c r="IT46" s="32"/>
      <c r="IU46" s="32"/>
      <c r="IV46" s="32"/>
      <c r="IW46" s="32"/>
      <c r="IX46" s="32"/>
      <c r="IY46" s="32"/>
      <c r="IZ46" s="32"/>
      <c r="JA46" s="32"/>
      <c r="JB46" s="32"/>
      <c r="JC46" s="32"/>
      <c r="JD46" s="32"/>
      <c r="JE46" s="32"/>
      <c r="JF46" s="32"/>
      <c r="JG46" s="32"/>
      <c r="JH46" s="32"/>
      <c r="JI46" s="32"/>
      <c r="JJ46" s="32"/>
      <c r="JK46" s="32"/>
      <c r="JL46" s="32"/>
      <c r="JM46" s="32"/>
      <c r="JN46" s="32"/>
      <c r="JO46" s="32"/>
      <c r="JP46" s="32"/>
      <c r="JQ46" s="32"/>
      <c r="JR46" s="32"/>
      <c r="JS46" s="32"/>
      <c r="JT46" s="32"/>
      <c r="JU46" s="32"/>
      <c r="JV46" s="32"/>
      <c r="JW46" s="32"/>
      <c r="JX46" s="32"/>
      <c r="JY46" s="32"/>
      <c r="JZ46" s="32"/>
      <c r="KA46" s="32"/>
      <c r="KB46" s="32"/>
      <c r="KC46" s="32"/>
      <c r="KD46" s="32"/>
      <c r="KE46" s="32"/>
      <c r="KF46" s="32"/>
      <c r="KG46" s="32"/>
      <c r="KH46" s="32"/>
      <c r="KI46" s="32"/>
      <c r="KJ46" s="32"/>
      <c r="KK46" s="32"/>
      <c r="KL46" s="32"/>
      <c r="KM46" s="32"/>
      <c r="KN46" s="32"/>
      <c r="KO46" s="32"/>
      <c r="KP46" s="32"/>
      <c r="KQ46" s="32"/>
      <c r="KR46" s="32"/>
      <c r="KS46" s="32"/>
      <c r="KT46" s="32"/>
      <c r="KU46" s="32"/>
      <c r="KV46" s="32"/>
      <c r="KW46" s="32"/>
      <c r="KX46" s="32"/>
      <c r="KY46" s="32"/>
      <c r="KZ46" s="32"/>
      <c r="LA46" s="32"/>
      <c r="LB46" s="32"/>
      <c r="LC46" s="32"/>
      <c r="LD46" s="32"/>
      <c r="LE46" s="32"/>
      <c r="LF46" s="32"/>
      <c r="LG46" s="32"/>
      <c r="LH46" s="32"/>
      <c r="LI46" s="32"/>
      <c r="LJ46" s="32"/>
      <c r="LK46" s="32"/>
      <c r="LL46" s="32"/>
      <c r="LM46" s="32"/>
      <c r="LN46" s="32"/>
      <c r="LO46" s="32"/>
      <c r="LP46" s="32"/>
      <c r="LQ46" s="32"/>
      <c r="LR46" s="32"/>
      <c r="LS46" s="32"/>
      <c r="LT46" s="32"/>
      <c r="LU46" s="32"/>
      <c r="LV46" s="32"/>
      <c r="LW46" s="32"/>
      <c r="LX46" s="32"/>
      <c r="LY46" s="32"/>
      <c r="LZ46" s="32"/>
      <c r="MA46" s="32"/>
      <c r="MB46" s="32"/>
      <c r="MC46" s="32"/>
      <c r="MD46" s="32"/>
      <c r="ME46" s="32"/>
      <c r="MF46" s="32"/>
      <c r="MG46" s="32"/>
      <c r="MH46" s="32"/>
      <c r="MI46" s="32"/>
      <c r="MJ46" s="32"/>
      <c r="MK46" s="32"/>
      <c r="ML46" s="32"/>
      <c r="MM46" s="32"/>
      <c r="MN46" s="32"/>
      <c r="MO46" s="32"/>
      <c r="MP46" s="32"/>
      <c r="MQ46" s="32"/>
      <c r="MR46" s="32"/>
      <c r="MS46" s="32"/>
      <c r="MT46" s="32"/>
      <c r="MU46" s="32"/>
      <c r="MV46" s="32"/>
      <c r="MW46" s="32"/>
      <c r="MX46" s="32"/>
      <c r="MY46" s="32"/>
      <c r="MZ46" s="32"/>
      <c r="NA46" s="32"/>
      <c r="NB46" s="32"/>
      <c r="NC46" s="32"/>
      <c r="ND46" s="32"/>
      <c r="NE46" s="32"/>
      <c r="NF46" s="32"/>
      <c r="NG46" s="32"/>
      <c r="NH46" s="32"/>
      <c r="NI46" s="32"/>
      <c r="NJ46" s="32"/>
      <c r="NK46" s="32"/>
      <c r="NL46" s="32"/>
      <c r="NM46" s="32"/>
      <c r="NN46" s="32"/>
      <c r="NO46" s="32"/>
      <c r="NP46" s="32"/>
      <c r="NQ46" s="32"/>
      <c r="NR46" s="32"/>
      <c r="NS46" s="32"/>
      <c r="NT46" s="32"/>
      <c r="NU46" s="32"/>
      <c r="NV46" s="32"/>
      <c r="NW46" s="32"/>
      <c r="NX46" s="32"/>
      <c r="NY46" s="32"/>
      <c r="NZ46" s="32"/>
      <c r="OA46" s="32"/>
      <c r="OB46" s="32"/>
      <c r="OC46" s="32"/>
      <c r="OD46" s="32"/>
      <c r="OE46" s="32"/>
      <c r="OF46" s="32"/>
      <c r="OG46" s="32"/>
      <c r="OH46" s="32"/>
      <c r="OI46" s="32"/>
      <c r="OJ46" s="32"/>
      <c r="OK46" s="32"/>
      <c r="OL46" s="32"/>
      <c r="OM46" s="32"/>
      <c r="ON46" s="32"/>
      <c r="OO46" s="32"/>
      <c r="OP46" s="32"/>
      <c r="OQ46" s="32"/>
      <c r="OR46" s="32"/>
      <c r="OS46" s="32"/>
      <c r="OT46" s="32"/>
      <c r="OU46" s="32"/>
      <c r="OV46" s="32"/>
      <c r="OW46" s="32"/>
      <c r="OX46" s="32"/>
      <c r="OY46" s="32"/>
      <c r="OZ46" s="32"/>
      <c r="PA46" s="32"/>
      <c r="PB46" s="32"/>
      <c r="PC46" s="32"/>
      <c r="PD46" s="32"/>
      <c r="PE46" s="32"/>
      <c r="PF46" s="32"/>
      <c r="PG46" s="32"/>
      <c r="PH46" s="32"/>
      <c r="PI46" s="32"/>
      <c r="PJ46" s="32"/>
      <c r="PK46" s="32"/>
      <c r="PL46" s="32"/>
      <c r="PM46" s="32"/>
      <c r="PN46" s="32"/>
      <c r="PO46" s="32"/>
      <c r="PP46" s="32"/>
      <c r="PQ46" s="32"/>
      <c r="PR46" s="32"/>
      <c r="PS46" s="32"/>
      <c r="PT46" s="32"/>
      <c r="PU46" s="32"/>
      <c r="PV46" s="32"/>
      <c r="PW46" s="32"/>
      <c r="PX46" s="32"/>
      <c r="PY46" s="32"/>
      <c r="PZ46" s="32"/>
      <c r="QA46" s="32"/>
      <c r="QB46" s="32"/>
      <c r="QC46" s="32"/>
      <c r="QD46" s="32"/>
      <c r="QE46" s="32"/>
      <c r="QF46" s="32"/>
      <c r="QG46" s="32"/>
      <c r="QH46" s="32"/>
      <c r="QI46" s="32"/>
      <c r="QJ46" s="32"/>
      <c r="QK46" s="32"/>
      <c r="QL46" s="32"/>
      <c r="QM46" s="32"/>
      <c r="QN46" s="32"/>
      <c r="QO46" s="32"/>
      <c r="QP46" s="32"/>
      <c r="QQ46" s="32"/>
      <c r="QR46" s="32"/>
      <c r="QS46" s="32"/>
      <c r="QT46" s="32"/>
      <c r="QU46" s="32"/>
      <c r="QV46" s="32"/>
      <c r="QW46" s="32"/>
      <c r="QX46" s="32"/>
      <c r="QY46" s="32"/>
      <c r="QZ46" s="32"/>
      <c r="RA46" s="32"/>
      <c r="RB46" s="32"/>
      <c r="RC46" s="32"/>
      <c r="RD46" s="32"/>
      <c r="RE46" s="32"/>
      <c r="RF46" s="32"/>
      <c r="RG46" s="32"/>
      <c r="RH46" s="32"/>
      <c r="RI46" s="32"/>
      <c r="RJ46" s="32"/>
      <c r="RK46" s="32"/>
      <c r="RL46" s="32"/>
      <c r="RM46" s="32"/>
      <c r="RN46" s="32"/>
      <c r="RO46" s="32"/>
      <c r="RP46" s="32"/>
      <c r="RQ46" s="32"/>
      <c r="RR46" s="32"/>
      <c r="RS46" s="32"/>
      <c r="RT46" s="32"/>
      <c r="RU46" s="32"/>
      <c r="RV46" s="32"/>
      <c r="RW46" s="32"/>
      <c r="RX46" s="32"/>
      <c r="RY46" s="32"/>
      <c r="RZ46" s="32"/>
      <c r="SA46" s="32"/>
      <c r="SB46" s="32"/>
      <c r="SC46" s="32"/>
      <c r="SD46" s="32"/>
      <c r="SE46" s="32"/>
      <c r="SF46" s="32"/>
      <c r="SG46" s="32"/>
      <c r="SH46" s="32"/>
      <c r="SI46" s="32"/>
      <c r="SJ46" s="32"/>
      <c r="SK46" s="32"/>
      <c r="SL46" s="32"/>
      <c r="SM46" s="32"/>
      <c r="SN46" s="32"/>
      <c r="SO46" s="32"/>
      <c r="SP46" s="32"/>
      <c r="SQ46" s="32"/>
      <c r="SR46" s="32"/>
      <c r="SS46" s="32"/>
      <c r="ST46" s="32"/>
      <c r="SU46" s="32"/>
      <c r="SV46" s="32"/>
      <c r="SW46" s="32"/>
      <c r="SX46" s="32"/>
      <c r="SY46" s="32"/>
      <c r="SZ46" s="32"/>
      <c r="TA46" s="32"/>
      <c r="TB46" s="32"/>
      <c r="TC46" s="32"/>
      <c r="TD46" s="32"/>
      <c r="TE46" s="32"/>
      <c r="TF46" s="32"/>
      <c r="TG46" s="32"/>
      <c r="TH46" s="32"/>
      <c r="TI46" s="32"/>
      <c r="TJ46" s="32"/>
      <c r="TK46" s="32"/>
      <c r="TL46" s="32"/>
      <c r="TM46" s="32"/>
      <c r="TN46" s="32"/>
      <c r="TO46" s="32"/>
      <c r="TP46" s="32"/>
      <c r="TQ46" s="32"/>
      <c r="TR46" s="32"/>
      <c r="TS46" s="32"/>
      <c r="TT46" s="32"/>
      <c r="TU46" s="32"/>
      <c r="TV46" s="32"/>
      <c r="TW46" s="32"/>
      <c r="TX46" s="32"/>
      <c r="TY46" s="32"/>
      <c r="TZ46" s="32"/>
      <c r="UA46" s="32"/>
      <c r="UB46" s="32"/>
      <c r="UC46" s="32"/>
      <c r="UD46" s="32"/>
      <c r="UE46" s="32"/>
      <c r="UF46" s="32"/>
      <c r="UG46" s="32"/>
      <c r="UH46" s="32"/>
      <c r="UI46" s="32"/>
      <c r="UJ46" s="32"/>
      <c r="UK46" s="32"/>
      <c r="UL46" s="32"/>
      <c r="UM46" s="32"/>
      <c r="UN46" s="32"/>
      <c r="UO46" s="32"/>
      <c r="UP46" s="32"/>
      <c r="UQ46" s="32"/>
      <c r="UR46" s="32"/>
      <c r="US46" s="32"/>
      <c r="UT46" s="32"/>
      <c r="UU46" s="32"/>
      <c r="UV46" s="32"/>
      <c r="UW46" s="32"/>
      <c r="UX46" s="32"/>
      <c r="UY46" s="32"/>
      <c r="UZ46" s="32"/>
      <c r="VA46" s="32"/>
      <c r="VB46" s="32"/>
      <c r="VC46" s="32"/>
      <c r="VD46" s="32"/>
      <c r="VE46" s="32"/>
      <c r="VF46" s="32"/>
      <c r="VG46" s="32"/>
      <c r="VH46" s="32"/>
      <c r="VI46" s="32"/>
      <c r="VJ46" s="32"/>
      <c r="VK46" s="32"/>
      <c r="VL46" s="32"/>
      <c r="VM46" s="32"/>
      <c r="VN46" s="32"/>
      <c r="VO46" s="32"/>
      <c r="VP46" s="32"/>
      <c r="VQ46" s="32"/>
      <c r="VR46" s="32"/>
      <c r="VS46" s="32"/>
      <c r="VT46" s="32"/>
      <c r="VU46" s="32"/>
      <c r="VV46" s="32"/>
      <c r="VW46" s="32"/>
      <c r="VX46" s="32"/>
      <c r="VY46" s="32"/>
      <c r="VZ46" s="32"/>
      <c r="WA46" s="32"/>
      <c r="WB46" s="32"/>
      <c r="WC46" s="32"/>
      <c r="WD46" s="32"/>
      <c r="WE46" s="32"/>
      <c r="WF46" s="32"/>
      <c r="WG46" s="32"/>
      <c r="WH46" s="32"/>
      <c r="WI46" s="32"/>
      <c r="WJ46" s="32"/>
      <c r="WK46" s="32"/>
      <c r="WL46" s="32"/>
      <c r="WM46" s="32"/>
      <c r="WN46" s="32"/>
      <c r="WO46" s="32"/>
      <c r="WP46" s="32"/>
      <c r="WQ46" s="32"/>
      <c r="WR46" s="32"/>
      <c r="WS46" s="32"/>
      <c r="WT46" s="32"/>
      <c r="WU46" s="32"/>
      <c r="WV46" s="32"/>
      <c r="WW46" s="32"/>
      <c r="WX46" s="32"/>
      <c r="WY46" s="32"/>
      <c r="WZ46" s="32"/>
      <c r="XA46" s="32"/>
      <c r="XB46" s="32"/>
      <c r="XC46" s="32"/>
      <c r="XD46" s="32"/>
      <c r="XE46" s="32"/>
      <c r="XF46" s="32"/>
      <c r="XG46" s="32"/>
      <c r="XH46" s="32"/>
      <c r="XI46" s="32"/>
      <c r="XJ46" s="32"/>
      <c r="XK46" s="32"/>
      <c r="XL46" s="32"/>
      <c r="XM46" s="32"/>
      <c r="XN46" s="32"/>
      <c r="XO46" s="32"/>
      <c r="XP46" s="32"/>
      <c r="XQ46" s="32"/>
      <c r="XR46" s="32"/>
      <c r="XS46" s="32"/>
      <c r="XT46" s="32"/>
      <c r="XU46" s="32"/>
      <c r="XV46" s="32"/>
      <c r="XW46" s="32"/>
      <c r="XX46" s="32"/>
      <c r="XY46" s="32"/>
      <c r="XZ46" s="32"/>
      <c r="YA46" s="32"/>
      <c r="YB46" s="32"/>
      <c r="YC46" s="32"/>
      <c r="YD46" s="32"/>
      <c r="YE46" s="32"/>
      <c r="YF46" s="32"/>
      <c r="YG46" s="32"/>
      <c r="YH46" s="32"/>
      <c r="YI46" s="32"/>
      <c r="YJ46" s="32"/>
      <c r="YK46" s="32"/>
      <c r="YL46" s="32"/>
      <c r="YM46" s="32"/>
      <c r="YN46" s="32"/>
      <c r="YO46" s="32"/>
      <c r="YP46" s="32"/>
      <c r="YQ46" s="32"/>
      <c r="YR46" s="32"/>
      <c r="YS46" s="32"/>
      <c r="YT46" s="32"/>
      <c r="YU46" s="32"/>
      <c r="YV46" s="32"/>
      <c r="YW46" s="32"/>
      <c r="YX46" s="32"/>
      <c r="YY46" s="32"/>
      <c r="YZ46" s="32"/>
      <c r="ZA46" s="32"/>
      <c r="ZB46" s="32"/>
      <c r="ZC46" s="32"/>
      <c r="ZD46" s="32"/>
      <c r="ZE46" s="32"/>
      <c r="ZF46" s="32"/>
      <c r="ZG46" s="32"/>
      <c r="ZH46" s="32"/>
      <c r="ZI46" s="32"/>
      <c r="ZJ46" s="32"/>
      <c r="ZK46" s="32"/>
      <c r="ZL46" s="32"/>
      <c r="ZM46" s="32"/>
      <c r="ZN46" s="32"/>
      <c r="ZO46" s="32"/>
      <c r="ZP46" s="32"/>
      <c r="ZQ46" s="32"/>
      <c r="ZR46" s="32"/>
      <c r="ZS46" s="32"/>
      <c r="ZT46" s="32"/>
      <c r="ZU46" s="32"/>
      <c r="ZV46" s="32"/>
      <c r="ZW46" s="32"/>
      <c r="ZX46" s="32"/>
      <c r="ZY46" s="32"/>
      <c r="ZZ46" s="32"/>
      <c r="AAA46" s="32"/>
      <c r="AAB46" s="32"/>
      <c r="AAC46" s="32"/>
      <c r="AAD46" s="32"/>
      <c r="AAE46" s="32"/>
      <c r="AAF46" s="32"/>
      <c r="AAG46" s="32"/>
      <c r="AAH46" s="32"/>
      <c r="AAI46" s="32"/>
      <c r="AAJ46" s="32"/>
      <c r="AAK46" s="32"/>
      <c r="AAL46" s="32"/>
      <c r="AAM46" s="32"/>
      <c r="AAN46" s="32"/>
      <c r="AAO46" s="32"/>
      <c r="AAP46" s="32"/>
      <c r="AAQ46" s="32"/>
      <c r="AAR46" s="32"/>
      <c r="AAS46" s="32"/>
      <c r="AAT46" s="32"/>
      <c r="AAU46" s="32"/>
      <c r="AAV46" s="32"/>
      <c r="AAW46" s="32"/>
      <c r="AAX46" s="32"/>
      <c r="AAY46" s="32"/>
      <c r="AAZ46" s="32"/>
      <c r="ABA46" s="32"/>
      <c r="ABB46" s="32"/>
      <c r="ABC46" s="32"/>
      <c r="ABD46" s="32"/>
      <c r="ABE46" s="32"/>
      <c r="ABF46" s="32"/>
      <c r="ABG46" s="32"/>
      <c r="ABH46" s="32"/>
      <c r="ABI46" s="32"/>
      <c r="ABJ46" s="32"/>
      <c r="ABK46" s="32"/>
      <c r="ABL46" s="32"/>
      <c r="ABM46" s="32"/>
      <c r="ABN46" s="32"/>
      <c r="ABO46" s="32"/>
      <c r="ABP46" s="32"/>
      <c r="ABQ46" s="32"/>
      <c r="ABR46" s="32"/>
      <c r="ABS46" s="32"/>
      <c r="ABT46" s="32"/>
      <c r="ABU46" s="32"/>
      <c r="ABV46" s="32"/>
      <c r="ABW46" s="32"/>
      <c r="ABX46" s="32"/>
      <c r="ABY46" s="32"/>
      <c r="ABZ46" s="32"/>
      <c r="ACA46" s="32"/>
      <c r="ACB46" s="32"/>
      <c r="ACC46" s="32"/>
      <c r="ACD46" s="32"/>
      <c r="ACE46" s="32"/>
      <c r="ACF46" s="32"/>
      <c r="ACG46" s="32"/>
      <c r="ACH46" s="32"/>
      <c r="ACI46" s="32"/>
      <c r="ACJ46" s="32"/>
      <c r="ACK46" s="32"/>
      <c r="ACL46" s="32"/>
      <c r="ACM46" s="32"/>
      <c r="ACN46" s="32"/>
      <c r="ACO46" s="32"/>
      <c r="ACP46" s="32"/>
      <c r="ACQ46" s="32"/>
      <c r="ACR46" s="32"/>
      <c r="ACS46" s="32"/>
      <c r="ACT46" s="32"/>
      <c r="ACU46" s="32"/>
      <c r="ACV46" s="32"/>
      <c r="ACW46" s="32"/>
      <c r="ACX46" s="32"/>
      <c r="ACY46" s="32"/>
      <c r="ACZ46" s="32"/>
      <c r="ADA46" s="32"/>
      <c r="ADB46" s="32"/>
      <c r="ADC46" s="32"/>
      <c r="ADD46" s="32"/>
      <c r="ADE46" s="32"/>
      <c r="ADF46" s="32"/>
      <c r="ADG46" s="32"/>
      <c r="ADH46" s="32"/>
      <c r="ADI46" s="32"/>
      <c r="ADJ46" s="32"/>
      <c r="ADK46" s="32"/>
      <c r="ADL46" s="32"/>
      <c r="ADM46" s="32"/>
      <c r="ADN46" s="32"/>
      <c r="ADO46" s="32"/>
      <c r="ADP46" s="32"/>
      <c r="ADQ46" s="32"/>
      <c r="ADR46" s="32"/>
      <c r="ADS46" s="32"/>
      <c r="ADT46" s="32"/>
      <c r="ADU46" s="32"/>
      <c r="ADV46" s="32"/>
      <c r="ADW46" s="32"/>
      <c r="ADX46" s="32"/>
      <c r="ADY46" s="32"/>
      <c r="ADZ46" s="32"/>
      <c r="AEA46" s="32"/>
      <c r="AEB46" s="32"/>
      <c r="AEC46" s="32"/>
      <c r="AED46" s="32"/>
      <c r="AEE46" s="32"/>
      <c r="AEF46" s="32"/>
      <c r="AEG46" s="32"/>
      <c r="AEH46" s="32"/>
      <c r="AEI46" s="32"/>
      <c r="AEJ46" s="32"/>
      <c r="AEK46" s="32"/>
      <c r="AEL46" s="32"/>
      <c r="AEM46" s="32"/>
      <c r="AEN46" s="32"/>
      <c r="AEO46" s="32"/>
      <c r="AEP46" s="32"/>
      <c r="AEQ46" s="32"/>
      <c r="AER46" s="32"/>
      <c r="AES46" s="32"/>
      <c r="AET46" s="32"/>
      <c r="AEU46" s="32"/>
      <c r="AEV46" s="32"/>
      <c r="AEW46" s="32"/>
      <c r="AEX46" s="32"/>
      <c r="AEY46" s="32"/>
      <c r="AEZ46" s="32"/>
      <c r="AFA46" s="32"/>
      <c r="AFB46" s="32"/>
      <c r="AFC46" s="32"/>
      <c r="AFD46" s="32"/>
      <c r="AFE46" s="32"/>
      <c r="AFF46" s="32"/>
      <c r="AFG46" s="32"/>
      <c r="AFH46" s="32"/>
      <c r="AFI46" s="32"/>
      <c r="AFJ46" s="32"/>
      <c r="AFK46" s="32"/>
      <c r="AFL46" s="32"/>
      <c r="AFM46" s="32"/>
      <c r="AFN46" s="32"/>
      <c r="AFO46" s="32"/>
      <c r="AFP46" s="32"/>
      <c r="AFQ46" s="32"/>
      <c r="AFR46" s="32"/>
      <c r="AFS46" s="32"/>
      <c r="AFT46" s="32"/>
      <c r="AFU46" s="32"/>
      <c r="AFV46" s="32"/>
      <c r="AFW46" s="32"/>
      <c r="AFX46" s="32"/>
      <c r="AFY46" s="32"/>
      <c r="AFZ46" s="32"/>
      <c r="AGA46" s="32"/>
      <c r="AGB46" s="32"/>
      <c r="AGC46" s="32"/>
      <c r="AGD46" s="32"/>
      <c r="AGE46" s="32"/>
      <c r="AGF46" s="32"/>
      <c r="AGG46" s="32"/>
      <c r="AGH46" s="32"/>
      <c r="AGI46" s="32"/>
      <c r="AGJ46" s="32"/>
      <c r="AGK46" s="32"/>
      <c r="AGL46" s="32"/>
      <c r="AGM46" s="32"/>
      <c r="AGN46" s="32"/>
      <c r="AGO46" s="32"/>
      <c r="AGP46" s="32"/>
      <c r="AGQ46" s="32"/>
      <c r="AGR46" s="32"/>
      <c r="AGS46" s="32"/>
      <c r="AGT46" s="32"/>
      <c r="AGU46" s="32"/>
      <c r="AGV46" s="32"/>
      <c r="AGW46" s="32"/>
      <c r="AGX46" s="32"/>
      <c r="AGY46" s="32"/>
      <c r="AGZ46" s="32"/>
      <c r="AHA46" s="32"/>
      <c r="AHB46" s="32"/>
      <c r="AHC46" s="32"/>
      <c r="AHD46" s="32"/>
      <c r="AHE46" s="32"/>
      <c r="AHF46" s="32"/>
      <c r="AHG46" s="32"/>
      <c r="AHH46" s="32"/>
      <c r="AHI46" s="32"/>
      <c r="AHJ46" s="32"/>
      <c r="AHK46" s="32"/>
      <c r="AHL46" s="32"/>
      <c r="AHM46" s="32"/>
      <c r="AHN46" s="32"/>
      <c r="AHO46" s="32"/>
      <c r="AHP46" s="32"/>
      <c r="AHQ46" s="32"/>
      <c r="AHR46" s="32"/>
      <c r="AHS46" s="32"/>
      <c r="AHT46" s="32"/>
      <c r="AHU46" s="32"/>
      <c r="AHV46" s="32"/>
      <c r="AHW46" s="32"/>
      <c r="AHX46" s="32"/>
      <c r="AHY46" s="32"/>
      <c r="AHZ46" s="32"/>
      <c r="AIA46" s="32"/>
      <c r="AIB46" s="32"/>
      <c r="AIC46" s="32"/>
      <c r="AID46" s="32"/>
      <c r="AIE46" s="32"/>
      <c r="AIF46" s="32"/>
      <c r="AIG46" s="32"/>
      <c r="AIH46" s="32"/>
      <c r="AII46" s="32"/>
      <c r="AIJ46" s="32"/>
      <c r="AIK46" s="32"/>
      <c r="AIL46" s="32"/>
      <c r="AIM46" s="32"/>
      <c r="AIN46" s="32"/>
      <c r="AIO46" s="32"/>
      <c r="AIP46" s="32"/>
      <c r="AIQ46" s="32"/>
      <c r="AIR46" s="32"/>
      <c r="AIS46" s="32"/>
      <c r="AIT46" s="32"/>
      <c r="AIU46" s="32"/>
      <c r="AIV46" s="32"/>
      <c r="AIW46" s="32"/>
      <c r="AIX46" s="32"/>
      <c r="AIY46" s="32"/>
      <c r="AIZ46" s="32"/>
      <c r="AJA46" s="32"/>
      <c r="AJB46" s="32"/>
      <c r="AJC46" s="32"/>
      <c r="AJD46" s="32"/>
      <c r="AJE46" s="32"/>
      <c r="AJF46" s="32"/>
      <c r="AJG46" s="32"/>
      <c r="AJH46" s="32"/>
      <c r="AJI46" s="32"/>
      <c r="AJJ46" s="32"/>
      <c r="AJK46" s="32"/>
      <c r="AJL46" s="32"/>
      <c r="AJM46" s="32"/>
      <c r="AJN46" s="32"/>
      <c r="AJO46" s="32"/>
      <c r="AJP46" s="32"/>
      <c r="AJQ46" s="32"/>
      <c r="AJR46" s="32"/>
      <c r="AJS46" s="32"/>
      <c r="AJT46" s="32"/>
      <c r="AJU46" s="32"/>
      <c r="AJV46" s="32"/>
      <c r="AJW46" s="32"/>
      <c r="AJX46" s="32"/>
      <c r="AJY46" s="32"/>
      <c r="AJZ46" s="32"/>
      <c r="AKA46" s="32"/>
      <c r="AKB46" s="32"/>
      <c r="AKC46" s="32"/>
      <c r="AKD46" s="32"/>
      <c r="AKE46" s="32"/>
      <c r="AKF46" s="32"/>
      <c r="AKG46" s="32"/>
      <c r="AKH46" s="32"/>
      <c r="AKI46" s="32"/>
      <c r="AKJ46" s="32"/>
      <c r="AKK46" s="32"/>
      <c r="AKL46" s="32"/>
      <c r="AKM46" s="32"/>
      <c r="AKN46" s="32"/>
      <c r="AKO46" s="32"/>
      <c r="AKP46" s="32"/>
      <c r="AKQ46" s="32"/>
      <c r="AKR46" s="32"/>
      <c r="AKS46" s="32"/>
      <c r="AKT46" s="32"/>
      <c r="AKU46" s="32"/>
      <c r="AKV46" s="32"/>
      <c r="AKW46" s="32"/>
      <c r="AKX46" s="32"/>
      <c r="AKY46" s="32"/>
      <c r="AKZ46" s="32"/>
      <c r="ALA46" s="32"/>
      <c r="ALB46" s="32"/>
      <c r="ALC46" s="32"/>
      <c r="ALD46" s="32"/>
      <c r="ALE46" s="32"/>
      <c r="ALF46" s="32"/>
      <c r="ALG46" s="32"/>
      <c r="ALH46" s="32"/>
      <c r="ALI46" s="32"/>
      <c r="ALJ46" s="32"/>
      <c r="ALK46" s="32"/>
      <c r="ALL46" s="32"/>
      <c r="ALM46" s="32"/>
      <c r="ALN46" s="32"/>
      <c r="ALO46" s="32"/>
      <c r="ALP46" s="32"/>
      <c r="ALQ46" s="32"/>
      <c r="ALR46" s="32"/>
      <c r="ALS46" s="32"/>
      <c r="ALT46" s="32"/>
      <c r="ALU46" s="32"/>
      <c r="ALV46" s="32"/>
      <c r="ALW46" s="32"/>
      <c r="ALX46" s="32"/>
      <c r="ALY46" s="32"/>
      <c r="ALZ46" s="32"/>
      <c r="AMA46" s="32"/>
      <c r="AMB46" s="32"/>
      <c r="AMC46" s="32"/>
      <c r="AMD46" s="32"/>
      <c r="AME46" s="32"/>
      <c r="AMF46" s="32"/>
      <c r="AMG46" s="32"/>
      <c r="AMH46" s="32"/>
      <c r="AMI46" s="32"/>
      <c r="AMJ46" s="32"/>
    </row>
    <row r="47" s="5" customFormat="true" ht="15.75" hidden="false" customHeight="true" outlineLevel="0" collapsed="false">
      <c r="A47" s="32"/>
      <c r="B47" s="55" t="s">
        <v>35</v>
      </c>
      <c r="C47" s="51"/>
      <c r="D47" s="51"/>
      <c r="E47" s="51"/>
      <c r="F47" s="51"/>
      <c r="G47" s="51"/>
      <c r="H47" s="51"/>
      <c r="I47" s="51"/>
      <c r="J47" s="52"/>
      <c r="K47" s="4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  <c r="HA47" s="32"/>
      <c r="HB47" s="32"/>
      <c r="HC47" s="32"/>
      <c r="HD47" s="32"/>
      <c r="HE47" s="32"/>
      <c r="HF47" s="32"/>
      <c r="HG47" s="32"/>
      <c r="HH47" s="32"/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32"/>
      <c r="HX47" s="32"/>
      <c r="HY47" s="32"/>
      <c r="HZ47" s="32"/>
      <c r="IA47" s="32"/>
      <c r="IB47" s="32"/>
      <c r="IC47" s="32"/>
      <c r="ID47" s="32"/>
      <c r="IE47" s="32"/>
      <c r="IF47" s="32"/>
      <c r="IG47" s="32"/>
      <c r="IH47" s="32"/>
      <c r="II47" s="32"/>
      <c r="IJ47" s="32"/>
      <c r="IK47" s="32"/>
      <c r="IL47" s="32"/>
      <c r="IM47" s="32"/>
      <c r="IN47" s="32"/>
      <c r="IO47" s="32"/>
      <c r="IP47" s="32"/>
      <c r="IQ47" s="32"/>
      <c r="IR47" s="32"/>
      <c r="IS47" s="32"/>
      <c r="IT47" s="32"/>
      <c r="IU47" s="32"/>
      <c r="IV47" s="32"/>
      <c r="IW47" s="32"/>
      <c r="IX47" s="32"/>
      <c r="IY47" s="32"/>
      <c r="IZ47" s="32"/>
      <c r="JA47" s="32"/>
      <c r="JB47" s="32"/>
      <c r="JC47" s="32"/>
      <c r="JD47" s="32"/>
      <c r="JE47" s="32"/>
      <c r="JF47" s="32"/>
      <c r="JG47" s="32"/>
      <c r="JH47" s="32"/>
      <c r="JI47" s="32"/>
      <c r="JJ47" s="32"/>
      <c r="JK47" s="32"/>
      <c r="JL47" s="32"/>
      <c r="JM47" s="32"/>
      <c r="JN47" s="32"/>
      <c r="JO47" s="32"/>
      <c r="JP47" s="32"/>
      <c r="JQ47" s="32"/>
      <c r="JR47" s="32"/>
      <c r="JS47" s="32"/>
      <c r="JT47" s="32"/>
      <c r="JU47" s="32"/>
      <c r="JV47" s="32"/>
      <c r="JW47" s="32"/>
      <c r="JX47" s="32"/>
      <c r="JY47" s="32"/>
      <c r="JZ47" s="32"/>
      <c r="KA47" s="32"/>
      <c r="KB47" s="32"/>
      <c r="KC47" s="32"/>
      <c r="KD47" s="32"/>
      <c r="KE47" s="32"/>
      <c r="KF47" s="32"/>
      <c r="KG47" s="32"/>
      <c r="KH47" s="32"/>
      <c r="KI47" s="32"/>
      <c r="KJ47" s="32"/>
      <c r="KK47" s="32"/>
      <c r="KL47" s="32"/>
      <c r="KM47" s="32"/>
      <c r="KN47" s="32"/>
      <c r="KO47" s="32"/>
      <c r="KP47" s="32"/>
      <c r="KQ47" s="32"/>
      <c r="KR47" s="32"/>
      <c r="KS47" s="32"/>
      <c r="KT47" s="32"/>
      <c r="KU47" s="32"/>
      <c r="KV47" s="32"/>
      <c r="KW47" s="32"/>
      <c r="KX47" s="32"/>
      <c r="KY47" s="32"/>
      <c r="KZ47" s="32"/>
      <c r="LA47" s="32"/>
      <c r="LB47" s="32"/>
      <c r="LC47" s="32"/>
      <c r="LD47" s="32"/>
      <c r="LE47" s="32"/>
      <c r="LF47" s="32"/>
      <c r="LG47" s="32"/>
      <c r="LH47" s="32"/>
      <c r="LI47" s="32"/>
      <c r="LJ47" s="32"/>
      <c r="LK47" s="32"/>
      <c r="LL47" s="32"/>
      <c r="LM47" s="32"/>
      <c r="LN47" s="32"/>
      <c r="LO47" s="32"/>
      <c r="LP47" s="32"/>
      <c r="LQ47" s="32"/>
      <c r="LR47" s="32"/>
      <c r="LS47" s="32"/>
      <c r="LT47" s="32"/>
      <c r="LU47" s="32"/>
      <c r="LV47" s="32"/>
      <c r="LW47" s="32"/>
      <c r="LX47" s="32"/>
      <c r="LY47" s="32"/>
      <c r="LZ47" s="32"/>
      <c r="MA47" s="32"/>
      <c r="MB47" s="32"/>
      <c r="MC47" s="32"/>
      <c r="MD47" s="32"/>
      <c r="ME47" s="32"/>
      <c r="MF47" s="32"/>
      <c r="MG47" s="32"/>
      <c r="MH47" s="32"/>
      <c r="MI47" s="32"/>
      <c r="MJ47" s="32"/>
      <c r="MK47" s="32"/>
      <c r="ML47" s="32"/>
      <c r="MM47" s="32"/>
      <c r="MN47" s="32"/>
      <c r="MO47" s="32"/>
      <c r="MP47" s="32"/>
      <c r="MQ47" s="32"/>
      <c r="MR47" s="32"/>
      <c r="MS47" s="32"/>
      <c r="MT47" s="32"/>
      <c r="MU47" s="32"/>
      <c r="MV47" s="32"/>
      <c r="MW47" s="32"/>
      <c r="MX47" s="32"/>
      <c r="MY47" s="32"/>
      <c r="MZ47" s="32"/>
      <c r="NA47" s="32"/>
      <c r="NB47" s="32"/>
      <c r="NC47" s="32"/>
      <c r="ND47" s="32"/>
      <c r="NE47" s="32"/>
      <c r="NF47" s="32"/>
      <c r="NG47" s="32"/>
      <c r="NH47" s="32"/>
      <c r="NI47" s="32"/>
      <c r="NJ47" s="32"/>
      <c r="NK47" s="32"/>
      <c r="NL47" s="32"/>
      <c r="NM47" s="32"/>
      <c r="NN47" s="32"/>
      <c r="NO47" s="32"/>
      <c r="NP47" s="32"/>
      <c r="NQ47" s="32"/>
      <c r="NR47" s="32"/>
      <c r="NS47" s="32"/>
      <c r="NT47" s="32"/>
      <c r="NU47" s="32"/>
      <c r="NV47" s="32"/>
      <c r="NW47" s="32"/>
      <c r="NX47" s="32"/>
      <c r="NY47" s="32"/>
      <c r="NZ47" s="32"/>
      <c r="OA47" s="32"/>
      <c r="OB47" s="32"/>
      <c r="OC47" s="32"/>
      <c r="OD47" s="32"/>
      <c r="OE47" s="32"/>
      <c r="OF47" s="32"/>
      <c r="OG47" s="32"/>
      <c r="OH47" s="32"/>
      <c r="OI47" s="32"/>
      <c r="OJ47" s="32"/>
      <c r="OK47" s="32"/>
      <c r="OL47" s="32"/>
      <c r="OM47" s="32"/>
      <c r="ON47" s="32"/>
      <c r="OO47" s="32"/>
      <c r="OP47" s="32"/>
      <c r="OQ47" s="32"/>
      <c r="OR47" s="32"/>
      <c r="OS47" s="32"/>
      <c r="OT47" s="32"/>
      <c r="OU47" s="32"/>
      <c r="OV47" s="32"/>
      <c r="OW47" s="32"/>
      <c r="OX47" s="32"/>
      <c r="OY47" s="32"/>
      <c r="OZ47" s="32"/>
      <c r="PA47" s="32"/>
      <c r="PB47" s="32"/>
      <c r="PC47" s="32"/>
      <c r="PD47" s="32"/>
      <c r="PE47" s="32"/>
      <c r="PF47" s="32"/>
      <c r="PG47" s="32"/>
      <c r="PH47" s="32"/>
      <c r="PI47" s="32"/>
      <c r="PJ47" s="32"/>
      <c r="PK47" s="32"/>
      <c r="PL47" s="32"/>
      <c r="PM47" s="32"/>
      <c r="PN47" s="32"/>
      <c r="PO47" s="32"/>
      <c r="PP47" s="32"/>
      <c r="PQ47" s="32"/>
      <c r="PR47" s="32"/>
      <c r="PS47" s="32"/>
      <c r="PT47" s="32"/>
      <c r="PU47" s="32"/>
      <c r="PV47" s="32"/>
      <c r="PW47" s="32"/>
      <c r="PX47" s="32"/>
      <c r="PY47" s="32"/>
      <c r="PZ47" s="32"/>
      <c r="QA47" s="32"/>
      <c r="QB47" s="32"/>
      <c r="QC47" s="32"/>
      <c r="QD47" s="32"/>
      <c r="QE47" s="32"/>
      <c r="QF47" s="32"/>
      <c r="QG47" s="32"/>
      <c r="QH47" s="32"/>
      <c r="QI47" s="32"/>
      <c r="QJ47" s="32"/>
      <c r="QK47" s="32"/>
      <c r="QL47" s="32"/>
      <c r="QM47" s="32"/>
      <c r="QN47" s="32"/>
      <c r="QO47" s="32"/>
      <c r="QP47" s="32"/>
      <c r="QQ47" s="32"/>
      <c r="QR47" s="32"/>
      <c r="QS47" s="32"/>
      <c r="QT47" s="32"/>
      <c r="QU47" s="32"/>
      <c r="QV47" s="32"/>
      <c r="QW47" s="32"/>
      <c r="QX47" s="32"/>
      <c r="QY47" s="32"/>
      <c r="QZ47" s="32"/>
      <c r="RA47" s="32"/>
      <c r="RB47" s="32"/>
      <c r="RC47" s="32"/>
      <c r="RD47" s="32"/>
      <c r="RE47" s="32"/>
      <c r="RF47" s="32"/>
      <c r="RG47" s="32"/>
      <c r="RH47" s="32"/>
      <c r="RI47" s="32"/>
      <c r="RJ47" s="32"/>
      <c r="RK47" s="32"/>
      <c r="RL47" s="32"/>
      <c r="RM47" s="32"/>
      <c r="RN47" s="32"/>
      <c r="RO47" s="32"/>
      <c r="RP47" s="32"/>
      <c r="RQ47" s="32"/>
      <c r="RR47" s="32"/>
      <c r="RS47" s="32"/>
      <c r="RT47" s="32"/>
      <c r="RU47" s="32"/>
      <c r="RV47" s="32"/>
      <c r="RW47" s="32"/>
      <c r="RX47" s="32"/>
      <c r="RY47" s="32"/>
      <c r="RZ47" s="32"/>
      <c r="SA47" s="32"/>
      <c r="SB47" s="32"/>
      <c r="SC47" s="32"/>
      <c r="SD47" s="32"/>
      <c r="SE47" s="32"/>
      <c r="SF47" s="32"/>
      <c r="SG47" s="32"/>
      <c r="SH47" s="32"/>
      <c r="SI47" s="32"/>
      <c r="SJ47" s="32"/>
      <c r="SK47" s="32"/>
      <c r="SL47" s="32"/>
      <c r="SM47" s="32"/>
      <c r="SN47" s="32"/>
      <c r="SO47" s="32"/>
      <c r="SP47" s="32"/>
      <c r="SQ47" s="32"/>
      <c r="SR47" s="32"/>
      <c r="SS47" s="32"/>
      <c r="ST47" s="32"/>
      <c r="SU47" s="32"/>
      <c r="SV47" s="32"/>
      <c r="SW47" s="32"/>
      <c r="SX47" s="32"/>
      <c r="SY47" s="32"/>
      <c r="SZ47" s="32"/>
      <c r="TA47" s="32"/>
      <c r="TB47" s="32"/>
      <c r="TC47" s="32"/>
      <c r="TD47" s="32"/>
      <c r="TE47" s="32"/>
      <c r="TF47" s="32"/>
      <c r="TG47" s="32"/>
      <c r="TH47" s="32"/>
      <c r="TI47" s="32"/>
      <c r="TJ47" s="32"/>
      <c r="TK47" s="32"/>
      <c r="TL47" s="32"/>
      <c r="TM47" s="32"/>
      <c r="TN47" s="32"/>
      <c r="TO47" s="32"/>
      <c r="TP47" s="32"/>
      <c r="TQ47" s="32"/>
      <c r="TR47" s="32"/>
      <c r="TS47" s="32"/>
      <c r="TT47" s="32"/>
      <c r="TU47" s="32"/>
      <c r="TV47" s="32"/>
      <c r="TW47" s="32"/>
      <c r="TX47" s="32"/>
      <c r="TY47" s="32"/>
      <c r="TZ47" s="32"/>
      <c r="UA47" s="32"/>
      <c r="UB47" s="32"/>
      <c r="UC47" s="32"/>
      <c r="UD47" s="32"/>
      <c r="UE47" s="32"/>
      <c r="UF47" s="32"/>
      <c r="UG47" s="32"/>
      <c r="UH47" s="32"/>
      <c r="UI47" s="32"/>
      <c r="UJ47" s="32"/>
      <c r="UK47" s="32"/>
      <c r="UL47" s="32"/>
      <c r="UM47" s="32"/>
      <c r="UN47" s="32"/>
      <c r="UO47" s="32"/>
      <c r="UP47" s="32"/>
      <c r="UQ47" s="32"/>
      <c r="UR47" s="32"/>
      <c r="US47" s="32"/>
      <c r="UT47" s="32"/>
      <c r="UU47" s="32"/>
      <c r="UV47" s="32"/>
      <c r="UW47" s="32"/>
      <c r="UX47" s="32"/>
      <c r="UY47" s="32"/>
      <c r="UZ47" s="32"/>
      <c r="VA47" s="32"/>
      <c r="VB47" s="32"/>
      <c r="VC47" s="32"/>
      <c r="VD47" s="32"/>
      <c r="VE47" s="32"/>
      <c r="VF47" s="32"/>
      <c r="VG47" s="32"/>
      <c r="VH47" s="32"/>
      <c r="VI47" s="32"/>
      <c r="VJ47" s="32"/>
      <c r="VK47" s="32"/>
      <c r="VL47" s="32"/>
      <c r="VM47" s="32"/>
      <c r="VN47" s="32"/>
      <c r="VO47" s="32"/>
      <c r="VP47" s="32"/>
      <c r="VQ47" s="32"/>
      <c r="VR47" s="32"/>
      <c r="VS47" s="32"/>
      <c r="VT47" s="32"/>
      <c r="VU47" s="32"/>
      <c r="VV47" s="32"/>
      <c r="VW47" s="32"/>
      <c r="VX47" s="32"/>
      <c r="VY47" s="32"/>
      <c r="VZ47" s="32"/>
      <c r="WA47" s="32"/>
      <c r="WB47" s="32"/>
      <c r="WC47" s="32"/>
      <c r="WD47" s="32"/>
      <c r="WE47" s="32"/>
      <c r="WF47" s="32"/>
      <c r="WG47" s="32"/>
      <c r="WH47" s="32"/>
      <c r="WI47" s="32"/>
      <c r="WJ47" s="32"/>
      <c r="WK47" s="32"/>
      <c r="WL47" s="32"/>
      <c r="WM47" s="32"/>
      <c r="WN47" s="32"/>
      <c r="WO47" s="32"/>
      <c r="WP47" s="32"/>
      <c r="WQ47" s="32"/>
      <c r="WR47" s="32"/>
      <c r="WS47" s="32"/>
      <c r="WT47" s="32"/>
      <c r="WU47" s="32"/>
      <c r="WV47" s="32"/>
      <c r="WW47" s="32"/>
      <c r="WX47" s="32"/>
      <c r="WY47" s="32"/>
      <c r="WZ47" s="32"/>
      <c r="XA47" s="32"/>
      <c r="XB47" s="32"/>
      <c r="XC47" s="32"/>
      <c r="XD47" s="32"/>
      <c r="XE47" s="32"/>
      <c r="XF47" s="32"/>
      <c r="XG47" s="32"/>
      <c r="XH47" s="32"/>
      <c r="XI47" s="32"/>
      <c r="XJ47" s="32"/>
      <c r="XK47" s="32"/>
      <c r="XL47" s="32"/>
      <c r="XM47" s="32"/>
      <c r="XN47" s="32"/>
      <c r="XO47" s="32"/>
      <c r="XP47" s="32"/>
      <c r="XQ47" s="32"/>
      <c r="XR47" s="32"/>
      <c r="XS47" s="32"/>
      <c r="XT47" s="32"/>
      <c r="XU47" s="32"/>
      <c r="XV47" s="32"/>
      <c r="XW47" s="32"/>
      <c r="XX47" s="32"/>
      <c r="XY47" s="32"/>
      <c r="XZ47" s="32"/>
      <c r="YA47" s="32"/>
      <c r="YB47" s="32"/>
      <c r="YC47" s="32"/>
      <c r="YD47" s="32"/>
      <c r="YE47" s="32"/>
      <c r="YF47" s="32"/>
      <c r="YG47" s="32"/>
      <c r="YH47" s="32"/>
      <c r="YI47" s="32"/>
      <c r="YJ47" s="32"/>
      <c r="YK47" s="32"/>
      <c r="YL47" s="32"/>
      <c r="YM47" s="32"/>
      <c r="YN47" s="32"/>
      <c r="YO47" s="32"/>
      <c r="YP47" s="32"/>
      <c r="YQ47" s="32"/>
      <c r="YR47" s="32"/>
      <c r="YS47" s="32"/>
      <c r="YT47" s="32"/>
      <c r="YU47" s="32"/>
      <c r="YV47" s="32"/>
      <c r="YW47" s="32"/>
      <c r="YX47" s="32"/>
      <c r="YY47" s="32"/>
      <c r="YZ47" s="32"/>
      <c r="ZA47" s="32"/>
      <c r="ZB47" s="32"/>
      <c r="ZC47" s="32"/>
      <c r="ZD47" s="32"/>
      <c r="ZE47" s="32"/>
      <c r="ZF47" s="32"/>
      <c r="ZG47" s="32"/>
      <c r="ZH47" s="32"/>
      <c r="ZI47" s="32"/>
      <c r="ZJ47" s="32"/>
      <c r="ZK47" s="32"/>
      <c r="ZL47" s="32"/>
      <c r="ZM47" s="32"/>
      <c r="ZN47" s="32"/>
      <c r="ZO47" s="32"/>
      <c r="ZP47" s="32"/>
      <c r="ZQ47" s="32"/>
      <c r="ZR47" s="32"/>
      <c r="ZS47" s="32"/>
      <c r="ZT47" s="32"/>
      <c r="ZU47" s="32"/>
      <c r="ZV47" s="32"/>
      <c r="ZW47" s="32"/>
      <c r="ZX47" s="32"/>
      <c r="ZY47" s="32"/>
      <c r="ZZ47" s="32"/>
      <c r="AAA47" s="32"/>
      <c r="AAB47" s="32"/>
      <c r="AAC47" s="32"/>
      <c r="AAD47" s="32"/>
      <c r="AAE47" s="32"/>
      <c r="AAF47" s="32"/>
      <c r="AAG47" s="32"/>
      <c r="AAH47" s="32"/>
      <c r="AAI47" s="32"/>
      <c r="AAJ47" s="32"/>
      <c r="AAK47" s="32"/>
      <c r="AAL47" s="32"/>
      <c r="AAM47" s="32"/>
      <c r="AAN47" s="32"/>
      <c r="AAO47" s="32"/>
      <c r="AAP47" s="32"/>
      <c r="AAQ47" s="32"/>
      <c r="AAR47" s="32"/>
      <c r="AAS47" s="32"/>
      <c r="AAT47" s="32"/>
      <c r="AAU47" s="32"/>
      <c r="AAV47" s="32"/>
      <c r="AAW47" s="32"/>
      <c r="AAX47" s="32"/>
      <c r="AAY47" s="32"/>
      <c r="AAZ47" s="32"/>
      <c r="ABA47" s="32"/>
      <c r="ABB47" s="32"/>
      <c r="ABC47" s="32"/>
      <c r="ABD47" s="32"/>
      <c r="ABE47" s="32"/>
      <c r="ABF47" s="32"/>
      <c r="ABG47" s="32"/>
      <c r="ABH47" s="32"/>
      <c r="ABI47" s="32"/>
      <c r="ABJ47" s="32"/>
      <c r="ABK47" s="32"/>
      <c r="ABL47" s="32"/>
      <c r="ABM47" s="32"/>
      <c r="ABN47" s="32"/>
      <c r="ABO47" s="32"/>
      <c r="ABP47" s="32"/>
      <c r="ABQ47" s="32"/>
      <c r="ABR47" s="32"/>
      <c r="ABS47" s="32"/>
      <c r="ABT47" s="32"/>
      <c r="ABU47" s="32"/>
      <c r="ABV47" s="32"/>
      <c r="ABW47" s="32"/>
      <c r="ABX47" s="32"/>
      <c r="ABY47" s="32"/>
      <c r="ABZ47" s="32"/>
      <c r="ACA47" s="32"/>
      <c r="ACB47" s="32"/>
      <c r="ACC47" s="32"/>
      <c r="ACD47" s="32"/>
      <c r="ACE47" s="32"/>
      <c r="ACF47" s="32"/>
      <c r="ACG47" s="32"/>
      <c r="ACH47" s="32"/>
      <c r="ACI47" s="32"/>
      <c r="ACJ47" s="32"/>
      <c r="ACK47" s="32"/>
      <c r="ACL47" s="32"/>
      <c r="ACM47" s="32"/>
      <c r="ACN47" s="32"/>
      <c r="ACO47" s="32"/>
      <c r="ACP47" s="32"/>
      <c r="ACQ47" s="32"/>
      <c r="ACR47" s="32"/>
      <c r="ACS47" s="32"/>
      <c r="ACT47" s="32"/>
      <c r="ACU47" s="32"/>
      <c r="ACV47" s="32"/>
      <c r="ACW47" s="32"/>
      <c r="ACX47" s="32"/>
      <c r="ACY47" s="32"/>
      <c r="ACZ47" s="32"/>
      <c r="ADA47" s="32"/>
      <c r="ADB47" s="32"/>
      <c r="ADC47" s="32"/>
      <c r="ADD47" s="32"/>
      <c r="ADE47" s="32"/>
      <c r="ADF47" s="32"/>
      <c r="ADG47" s="32"/>
      <c r="ADH47" s="32"/>
      <c r="ADI47" s="32"/>
      <c r="ADJ47" s="32"/>
      <c r="ADK47" s="32"/>
      <c r="ADL47" s="32"/>
      <c r="ADM47" s="32"/>
      <c r="ADN47" s="32"/>
      <c r="ADO47" s="32"/>
      <c r="ADP47" s="32"/>
      <c r="ADQ47" s="32"/>
      <c r="ADR47" s="32"/>
      <c r="ADS47" s="32"/>
      <c r="ADT47" s="32"/>
      <c r="ADU47" s="32"/>
      <c r="ADV47" s="32"/>
      <c r="ADW47" s="32"/>
      <c r="ADX47" s="32"/>
      <c r="ADY47" s="32"/>
      <c r="ADZ47" s="32"/>
      <c r="AEA47" s="32"/>
      <c r="AEB47" s="32"/>
      <c r="AEC47" s="32"/>
      <c r="AED47" s="32"/>
      <c r="AEE47" s="32"/>
      <c r="AEF47" s="32"/>
      <c r="AEG47" s="32"/>
      <c r="AEH47" s="32"/>
      <c r="AEI47" s="32"/>
      <c r="AEJ47" s="32"/>
      <c r="AEK47" s="32"/>
      <c r="AEL47" s="32"/>
      <c r="AEM47" s="32"/>
      <c r="AEN47" s="32"/>
      <c r="AEO47" s="32"/>
      <c r="AEP47" s="32"/>
      <c r="AEQ47" s="32"/>
      <c r="AER47" s="32"/>
      <c r="AES47" s="32"/>
      <c r="AET47" s="32"/>
      <c r="AEU47" s="32"/>
      <c r="AEV47" s="32"/>
      <c r="AEW47" s="32"/>
      <c r="AEX47" s="32"/>
      <c r="AEY47" s="32"/>
      <c r="AEZ47" s="32"/>
      <c r="AFA47" s="32"/>
      <c r="AFB47" s="32"/>
      <c r="AFC47" s="32"/>
      <c r="AFD47" s="32"/>
      <c r="AFE47" s="32"/>
      <c r="AFF47" s="32"/>
      <c r="AFG47" s="32"/>
      <c r="AFH47" s="32"/>
      <c r="AFI47" s="32"/>
      <c r="AFJ47" s="32"/>
      <c r="AFK47" s="32"/>
      <c r="AFL47" s="32"/>
      <c r="AFM47" s="32"/>
      <c r="AFN47" s="32"/>
      <c r="AFO47" s="32"/>
      <c r="AFP47" s="32"/>
      <c r="AFQ47" s="32"/>
      <c r="AFR47" s="32"/>
      <c r="AFS47" s="32"/>
      <c r="AFT47" s="32"/>
      <c r="AFU47" s="32"/>
      <c r="AFV47" s="32"/>
      <c r="AFW47" s="32"/>
      <c r="AFX47" s="32"/>
      <c r="AFY47" s="32"/>
      <c r="AFZ47" s="32"/>
      <c r="AGA47" s="32"/>
      <c r="AGB47" s="32"/>
      <c r="AGC47" s="32"/>
      <c r="AGD47" s="32"/>
      <c r="AGE47" s="32"/>
      <c r="AGF47" s="32"/>
      <c r="AGG47" s="32"/>
      <c r="AGH47" s="32"/>
      <c r="AGI47" s="32"/>
      <c r="AGJ47" s="32"/>
      <c r="AGK47" s="32"/>
      <c r="AGL47" s="32"/>
      <c r="AGM47" s="32"/>
      <c r="AGN47" s="32"/>
      <c r="AGO47" s="32"/>
      <c r="AGP47" s="32"/>
      <c r="AGQ47" s="32"/>
      <c r="AGR47" s="32"/>
      <c r="AGS47" s="32"/>
      <c r="AGT47" s="32"/>
      <c r="AGU47" s="32"/>
      <c r="AGV47" s="32"/>
      <c r="AGW47" s="32"/>
      <c r="AGX47" s="32"/>
      <c r="AGY47" s="32"/>
      <c r="AGZ47" s="32"/>
      <c r="AHA47" s="32"/>
      <c r="AHB47" s="32"/>
      <c r="AHC47" s="32"/>
      <c r="AHD47" s="32"/>
      <c r="AHE47" s="32"/>
      <c r="AHF47" s="32"/>
      <c r="AHG47" s="32"/>
      <c r="AHH47" s="32"/>
      <c r="AHI47" s="32"/>
      <c r="AHJ47" s="32"/>
      <c r="AHK47" s="32"/>
      <c r="AHL47" s="32"/>
      <c r="AHM47" s="32"/>
      <c r="AHN47" s="32"/>
      <c r="AHO47" s="32"/>
      <c r="AHP47" s="32"/>
      <c r="AHQ47" s="32"/>
      <c r="AHR47" s="32"/>
      <c r="AHS47" s="32"/>
      <c r="AHT47" s="32"/>
      <c r="AHU47" s="32"/>
      <c r="AHV47" s="32"/>
      <c r="AHW47" s="32"/>
      <c r="AHX47" s="32"/>
      <c r="AHY47" s="32"/>
      <c r="AHZ47" s="32"/>
      <c r="AIA47" s="32"/>
      <c r="AIB47" s="32"/>
      <c r="AIC47" s="32"/>
      <c r="AID47" s="32"/>
      <c r="AIE47" s="32"/>
      <c r="AIF47" s="32"/>
      <c r="AIG47" s="32"/>
      <c r="AIH47" s="32"/>
      <c r="AII47" s="32"/>
      <c r="AIJ47" s="32"/>
      <c r="AIK47" s="32"/>
      <c r="AIL47" s="32"/>
      <c r="AIM47" s="32"/>
      <c r="AIN47" s="32"/>
      <c r="AIO47" s="32"/>
      <c r="AIP47" s="32"/>
      <c r="AIQ47" s="32"/>
      <c r="AIR47" s="32"/>
      <c r="AIS47" s="32"/>
      <c r="AIT47" s="32"/>
      <c r="AIU47" s="32"/>
      <c r="AIV47" s="32"/>
      <c r="AIW47" s="32"/>
      <c r="AIX47" s="32"/>
      <c r="AIY47" s="32"/>
      <c r="AIZ47" s="32"/>
      <c r="AJA47" s="32"/>
      <c r="AJB47" s="32"/>
      <c r="AJC47" s="32"/>
      <c r="AJD47" s="32"/>
      <c r="AJE47" s="32"/>
      <c r="AJF47" s="32"/>
      <c r="AJG47" s="32"/>
      <c r="AJH47" s="32"/>
      <c r="AJI47" s="32"/>
      <c r="AJJ47" s="32"/>
      <c r="AJK47" s="32"/>
      <c r="AJL47" s="32"/>
      <c r="AJM47" s="32"/>
      <c r="AJN47" s="32"/>
      <c r="AJO47" s="32"/>
      <c r="AJP47" s="32"/>
      <c r="AJQ47" s="32"/>
      <c r="AJR47" s="32"/>
      <c r="AJS47" s="32"/>
      <c r="AJT47" s="32"/>
      <c r="AJU47" s="32"/>
      <c r="AJV47" s="32"/>
      <c r="AJW47" s="32"/>
      <c r="AJX47" s="32"/>
      <c r="AJY47" s="32"/>
      <c r="AJZ47" s="32"/>
      <c r="AKA47" s="32"/>
      <c r="AKB47" s="32"/>
      <c r="AKC47" s="32"/>
      <c r="AKD47" s="32"/>
      <c r="AKE47" s="32"/>
      <c r="AKF47" s="32"/>
      <c r="AKG47" s="32"/>
      <c r="AKH47" s="32"/>
      <c r="AKI47" s="32"/>
      <c r="AKJ47" s="32"/>
      <c r="AKK47" s="32"/>
      <c r="AKL47" s="32"/>
      <c r="AKM47" s="32"/>
      <c r="AKN47" s="32"/>
      <c r="AKO47" s="32"/>
      <c r="AKP47" s="32"/>
      <c r="AKQ47" s="32"/>
      <c r="AKR47" s="32"/>
      <c r="AKS47" s="32"/>
      <c r="AKT47" s="32"/>
      <c r="AKU47" s="32"/>
      <c r="AKV47" s="32"/>
      <c r="AKW47" s="32"/>
      <c r="AKX47" s="32"/>
      <c r="AKY47" s="32"/>
      <c r="AKZ47" s="32"/>
      <c r="ALA47" s="32"/>
      <c r="ALB47" s="32"/>
      <c r="ALC47" s="32"/>
      <c r="ALD47" s="32"/>
      <c r="ALE47" s="32"/>
      <c r="ALF47" s="32"/>
      <c r="ALG47" s="32"/>
      <c r="ALH47" s="32"/>
      <c r="ALI47" s="32"/>
      <c r="ALJ47" s="32"/>
      <c r="ALK47" s="32"/>
      <c r="ALL47" s="32"/>
      <c r="ALM47" s="32"/>
      <c r="ALN47" s="32"/>
      <c r="ALO47" s="32"/>
      <c r="ALP47" s="32"/>
      <c r="ALQ47" s="32"/>
      <c r="ALR47" s="32"/>
      <c r="ALS47" s="32"/>
      <c r="ALT47" s="32"/>
      <c r="ALU47" s="32"/>
      <c r="ALV47" s="32"/>
      <c r="ALW47" s="32"/>
      <c r="ALX47" s="32"/>
      <c r="ALY47" s="32"/>
      <c r="ALZ47" s="32"/>
      <c r="AMA47" s="32"/>
      <c r="AMB47" s="32"/>
      <c r="AMC47" s="32"/>
      <c r="AMD47" s="32"/>
      <c r="AME47" s="32"/>
      <c r="AMF47" s="32"/>
      <c r="AMG47" s="32"/>
      <c r="AMH47" s="32"/>
      <c r="AMI47" s="32"/>
      <c r="AMJ47" s="32"/>
    </row>
    <row r="48" s="5" customFormat="true" ht="15.75" hidden="false" customHeight="true" outlineLevel="0" collapsed="false">
      <c r="A48" s="32"/>
      <c r="B48" s="53" t="s">
        <v>36</v>
      </c>
      <c r="C48" s="51"/>
      <c r="D48" s="51"/>
      <c r="E48" s="51"/>
      <c r="F48" s="51"/>
      <c r="G48" s="51"/>
      <c r="H48" s="51"/>
      <c r="I48" s="51"/>
      <c r="J48" s="52"/>
      <c r="K48" s="41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  <c r="IW48" s="32"/>
      <c r="IX48" s="32"/>
      <c r="IY48" s="32"/>
      <c r="IZ48" s="32"/>
      <c r="JA48" s="32"/>
      <c r="JB48" s="32"/>
      <c r="JC48" s="32"/>
      <c r="JD48" s="32"/>
      <c r="JE48" s="32"/>
      <c r="JF48" s="32"/>
      <c r="JG48" s="32"/>
      <c r="JH48" s="32"/>
      <c r="JI48" s="32"/>
      <c r="JJ48" s="32"/>
      <c r="JK48" s="32"/>
      <c r="JL48" s="32"/>
      <c r="JM48" s="32"/>
      <c r="JN48" s="32"/>
      <c r="JO48" s="32"/>
      <c r="JP48" s="32"/>
      <c r="JQ48" s="32"/>
      <c r="JR48" s="32"/>
      <c r="JS48" s="32"/>
      <c r="JT48" s="32"/>
      <c r="JU48" s="32"/>
      <c r="JV48" s="32"/>
      <c r="JW48" s="32"/>
      <c r="JX48" s="32"/>
      <c r="JY48" s="32"/>
      <c r="JZ48" s="32"/>
      <c r="KA48" s="32"/>
      <c r="KB48" s="32"/>
      <c r="KC48" s="32"/>
      <c r="KD48" s="32"/>
      <c r="KE48" s="32"/>
      <c r="KF48" s="32"/>
      <c r="KG48" s="32"/>
      <c r="KH48" s="32"/>
      <c r="KI48" s="32"/>
      <c r="KJ48" s="32"/>
      <c r="KK48" s="32"/>
      <c r="KL48" s="32"/>
      <c r="KM48" s="32"/>
      <c r="KN48" s="32"/>
      <c r="KO48" s="32"/>
      <c r="KP48" s="32"/>
      <c r="KQ48" s="32"/>
      <c r="KR48" s="32"/>
      <c r="KS48" s="32"/>
      <c r="KT48" s="32"/>
      <c r="KU48" s="32"/>
      <c r="KV48" s="32"/>
      <c r="KW48" s="32"/>
      <c r="KX48" s="32"/>
      <c r="KY48" s="32"/>
      <c r="KZ48" s="32"/>
      <c r="LA48" s="32"/>
      <c r="LB48" s="32"/>
      <c r="LC48" s="32"/>
      <c r="LD48" s="32"/>
      <c r="LE48" s="32"/>
      <c r="LF48" s="32"/>
      <c r="LG48" s="32"/>
      <c r="LH48" s="32"/>
      <c r="LI48" s="32"/>
      <c r="LJ48" s="32"/>
      <c r="LK48" s="32"/>
      <c r="LL48" s="32"/>
      <c r="LM48" s="32"/>
      <c r="LN48" s="32"/>
      <c r="LO48" s="32"/>
      <c r="LP48" s="32"/>
      <c r="LQ48" s="32"/>
      <c r="LR48" s="32"/>
      <c r="LS48" s="32"/>
      <c r="LT48" s="32"/>
      <c r="LU48" s="32"/>
      <c r="LV48" s="32"/>
      <c r="LW48" s="32"/>
      <c r="LX48" s="32"/>
      <c r="LY48" s="32"/>
      <c r="LZ48" s="32"/>
      <c r="MA48" s="32"/>
      <c r="MB48" s="32"/>
      <c r="MC48" s="32"/>
      <c r="MD48" s="32"/>
      <c r="ME48" s="32"/>
      <c r="MF48" s="32"/>
      <c r="MG48" s="32"/>
      <c r="MH48" s="32"/>
      <c r="MI48" s="32"/>
      <c r="MJ48" s="32"/>
      <c r="MK48" s="32"/>
      <c r="ML48" s="32"/>
      <c r="MM48" s="32"/>
      <c r="MN48" s="32"/>
      <c r="MO48" s="32"/>
      <c r="MP48" s="32"/>
      <c r="MQ48" s="32"/>
      <c r="MR48" s="32"/>
      <c r="MS48" s="32"/>
      <c r="MT48" s="32"/>
      <c r="MU48" s="32"/>
      <c r="MV48" s="32"/>
      <c r="MW48" s="32"/>
      <c r="MX48" s="32"/>
      <c r="MY48" s="32"/>
      <c r="MZ48" s="32"/>
      <c r="NA48" s="32"/>
      <c r="NB48" s="32"/>
      <c r="NC48" s="32"/>
      <c r="ND48" s="32"/>
      <c r="NE48" s="32"/>
      <c r="NF48" s="32"/>
      <c r="NG48" s="32"/>
      <c r="NH48" s="32"/>
      <c r="NI48" s="32"/>
      <c r="NJ48" s="32"/>
      <c r="NK48" s="32"/>
      <c r="NL48" s="32"/>
      <c r="NM48" s="32"/>
      <c r="NN48" s="32"/>
      <c r="NO48" s="32"/>
      <c r="NP48" s="32"/>
      <c r="NQ48" s="32"/>
      <c r="NR48" s="32"/>
      <c r="NS48" s="32"/>
      <c r="NT48" s="32"/>
      <c r="NU48" s="32"/>
      <c r="NV48" s="32"/>
      <c r="NW48" s="32"/>
      <c r="NX48" s="32"/>
      <c r="NY48" s="32"/>
      <c r="NZ48" s="32"/>
      <c r="OA48" s="32"/>
      <c r="OB48" s="32"/>
      <c r="OC48" s="32"/>
      <c r="OD48" s="32"/>
      <c r="OE48" s="32"/>
      <c r="OF48" s="32"/>
      <c r="OG48" s="32"/>
      <c r="OH48" s="32"/>
      <c r="OI48" s="32"/>
      <c r="OJ48" s="32"/>
      <c r="OK48" s="32"/>
      <c r="OL48" s="32"/>
      <c r="OM48" s="32"/>
      <c r="ON48" s="32"/>
      <c r="OO48" s="32"/>
      <c r="OP48" s="32"/>
      <c r="OQ48" s="32"/>
      <c r="OR48" s="32"/>
      <c r="OS48" s="32"/>
      <c r="OT48" s="32"/>
      <c r="OU48" s="32"/>
      <c r="OV48" s="32"/>
      <c r="OW48" s="32"/>
      <c r="OX48" s="32"/>
      <c r="OY48" s="32"/>
      <c r="OZ48" s="32"/>
      <c r="PA48" s="32"/>
      <c r="PB48" s="32"/>
      <c r="PC48" s="32"/>
      <c r="PD48" s="32"/>
      <c r="PE48" s="32"/>
      <c r="PF48" s="32"/>
      <c r="PG48" s="32"/>
      <c r="PH48" s="32"/>
      <c r="PI48" s="32"/>
      <c r="PJ48" s="32"/>
      <c r="PK48" s="32"/>
      <c r="PL48" s="32"/>
      <c r="PM48" s="32"/>
      <c r="PN48" s="32"/>
      <c r="PO48" s="32"/>
      <c r="PP48" s="32"/>
      <c r="PQ48" s="32"/>
      <c r="PR48" s="32"/>
      <c r="PS48" s="32"/>
      <c r="PT48" s="32"/>
      <c r="PU48" s="32"/>
      <c r="PV48" s="32"/>
      <c r="PW48" s="32"/>
      <c r="PX48" s="32"/>
      <c r="PY48" s="32"/>
      <c r="PZ48" s="32"/>
      <c r="QA48" s="32"/>
      <c r="QB48" s="32"/>
      <c r="QC48" s="32"/>
      <c r="QD48" s="32"/>
      <c r="QE48" s="32"/>
      <c r="QF48" s="32"/>
      <c r="QG48" s="32"/>
      <c r="QH48" s="32"/>
      <c r="QI48" s="32"/>
      <c r="QJ48" s="32"/>
      <c r="QK48" s="32"/>
      <c r="QL48" s="32"/>
      <c r="QM48" s="32"/>
      <c r="QN48" s="32"/>
      <c r="QO48" s="32"/>
      <c r="QP48" s="32"/>
      <c r="QQ48" s="32"/>
      <c r="QR48" s="32"/>
      <c r="QS48" s="32"/>
      <c r="QT48" s="32"/>
      <c r="QU48" s="32"/>
      <c r="QV48" s="32"/>
      <c r="QW48" s="32"/>
      <c r="QX48" s="32"/>
      <c r="QY48" s="32"/>
      <c r="QZ48" s="32"/>
      <c r="RA48" s="32"/>
      <c r="RB48" s="32"/>
      <c r="RC48" s="32"/>
      <c r="RD48" s="32"/>
      <c r="RE48" s="32"/>
      <c r="RF48" s="32"/>
      <c r="RG48" s="32"/>
      <c r="RH48" s="32"/>
      <c r="RI48" s="32"/>
      <c r="RJ48" s="32"/>
      <c r="RK48" s="32"/>
      <c r="RL48" s="32"/>
      <c r="RM48" s="32"/>
      <c r="RN48" s="32"/>
      <c r="RO48" s="32"/>
      <c r="RP48" s="32"/>
      <c r="RQ48" s="32"/>
      <c r="RR48" s="32"/>
      <c r="RS48" s="32"/>
      <c r="RT48" s="32"/>
      <c r="RU48" s="32"/>
      <c r="RV48" s="32"/>
      <c r="RW48" s="32"/>
      <c r="RX48" s="32"/>
      <c r="RY48" s="32"/>
      <c r="RZ48" s="32"/>
      <c r="SA48" s="32"/>
      <c r="SB48" s="32"/>
      <c r="SC48" s="32"/>
      <c r="SD48" s="32"/>
      <c r="SE48" s="32"/>
      <c r="SF48" s="32"/>
      <c r="SG48" s="32"/>
      <c r="SH48" s="32"/>
      <c r="SI48" s="32"/>
      <c r="SJ48" s="32"/>
      <c r="SK48" s="32"/>
      <c r="SL48" s="32"/>
      <c r="SM48" s="32"/>
      <c r="SN48" s="32"/>
      <c r="SO48" s="32"/>
      <c r="SP48" s="32"/>
      <c r="SQ48" s="32"/>
      <c r="SR48" s="32"/>
      <c r="SS48" s="32"/>
      <c r="ST48" s="32"/>
      <c r="SU48" s="32"/>
      <c r="SV48" s="32"/>
      <c r="SW48" s="32"/>
      <c r="SX48" s="32"/>
      <c r="SY48" s="32"/>
      <c r="SZ48" s="32"/>
      <c r="TA48" s="32"/>
      <c r="TB48" s="32"/>
      <c r="TC48" s="32"/>
      <c r="TD48" s="32"/>
      <c r="TE48" s="32"/>
      <c r="TF48" s="32"/>
      <c r="TG48" s="32"/>
      <c r="TH48" s="32"/>
      <c r="TI48" s="32"/>
      <c r="TJ48" s="32"/>
      <c r="TK48" s="32"/>
      <c r="TL48" s="32"/>
      <c r="TM48" s="32"/>
      <c r="TN48" s="32"/>
      <c r="TO48" s="32"/>
      <c r="TP48" s="32"/>
      <c r="TQ48" s="32"/>
      <c r="TR48" s="32"/>
      <c r="TS48" s="32"/>
      <c r="TT48" s="32"/>
      <c r="TU48" s="32"/>
      <c r="TV48" s="32"/>
      <c r="TW48" s="32"/>
      <c r="TX48" s="32"/>
      <c r="TY48" s="32"/>
      <c r="TZ48" s="32"/>
      <c r="UA48" s="32"/>
      <c r="UB48" s="32"/>
      <c r="UC48" s="32"/>
      <c r="UD48" s="32"/>
      <c r="UE48" s="32"/>
      <c r="UF48" s="32"/>
      <c r="UG48" s="32"/>
      <c r="UH48" s="32"/>
      <c r="UI48" s="32"/>
      <c r="UJ48" s="32"/>
      <c r="UK48" s="32"/>
      <c r="UL48" s="32"/>
      <c r="UM48" s="32"/>
      <c r="UN48" s="32"/>
      <c r="UO48" s="32"/>
      <c r="UP48" s="32"/>
      <c r="UQ48" s="32"/>
      <c r="UR48" s="32"/>
      <c r="US48" s="32"/>
      <c r="UT48" s="32"/>
      <c r="UU48" s="32"/>
      <c r="UV48" s="32"/>
      <c r="UW48" s="32"/>
      <c r="UX48" s="32"/>
      <c r="UY48" s="32"/>
      <c r="UZ48" s="32"/>
      <c r="VA48" s="32"/>
      <c r="VB48" s="32"/>
      <c r="VC48" s="32"/>
      <c r="VD48" s="32"/>
      <c r="VE48" s="32"/>
      <c r="VF48" s="32"/>
      <c r="VG48" s="32"/>
      <c r="VH48" s="32"/>
      <c r="VI48" s="32"/>
      <c r="VJ48" s="32"/>
      <c r="VK48" s="32"/>
      <c r="VL48" s="32"/>
      <c r="VM48" s="32"/>
      <c r="VN48" s="32"/>
      <c r="VO48" s="32"/>
      <c r="VP48" s="32"/>
      <c r="VQ48" s="32"/>
      <c r="VR48" s="32"/>
      <c r="VS48" s="32"/>
      <c r="VT48" s="32"/>
      <c r="VU48" s="32"/>
      <c r="VV48" s="32"/>
      <c r="VW48" s="32"/>
      <c r="VX48" s="32"/>
      <c r="VY48" s="32"/>
      <c r="VZ48" s="32"/>
      <c r="WA48" s="32"/>
      <c r="WB48" s="32"/>
      <c r="WC48" s="32"/>
      <c r="WD48" s="32"/>
      <c r="WE48" s="32"/>
      <c r="WF48" s="32"/>
      <c r="WG48" s="32"/>
      <c r="WH48" s="32"/>
      <c r="WI48" s="32"/>
      <c r="WJ48" s="32"/>
      <c r="WK48" s="32"/>
      <c r="WL48" s="32"/>
      <c r="WM48" s="32"/>
      <c r="WN48" s="32"/>
      <c r="WO48" s="32"/>
      <c r="WP48" s="32"/>
      <c r="WQ48" s="32"/>
      <c r="WR48" s="32"/>
      <c r="WS48" s="32"/>
      <c r="WT48" s="32"/>
      <c r="WU48" s="32"/>
      <c r="WV48" s="32"/>
      <c r="WW48" s="32"/>
      <c r="WX48" s="32"/>
      <c r="WY48" s="32"/>
      <c r="WZ48" s="32"/>
      <c r="XA48" s="32"/>
      <c r="XB48" s="32"/>
      <c r="XC48" s="32"/>
      <c r="XD48" s="32"/>
      <c r="XE48" s="32"/>
      <c r="XF48" s="32"/>
      <c r="XG48" s="32"/>
      <c r="XH48" s="32"/>
      <c r="XI48" s="32"/>
      <c r="XJ48" s="32"/>
      <c r="XK48" s="32"/>
      <c r="XL48" s="32"/>
      <c r="XM48" s="32"/>
      <c r="XN48" s="32"/>
      <c r="XO48" s="32"/>
      <c r="XP48" s="32"/>
      <c r="XQ48" s="32"/>
      <c r="XR48" s="32"/>
      <c r="XS48" s="32"/>
      <c r="XT48" s="32"/>
      <c r="XU48" s="32"/>
      <c r="XV48" s="32"/>
      <c r="XW48" s="32"/>
      <c r="XX48" s="32"/>
      <c r="XY48" s="32"/>
      <c r="XZ48" s="32"/>
      <c r="YA48" s="32"/>
      <c r="YB48" s="32"/>
      <c r="YC48" s="32"/>
      <c r="YD48" s="32"/>
      <c r="YE48" s="32"/>
      <c r="YF48" s="32"/>
      <c r="YG48" s="32"/>
      <c r="YH48" s="32"/>
      <c r="YI48" s="32"/>
      <c r="YJ48" s="32"/>
      <c r="YK48" s="32"/>
      <c r="YL48" s="32"/>
      <c r="YM48" s="32"/>
      <c r="YN48" s="32"/>
      <c r="YO48" s="32"/>
      <c r="YP48" s="32"/>
      <c r="YQ48" s="32"/>
      <c r="YR48" s="32"/>
      <c r="YS48" s="32"/>
      <c r="YT48" s="32"/>
      <c r="YU48" s="32"/>
      <c r="YV48" s="32"/>
      <c r="YW48" s="32"/>
      <c r="YX48" s="32"/>
      <c r="YY48" s="32"/>
      <c r="YZ48" s="32"/>
      <c r="ZA48" s="32"/>
      <c r="ZB48" s="32"/>
      <c r="ZC48" s="32"/>
      <c r="ZD48" s="32"/>
      <c r="ZE48" s="32"/>
      <c r="ZF48" s="32"/>
      <c r="ZG48" s="32"/>
      <c r="ZH48" s="32"/>
      <c r="ZI48" s="32"/>
      <c r="ZJ48" s="32"/>
      <c r="ZK48" s="32"/>
      <c r="ZL48" s="32"/>
      <c r="ZM48" s="32"/>
      <c r="ZN48" s="32"/>
      <c r="ZO48" s="32"/>
      <c r="ZP48" s="32"/>
      <c r="ZQ48" s="32"/>
      <c r="ZR48" s="32"/>
      <c r="ZS48" s="32"/>
      <c r="ZT48" s="32"/>
      <c r="ZU48" s="32"/>
      <c r="ZV48" s="32"/>
      <c r="ZW48" s="32"/>
      <c r="ZX48" s="32"/>
      <c r="ZY48" s="32"/>
      <c r="ZZ48" s="32"/>
      <c r="AAA48" s="32"/>
      <c r="AAB48" s="32"/>
      <c r="AAC48" s="32"/>
      <c r="AAD48" s="32"/>
      <c r="AAE48" s="32"/>
      <c r="AAF48" s="32"/>
      <c r="AAG48" s="32"/>
      <c r="AAH48" s="32"/>
      <c r="AAI48" s="32"/>
      <c r="AAJ48" s="32"/>
      <c r="AAK48" s="32"/>
      <c r="AAL48" s="32"/>
      <c r="AAM48" s="32"/>
      <c r="AAN48" s="32"/>
      <c r="AAO48" s="32"/>
      <c r="AAP48" s="32"/>
      <c r="AAQ48" s="32"/>
      <c r="AAR48" s="32"/>
      <c r="AAS48" s="32"/>
      <c r="AAT48" s="32"/>
      <c r="AAU48" s="32"/>
      <c r="AAV48" s="32"/>
      <c r="AAW48" s="32"/>
      <c r="AAX48" s="32"/>
      <c r="AAY48" s="32"/>
      <c r="AAZ48" s="32"/>
      <c r="ABA48" s="32"/>
      <c r="ABB48" s="32"/>
      <c r="ABC48" s="32"/>
      <c r="ABD48" s="32"/>
      <c r="ABE48" s="32"/>
      <c r="ABF48" s="32"/>
      <c r="ABG48" s="32"/>
      <c r="ABH48" s="32"/>
      <c r="ABI48" s="32"/>
      <c r="ABJ48" s="32"/>
      <c r="ABK48" s="32"/>
      <c r="ABL48" s="32"/>
      <c r="ABM48" s="32"/>
      <c r="ABN48" s="32"/>
      <c r="ABO48" s="32"/>
      <c r="ABP48" s="32"/>
      <c r="ABQ48" s="32"/>
      <c r="ABR48" s="32"/>
      <c r="ABS48" s="32"/>
      <c r="ABT48" s="32"/>
      <c r="ABU48" s="32"/>
      <c r="ABV48" s="32"/>
      <c r="ABW48" s="32"/>
      <c r="ABX48" s="32"/>
      <c r="ABY48" s="32"/>
      <c r="ABZ48" s="32"/>
      <c r="ACA48" s="32"/>
      <c r="ACB48" s="32"/>
      <c r="ACC48" s="32"/>
      <c r="ACD48" s="32"/>
      <c r="ACE48" s="32"/>
      <c r="ACF48" s="32"/>
      <c r="ACG48" s="32"/>
      <c r="ACH48" s="32"/>
      <c r="ACI48" s="32"/>
      <c r="ACJ48" s="32"/>
      <c r="ACK48" s="32"/>
      <c r="ACL48" s="32"/>
      <c r="ACM48" s="32"/>
      <c r="ACN48" s="32"/>
      <c r="ACO48" s="32"/>
      <c r="ACP48" s="32"/>
      <c r="ACQ48" s="32"/>
      <c r="ACR48" s="32"/>
      <c r="ACS48" s="32"/>
      <c r="ACT48" s="32"/>
      <c r="ACU48" s="32"/>
      <c r="ACV48" s="32"/>
      <c r="ACW48" s="32"/>
      <c r="ACX48" s="32"/>
      <c r="ACY48" s="32"/>
      <c r="ACZ48" s="32"/>
      <c r="ADA48" s="32"/>
      <c r="ADB48" s="32"/>
      <c r="ADC48" s="32"/>
      <c r="ADD48" s="32"/>
      <c r="ADE48" s="32"/>
      <c r="ADF48" s="32"/>
      <c r="ADG48" s="32"/>
      <c r="ADH48" s="32"/>
      <c r="ADI48" s="32"/>
      <c r="ADJ48" s="32"/>
      <c r="ADK48" s="32"/>
      <c r="ADL48" s="32"/>
      <c r="ADM48" s="32"/>
      <c r="ADN48" s="32"/>
      <c r="ADO48" s="32"/>
      <c r="ADP48" s="32"/>
      <c r="ADQ48" s="32"/>
      <c r="ADR48" s="32"/>
      <c r="ADS48" s="32"/>
      <c r="ADT48" s="32"/>
      <c r="ADU48" s="32"/>
      <c r="ADV48" s="32"/>
      <c r="ADW48" s="32"/>
      <c r="ADX48" s="32"/>
      <c r="ADY48" s="32"/>
      <c r="ADZ48" s="32"/>
      <c r="AEA48" s="32"/>
      <c r="AEB48" s="32"/>
      <c r="AEC48" s="32"/>
      <c r="AED48" s="32"/>
      <c r="AEE48" s="32"/>
      <c r="AEF48" s="32"/>
      <c r="AEG48" s="32"/>
      <c r="AEH48" s="32"/>
      <c r="AEI48" s="32"/>
      <c r="AEJ48" s="32"/>
      <c r="AEK48" s="32"/>
      <c r="AEL48" s="32"/>
      <c r="AEM48" s="32"/>
      <c r="AEN48" s="32"/>
      <c r="AEO48" s="32"/>
      <c r="AEP48" s="32"/>
      <c r="AEQ48" s="32"/>
      <c r="AER48" s="32"/>
      <c r="AES48" s="32"/>
      <c r="AET48" s="32"/>
      <c r="AEU48" s="32"/>
      <c r="AEV48" s="32"/>
      <c r="AEW48" s="32"/>
      <c r="AEX48" s="32"/>
      <c r="AEY48" s="32"/>
      <c r="AEZ48" s="32"/>
      <c r="AFA48" s="32"/>
      <c r="AFB48" s="32"/>
      <c r="AFC48" s="32"/>
      <c r="AFD48" s="32"/>
      <c r="AFE48" s="32"/>
      <c r="AFF48" s="32"/>
      <c r="AFG48" s="32"/>
      <c r="AFH48" s="32"/>
      <c r="AFI48" s="32"/>
      <c r="AFJ48" s="32"/>
      <c r="AFK48" s="32"/>
      <c r="AFL48" s="32"/>
      <c r="AFM48" s="32"/>
      <c r="AFN48" s="32"/>
      <c r="AFO48" s="32"/>
      <c r="AFP48" s="32"/>
      <c r="AFQ48" s="32"/>
      <c r="AFR48" s="32"/>
      <c r="AFS48" s="32"/>
      <c r="AFT48" s="32"/>
      <c r="AFU48" s="32"/>
      <c r="AFV48" s="32"/>
      <c r="AFW48" s="32"/>
      <c r="AFX48" s="32"/>
      <c r="AFY48" s="32"/>
      <c r="AFZ48" s="32"/>
      <c r="AGA48" s="32"/>
      <c r="AGB48" s="32"/>
      <c r="AGC48" s="32"/>
      <c r="AGD48" s="32"/>
      <c r="AGE48" s="32"/>
      <c r="AGF48" s="32"/>
      <c r="AGG48" s="32"/>
      <c r="AGH48" s="32"/>
      <c r="AGI48" s="32"/>
      <c r="AGJ48" s="32"/>
      <c r="AGK48" s="32"/>
      <c r="AGL48" s="32"/>
      <c r="AGM48" s="32"/>
      <c r="AGN48" s="32"/>
      <c r="AGO48" s="32"/>
      <c r="AGP48" s="32"/>
      <c r="AGQ48" s="32"/>
      <c r="AGR48" s="32"/>
      <c r="AGS48" s="32"/>
      <c r="AGT48" s="32"/>
      <c r="AGU48" s="32"/>
      <c r="AGV48" s="32"/>
      <c r="AGW48" s="32"/>
      <c r="AGX48" s="32"/>
      <c r="AGY48" s="32"/>
      <c r="AGZ48" s="32"/>
      <c r="AHA48" s="32"/>
      <c r="AHB48" s="32"/>
      <c r="AHC48" s="32"/>
      <c r="AHD48" s="32"/>
      <c r="AHE48" s="32"/>
      <c r="AHF48" s="32"/>
      <c r="AHG48" s="32"/>
      <c r="AHH48" s="32"/>
      <c r="AHI48" s="32"/>
      <c r="AHJ48" s="32"/>
      <c r="AHK48" s="32"/>
      <c r="AHL48" s="32"/>
      <c r="AHM48" s="32"/>
      <c r="AHN48" s="32"/>
      <c r="AHO48" s="32"/>
      <c r="AHP48" s="32"/>
      <c r="AHQ48" s="32"/>
      <c r="AHR48" s="32"/>
      <c r="AHS48" s="32"/>
      <c r="AHT48" s="32"/>
      <c r="AHU48" s="32"/>
      <c r="AHV48" s="32"/>
      <c r="AHW48" s="32"/>
      <c r="AHX48" s="32"/>
      <c r="AHY48" s="32"/>
      <c r="AHZ48" s="32"/>
      <c r="AIA48" s="32"/>
      <c r="AIB48" s="32"/>
      <c r="AIC48" s="32"/>
      <c r="AID48" s="32"/>
      <c r="AIE48" s="32"/>
      <c r="AIF48" s="32"/>
      <c r="AIG48" s="32"/>
      <c r="AIH48" s="32"/>
      <c r="AII48" s="32"/>
      <c r="AIJ48" s="32"/>
      <c r="AIK48" s="32"/>
      <c r="AIL48" s="32"/>
      <c r="AIM48" s="32"/>
      <c r="AIN48" s="32"/>
      <c r="AIO48" s="32"/>
      <c r="AIP48" s="32"/>
      <c r="AIQ48" s="32"/>
      <c r="AIR48" s="32"/>
      <c r="AIS48" s="32"/>
      <c r="AIT48" s="32"/>
      <c r="AIU48" s="32"/>
      <c r="AIV48" s="32"/>
      <c r="AIW48" s="32"/>
      <c r="AIX48" s="32"/>
      <c r="AIY48" s="32"/>
      <c r="AIZ48" s="32"/>
      <c r="AJA48" s="32"/>
      <c r="AJB48" s="32"/>
      <c r="AJC48" s="32"/>
      <c r="AJD48" s="32"/>
      <c r="AJE48" s="32"/>
      <c r="AJF48" s="32"/>
      <c r="AJG48" s="32"/>
      <c r="AJH48" s="32"/>
      <c r="AJI48" s="32"/>
      <c r="AJJ48" s="32"/>
      <c r="AJK48" s="32"/>
      <c r="AJL48" s="32"/>
      <c r="AJM48" s="32"/>
      <c r="AJN48" s="32"/>
      <c r="AJO48" s="32"/>
      <c r="AJP48" s="32"/>
      <c r="AJQ48" s="32"/>
      <c r="AJR48" s="32"/>
      <c r="AJS48" s="32"/>
      <c r="AJT48" s="32"/>
      <c r="AJU48" s="32"/>
      <c r="AJV48" s="32"/>
      <c r="AJW48" s="32"/>
      <c r="AJX48" s="32"/>
      <c r="AJY48" s="32"/>
      <c r="AJZ48" s="32"/>
      <c r="AKA48" s="32"/>
      <c r="AKB48" s="32"/>
      <c r="AKC48" s="32"/>
      <c r="AKD48" s="32"/>
      <c r="AKE48" s="32"/>
      <c r="AKF48" s="32"/>
      <c r="AKG48" s="32"/>
      <c r="AKH48" s="32"/>
      <c r="AKI48" s="32"/>
      <c r="AKJ48" s="32"/>
      <c r="AKK48" s="32"/>
      <c r="AKL48" s="32"/>
      <c r="AKM48" s="32"/>
      <c r="AKN48" s="32"/>
      <c r="AKO48" s="32"/>
      <c r="AKP48" s="32"/>
      <c r="AKQ48" s="32"/>
      <c r="AKR48" s="32"/>
      <c r="AKS48" s="32"/>
      <c r="AKT48" s="32"/>
      <c r="AKU48" s="32"/>
      <c r="AKV48" s="32"/>
      <c r="AKW48" s="32"/>
      <c r="AKX48" s="32"/>
      <c r="AKY48" s="32"/>
      <c r="AKZ48" s="32"/>
      <c r="ALA48" s="32"/>
      <c r="ALB48" s="32"/>
      <c r="ALC48" s="32"/>
      <c r="ALD48" s="32"/>
      <c r="ALE48" s="32"/>
      <c r="ALF48" s="32"/>
      <c r="ALG48" s="32"/>
      <c r="ALH48" s="32"/>
      <c r="ALI48" s="32"/>
      <c r="ALJ48" s="32"/>
      <c r="ALK48" s="32"/>
      <c r="ALL48" s="32"/>
      <c r="ALM48" s="32"/>
      <c r="ALN48" s="32"/>
      <c r="ALO48" s="32"/>
      <c r="ALP48" s="32"/>
      <c r="ALQ48" s="32"/>
      <c r="ALR48" s="32"/>
      <c r="ALS48" s="32"/>
      <c r="ALT48" s="32"/>
      <c r="ALU48" s="32"/>
      <c r="ALV48" s="32"/>
      <c r="ALW48" s="32"/>
      <c r="ALX48" s="32"/>
      <c r="ALY48" s="32"/>
      <c r="ALZ48" s="32"/>
      <c r="AMA48" s="32"/>
      <c r="AMB48" s="32"/>
      <c r="AMC48" s="32"/>
      <c r="AMD48" s="32"/>
      <c r="AME48" s="32"/>
      <c r="AMF48" s="32"/>
      <c r="AMG48" s="32"/>
      <c r="AMH48" s="32"/>
      <c r="AMI48" s="32"/>
      <c r="AMJ48" s="32"/>
    </row>
    <row r="49" s="5" customFormat="true" ht="15.75" hidden="false" customHeight="true" outlineLevel="0" collapsed="false">
      <c r="A49" s="32"/>
      <c r="B49" s="50"/>
      <c r="C49" s="51"/>
      <c r="D49" s="51"/>
      <c r="E49" s="51"/>
      <c r="F49" s="51"/>
      <c r="G49" s="51"/>
      <c r="H49" s="51"/>
      <c r="I49" s="51"/>
      <c r="J49" s="52"/>
      <c r="K49" s="4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  <c r="IQ49" s="32"/>
      <c r="IR49" s="32"/>
      <c r="IS49" s="32"/>
      <c r="IT49" s="32"/>
      <c r="IU49" s="32"/>
      <c r="IV49" s="32"/>
      <c r="IW49" s="32"/>
      <c r="IX49" s="32"/>
      <c r="IY49" s="32"/>
      <c r="IZ49" s="32"/>
      <c r="JA49" s="32"/>
      <c r="JB49" s="32"/>
      <c r="JC49" s="32"/>
      <c r="JD49" s="32"/>
      <c r="JE49" s="32"/>
      <c r="JF49" s="32"/>
      <c r="JG49" s="32"/>
      <c r="JH49" s="32"/>
      <c r="JI49" s="32"/>
      <c r="JJ49" s="32"/>
      <c r="JK49" s="32"/>
      <c r="JL49" s="32"/>
      <c r="JM49" s="32"/>
      <c r="JN49" s="32"/>
      <c r="JO49" s="32"/>
      <c r="JP49" s="32"/>
      <c r="JQ49" s="32"/>
      <c r="JR49" s="32"/>
      <c r="JS49" s="32"/>
      <c r="JT49" s="32"/>
      <c r="JU49" s="32"/>
      <c r="JV49" s="32"/>
      <c r="JW49" s="32"/>
      <c r="JX49" s="32"/>
      <c r="JY49" s="32"/>
      <c r="JZ49" s="32"/>
      <c r="KA49" s="32"/>
      <c r="KB49" s="32"/>
      <c r="KC49" s="32"/>
      <c r="KD49" s="32"/>
      <c r="KE49" s="32"/>
      <c r="KF49" s="32"/>
      <c r="KG49" s="32"/>
      <c r="KH49" s="32"/>
      <c r="KI49" s="32"/>
      <c r="KJ49" s="32"/>
      <c r="KK49" s="32"/>
      <c r="KL49" s="32"/>
      <c r="KM49" s="32"/>
      <c r="KN49" s="32"/>
      <c r="KO49" s="32"/>
      <c r="KP49" s="32"/>
      <c r="KQ49" s="32"/>
      <c r="KR49" s="32"/>
      <c r="KS49" s="32"/>
      <c r="KT49" s="32"/>
      <c r="KU49" s="32"/>
      <c r="KV49" s="32"/>
      <c r="KW49" s="32"/>
      <c r="KX49" s="32"/>
      <c r="KY49" s="32"/>
      <c r="KZ49" s="32"/>
      <c r="LA49" s="32"/>
      <c r="LB49" s="32"/>
      <c r="LC49" s="32"/>
      <c r="LD49" s="32"/>
      <c r="LE49" s="32"/>
      <c r="LF49" s="32"/>
      <c r="LG49" s="32"/>
      <c r="LH49" s="32"/>
      <c r="LI49" s="32"/>
      <c r="LJ49" s="32"/>
      <c r="LK49" s="32"/>
      <c r="LL49" s="32"/>
      <c r="LM49" s="32"/>
      <c r="LN49" s="32"/>
      <c r="LO49" s="32"/>
      <c r="LP49" s="32"/>
      <c r="LQ49" s="32"/>
      <c r="LR49" s="32"/>
      <c r="LS49" s="32"/>
      <c r="LT49" s="32"/>
      <c r="LU49" s="32"/>
      <c r="LV49" s="32"/>
      <c r="LW49" s="32"/>
      <c r="LX49" s="32"/>
      <c r="LY49" s="32"/>
      <c r="LZ49" s="32"/>
      <c r="MA49" s="32"/>
      <c r="MB49" s="32"/>
      <c r="MC49" s="32"/>
      <c r="MD49" s="32"/>
      <c r="ME49" s="32"/>
      <c r="MF49" s="32"/>
      <c r="MG49" s="32"/>
      <c r="MH49" s="32"/>
      <c r="MI49" s="32"/>
      <c r="MJ49" s="32"/>
      <c r="MK49" s="32"/>
      <c r="ML49" s="32"/>
      <c r="MM49" s="32"/>
      <c r="MN49" s="32"/>
      <c r="MO49" s="32"/>
      <c r="MP49" s="32"/>
      <c r="MQ49" s="32"/>
      <c r="MR49" s="32"/>
      <c r="MS49" s="32"/>
      <c r="MT49" s="32"/>
      <c r="MU49" s="32"/>
      <c r="MV49" s="32"/>
      <c r="MW49" s="32"/>
      <c r="MX49" s="32"/>
      <c r="MY49" s="32"/>
      <c r="MZ49" s="32"/>
      <c r="NA49" s="32"/>
      <c r="NB49" s="32"/>
      <c r="NC49" s="32"/>
      <c r="ND49" s="32"/>
      <c r="NE49" s="32"/>
      <c r="NF49" s="32"/>
      <c r="NG49" s="32"/>
      <c r="NH49" s="32"/>
      <c r="NI49" s="32"/>
      <c r="NJ49" s="32"/>
      <c r="NK49" s="32"/>
      <c r="NL49" s="32"/>
      <c r="NM49" s="32"/>
      <c r="NN49" s="32"/>
      <c r="NO49" s="32"/>
      <c r="NP49" s="32"/>
      <c r="NQ49" s="32"/>
      <c r="NR49" s="32"/>
      <c r="NS49" s="32"/>
      <c r="NT49" s="32"/>
      <c r="NU49" s="32"/>
      <c r="NV49" s="32"/>
      <c r="NW49" s="32"/>
      <c r="NX49" s="32"/>
      <c r="NY49" s="32"/>
      <c r="NZ49" s="32"/>
      <c r="OA49" s="32"/>
      <c r="OB49" s="32"/>
      <c r="OC49" s="32"/>
      <c r="OD49" s="32"/>
      <c r="OE49" s="32"/>
      <c r="OF49" s="32"/>
      <c r="OG49" s="32"/>
      <c r="OH49" s="32"/>
      <c r="OI49" s="32"/>
      <c r="OJ49" s="32"/>
      <c r="OK49" s="32"/>
      <c r="OL49" s="32"/>
      <c r="OM49" s="32"/>
      <c r="ON49" s="32"/>
      <c r="OO49" s="32"/>
      <c r="OP49" s="32"/>
      <c r="OQ49" s="32"/>
      <c r="OR49" s="32"/>
      <c r="OS49" s="32"/>
      <c r="OT49" s="32"/>
      <c r="OU49" s="32"/>
      <c r="OV49" s="32"/>
      <c r="OW49" s="32"/>
      <c r="OX49" s="32"/>
      <c r="OY49" s="32"/>
      <c r="OZ49" s="32"/>
      <c r="PA49" s="32"/>
      <c r="PB49" s="32"/>
      <c r="PC49" s="32"/>
      <c r="PD49" s="32"/>
      <c r="PE49" s="32"/>
      <c r="PF49" s="32"/>
      <c r="PG49" s="32"/>
      <c r="PH49" s="32"/>
      <c r="PI49" s="32"/>
      <c r="PJ49" s="32"/>
      <c r="PK49" s="32"/>
      <c r="PL49" s="32"/>
      <c r="PM49" s="32"/>
      <c r="PN49" s="32"/>
      <c r="PO49" s="32"/>
      <c r="PP49" s="32"/>
      <c r="PQ49" s="32"/>
      <c r="PR49" s="32"/>
      <c r="PS49" s="32"/>
      <c r="PT49" s="32"/>
      <c r="PU49" s="32"/>
      <c r="PV49" s="32"/>
      <c r="PW49" s="32"/>
      <c r="PX49" s="32"/>
      <c r="PY49" s="32"/>
      <c r="PZ49" s="32"/>
      <c r="QA49" s="32"/>
      <c r="QB49" s="32"/>
      <c r="QC49" s="32"/>
      <c r="QD49" s="32"/>
      <c r="QE49" s="32"/>
      <c r="QF49" s="32"/>
      <c r="QG49" s="32"/>
      <c r="QH49" s="32"/>
      <c r="QI49" s="32"/>
      <c r="QJ49" s="32"/>
      <c r="QK49" s="32"/>
      <c r="QL49" s="32"/>
      <c r="QM49" s="32"/>
      <c r="QN49" s="32"/>
      <c r="QO49" s="32"/>
      <c r="QP49" s="32"/>
      <c r="QQ49" s="32"/>
      <c r="QR49" s="32"/>
      <c r="QS49" s="32"/>
      <c r="QT49" s="32"/>
      <c r="QU49" s="32"/>
      <c r="QV49" s="32"/>
      <c r="QW49" s="32"/>
      <c r="QX49" s="32"/>
      <c r="QY49" s="32"/>
      <c r="QZ49" s="32"/>
      <c r="RA49" s="32"/>
      <c r="RB49" s="32"/>
      <c r="RC49" s="32"/>
      <c r="RD49" s="32"/>
      <c r="RE49" s="32"/>
      <c r="RF49" s="32"/>
      <c r="RG49" s="32"/>
      <c r="RH49" s="32"/>
      <c r="RI49" s="32"/>
      <c r="RJ49" s="32"/>
      <c r="RK49" s="32"/>
      <c r="RL49" s="32"/>
      <c r="RM49" s="32"/>
      <c r="RN49" s="32"/>
      <c r="RO49" s="32"/>
      <c r="RP49" s="32"/>
      <c r="RQ49" s="32"/>
      <c r="RR49" s="32"/>
      <c r="RS49" s="32"/>
      <c r="RT49" s="32"/>
      <c r="RU49" s="32"/>
      <c r="RV49" s="32"/>
      <c r="RW49" s="32"/>
      <c r="RX49" s="32"/>
      <c r="RY49" s="32"/>
      <c r="RZ49" s="32"/>
      <c r="SA49" s="32"/>
      <c r="SB49" s="32"/>
      <c r="SC49" s="32"/>
      <c r="SD49" s="32"/>
      <c r="SE49" s="32"/>
      <c r="SF49" s="32"/>
      <c r="SG49" s="32"/>
      <c r="SH49" s="32"/>
      <c r="SI49" s="32"/>
      <c r="SJ49" s="32"/>
      <c r="SK49" s="32"/>
      <c r="SL49" s="32"/>
      <c r="SM49" s="32"/>
      <c r="SN49" s="32"/>
      <c r="SO49" s="32"/>
      <c r="SP49" s="32"/>
      <c r="SQ49" s="32"/>
      <c r="SR49" s="32"/>
      <c r="SS49" s="32"/>
      <c r="ST49" s="32"/>
      <c r="SU49" s="32"/>
      <c r="SV49" s="32"/>
      <c r="SW49" s="32"/>
      <c r="SX49" s="32"/>
      <c r="SY49" s="32"/>
      <c r="SZ49" s="32"/>
      <c r="TA49" s="32"/>
      <c r="TB49" s="32"/>
      <c r="TC49" s="32"/>
      <c r="TD49" s="32"/>
      <c r="TE49" s="32"/>
      <c r="TF49" s="32"/>
      <c r="TG49" s="32"/>
      <c r="TH49" s="32"/>
      <c r="TI49" s="32"/>
      <c r="TJ49" s="32"/>
      <c r="TK49" s="32"/>
      <c r="TL49" s="32"/>
      <c r="TM49" s="32"/>
      <c r="TN49" s="32"/>
      <c r="TO49" s="32"/>
      <c r="TP49" s="32"/>
      <c r="TQ49" s="32"/>
      <c r="TR49" s="32"/>
      <c r="TS49" s="32"/>
      <c r="TT49" s="32"/>
      <c r="TU49" s="32"/>
      <c r="TV49" s="32"/>
      <c r="TW49" s="32"/>
      <c r="TX49" s="32"/>
      <c r="TY49" s="32"/>
      <c r="TZ49" s="32"/>
      <c r="UA49" s="32"/>
      <c r="UB49" s="32"/>
      <c r="UC49" s="32"/>
      <c r="UD49" s="32"/>
      <c r="UE49" s="32"/>
      <c r="UF49" s="32"/>
      <c r="UG49" s="32"/>
      <c r="UH49" s="32"/>
      <c r="UI49" s="32"/>
      <c r="UJ49" s="32"/>
      <c r="UK49" s="32"/>
      <c r="UL49" s="32"/>
      <c r="UM49" s="32"/>
      <c r="UN49" s="32"/>
      <c r="UO49" s="32"/>
      <c r="UP49" s="32"/>
      <c r="UQ49" s="32"/>
      <c r="UR49" s="32"/>
      <c r="US49" s="32"/>
      <c r="UT49" s="32"/>
      <c r="UU49" s="32"/>
      <c r="UV49" s="32"/>
      <c r="UW49" s="32"/>
      <c r="UX49" s="32"/>
      <c r="UY49" s="32"/>
      <c r="UZ49" s="32"/>
      <c r="VA49" s="32"/>
      <c r="VB49" s="32"/>
      <c r="VC49" s="32"/>
      <c r="VD49" s="32"/>
      <c r="VE49" s="32"/>
      <c r="VF49" s="32"/>
      <c r="VG49" s="32"/>
      <c r="VH49" s="32"/>
      <c r="VI49" s="32"/>
      <c r="VJ49" s="32"/>
      <c r="VK49" s="32"/>
      <c r="VL49" s="32"/>
      <c r="VM49" s="32"/>
      <c r="VN49" s="32"/>
      <c r="VO49" s="32"/>
      <c r="VP49" s="32"/>
      <c r="VQ49" s="32"/>
      <c r="VR49" s="32"/>
      <c r="VS49" s="32"/>
      <c r="VT49" s="32"/>
      <c r="VU49" s="32"/>
      <c r="VV49" s="32"/>
      <c r="VW49" s="32"/>
      <c r="VX49" s="32"/>
      <c r="VY49" s="32"/>
      <c r="VZ49" s="32"/>
      <c r="WA49" s="32"/>
      <c r="WB49" s="32"/>
      <c r="WC49" s="32"/>
      <c r="WD49" s="32"/>
      <c r="WE49" s="32"/>
      <c r="WF49" s="32"/>
      <c r="WG49" s="32"/>
      <c r="WH49" s="32"/>
      <c r="WI49" s="32"/>
      <c r="WJ49" s="32"/>
      <c r="WK49" s="32"/>
      <c r="WL49" s="32"/>
      <c r="WM49" s="32"/>
      <c r="WN49" s="32"/>
      <c r="WO49" s="32"/>
      <c r="WP49" s="32"/>
      <c r="WQ49" s="32"/>
      <c r="WR49" s="32"/>
      <c r="WS49" s="32"/>
      <c r="WT49" s="32"/>
      <c r="WU49" s="32"/>
      <c r="WV49" s="32"/>
      <c r="WW49" s="32"/>
      <c r="WX49" s="32"/>
      <c r="WY49" s="32"/>
      <c r="WZ49" s="32"/>
      <c r="XA49" s="32"/>
      <c r="XB49" s="32"/>
      <c r="XC49" s="32"/>
      <c r="XD49" s="32"/>
      <c r="XE49" s="32"/>
      <c r="XF49" s="32"/>
      <c r="XG49" s="32"/>
      <c r="XH49" s="32"/>
      <c r="XI49" s="32"/>
      <c r="XJ49" s="32"/>
      <c r="XK49" s="32"/>
      <c r="XL49" s="32"/>
      <c r="XM49" s="32"/>
      <c r="XN49" s="32"/>
      <c r="XO49" s="32"/>
      <c r="XP49" s="32"/>
      <c r="XQ49" s="32"/>
      <c r="XR49" s="32"/>
      <c r="XS49" s="32"/>
      <c r="XT49" s="32"/>
      <c r="XU49" s="32"/>
      <c r="XV49" s="32"/>
      <c r="XW49" s="32"/>
      <c r="XX49" s="32"/>
      <c r="XY49" s="32"/>
      <c r="XZ49" s="32"/>
      <c r="YA49" s="32"/>
      <c r="YB49" s="32"/>
      <c r="YC49" s="32"/>
      <c r="YD49" s="32"/>
      <c r="YE49" s="32"/>
      <c r="YF49" s="32"/>
      <c r="YG49" s="32"/>
      <c r="YH49" s="32"/>
      <c r="YI49" s="32"/>
      <c r="YJ49" s="32"/>
      <c r="YK49" s="32"/>
      <c r="YL49" s="32"/>
      <c r="YM49" s="32"/>
      <c r="YN49" s="32"/>
      <c r="YO49" s="32"/>
      <c r="YP49" s="32"/>
      <c r="YQ49" s="32"/>
      <c r="YR49" s="32"/>
      <c r="YS49" s="32"/>
      <c r="YT49" s="32"/>
      <c r="YU49" s="32"/>
      <c r="YV49" s="32"/>
      <c r="YW49" s="32"/>
      <c r="YX49" s="32"/>
      <c r="YY49" s="32"/>
      <c r="YZ49" s="32"/>
      <c r="ZA49" s="32"/>
      <c r="ZB49" s="32"/>
      <c r="ZC49" s="32"/>
      <c r="ZD49" s="32"/>
      <c r="ZE49" s="32"/>
      <c r="ZF49" s="32"/>
      <c r="ZG49" s="32"/>
      <c r="ZH49" s="32"/>
      <c r="ZI49" s="32"/>
      <c r="ZJ49" s="32"/>
      <c r="ZK49" s="32"/>
      <c r="ZL49" s="32"/>
      <c r="ZM49" s="32"/>
      <c r="ZN49" s="32"/>
      <c r="ZO49" s="32"/>
      <c r="ZP49" s="32"/>
      <c r="ZQ49" s="32"/>
      <c r="ZR49" s="32"/>
      <c r="ZS49" s="32"/>
      <c r="ZT49" s="32"/>
      <c r="ZU49" s="32"/>
      <c r="ZV49" s="32"/>
      <c r="ZW49" s="32"/>
      <c r="ZX49" s="32"/>
      <c r="ZY49" s="32"/>
      <c r="ZZ49" s="32"/>
      <c r="AAA49" s="32"/>
      <c r="AAB49" s="32"/>
      <c r="AAC49" s="32"/>
      <c r="AAD49" s="32"/>
      <c r="AAE49" s="32"/>
      <c r="AAF49" s="32"/>
      <c r="AAG49" s="32"/>
      <c r="AAH49" s="32"/>
      <c r="AAI49" s="32"/>
      <c r="AAJ49" s="32"/>
      <c r="AAK49" s="32"/>
      <c r="AAL49" s="32"/>
      <c r="AAM49" s="32"/>
      <c r="AAN49" s="32"/>
      <c r="AAO49" s="32"/>
      <c r="AAP49" s="32"/>
      <c r="AAQ49" s="32"/>
      <c r="AAR49" s="32"/>
      <c r="AAS49" s="32"/>
      <c r="AAT49" s="32"/>
      <c r="AAU49" s="32"/>
      <c r="AAV49" s="32"/>
      <c r="AAW49" s="32"/>
      <c r="AAX49" s="32"/>
      <c r="AAY49" s="32"/>
      <c r="AAZ49" s="32"/>
      <c r="ABA49" s="32"/>
      <c r="ABB49" s="32"/>
      <c r="ABC49" s="32"/>
      <c r="ABD49" s="32"/>
      <c r="ABE49" s="32"/>
      <c r="ABF49" s="32"/>
      <c r="ABG49" s="32"/>
      <c r="ABH49" s="32"/>
      <c r="ABI49" s="32"/>
      <c r="ABJ49" s="32"/>
      <c r="ABK49" s="32"/>
      <c r="ABL49" s="32"/>
      <c r="ABM49" s="32"/>
      <c r="ABN49" s="32"/>
      <c r="ABO49" s="32"/>
      <c r="ABP49" s="32"/>
      <c r="ABQ49" s="32"/>
      <c r="ABR49" s="32"/>
      <c r="ABS49" s="32"/>
      <c r="ABT49" s="32"/>
      <c r="ABU49" s="32"/>
      <c r="ABV49" s="32"/>
      <c r="ABW49" s="32"/>
      <c r="ABX49" s="32"/>
      <c r="ABY49" s="32"/>
      <c r="ABZ49" s="32"/>
      <c r="ACA49" s="32"/>
      <c r="ACB49" s="32"/>
      <c r="ACC49" s="32"/>
      <c r="ACD49" s="32"/>
      <c r="ACE49" s="32"/>
      <c r="ACF49" s="32"/>
      <c r="ACG49" s="32"/>
      <c r="ACH49" s="32"/>
      <c r="ACI49" s="32"/>
      <c r="ACJ49" s="32"/>
      <c r="ACK49" s="32"/>
      <c r="ACL49" s="32"/>
      <c r="ACM49" s="32"/>
      <c r="ACN49" s="32"/>
      <c r="ACO49" s="32"/>
      <c r="ACP49" s="32"/>
      <c r="ACQ49" s="32"/>
      <c r="ACR49" s="32"/>
      <c r="ACS49" s="32"/>
      <c r="ACT49" s="32"/>
      <c r="ACU49" s="32"/>
      <c r="ACV49" s="32"/>
      <c r="ACW49" s="32"/>
      <c r="ACX49" s="32"/>
      <c r="ACY49" s="32"/>
      <c r="ACZ49" s="32"/>
      <c r="ADA49" s="32"/>
      <c r="ADB49" s="32"/>
      <c r="ADC49" s="32"/>
      <c r="ADD49" s="32"/>
      <c r="ADE49" s="32"/>
      <c r="ADF49" s="32"/>
      <c r="ADG49" s="32"/>
      <c r="ADH49" s="32"/>
      <c r="ADI49" s="32"/>
      <c r="ADJ49" s="32"/>
      <c r="ADK49" s="32"/>
      <c r="ADL49" s="32"/>
      <c r="ADM49" s="32"/>
      <c r="ADN49" s="32"/>
      <c r="ADO49" s="32"/>
      <c r="ADP49" s="32"/>
      <c r="ADQ49" s="32"/>
      <c r="ADR49" s="32"/>
      <c r="ADS49" s="32"/>
      <c r="ADT49" s="32"/>
      <c r="ADU49" s="32"/>
      <c r="ADV49" s="32"/>
      <c r="ADW49" s="32"/>
      <c r="ADX49" s="32"/>
      <c r="ADY49" s="32"/>
      <c r="ADZ49" s="32"/>
      <c r="AEA49" s="32"/>
      <c r="AEB49" s="32"/>
      <c r="AEC49" s="32"/>
      <c r="AED49" s="32"/>
      <c r="AEE49" s="32"/>
      <c r="AEF49" s="32"/>
      <c r="AEG49" s="32"/>
      <c r="AEH49" s="32"/>
      <c r="AEI49" s="32"/>
      <c r="AEJ49" s="32"/>
      <c r="AEK49" s="32"/>
      <c r="AEL49" s="32"/>
      <c r="AEM49" s="32"/>
      <c r="AEN49" s="32"/>
      <c r="AEO49" s="32"/>
      <c r="AEP49" s="32"/>
      <c r="AEQ49" s="32"/>
      <c r="AER49" s="32"/>
      <c r="AES49" s="32"/>
      <c r="AET49" s="32"/>
      <c r="AEU49" s="32"/>
      <c r="AEV49" s="32"/>
      <c r="AEW49" s="32"/>
      <c r="AEX49" s="32"/>
      <c r="AEY49" s="32"/>
      <c r="AEZ49" s="32"/>
      <c r="AFA49" s="32"/>
      <c r="AFB49" s="32"/>
      <c r="AFC49" s="32"/>
      <c r="AFD49" s="32"/>
      <c r="AFE49" s="32"/>
      <c r="AFF49" s="32"/>
      <c r="AFG49" s="32"/>
      <c r="AFH49" s="32"/>
      <c r="AFI49" s="32"/>
      <c r="AFJ49" s="32"/>
      <c r="AFK49" s="32"/>
      <c r="AFL49" s="32"/>
      <c r="AFM49" s="32"/>
      <c r="AFN49" s="32"/>
      <c r="AFO49" s="32"/>
      <c r="AFP49" s="32"/>
      <c r="AFQ49" s="32"/>
      <c r="AFR49" s="32"/>
      <c r="AFS49" s="32"/>
      <c r="AFT49" s="32"/>
      <c r="AFU49" s="32"/>
      <c r="AFV49" s="32"/>
      <c r="AFW49" s="32"/>
      <c r="AFX49" s="32"/>
      <c r="AFY49" s="32"/>
      <c r="AFZ49" s="32"/>
      <c r="AGA49" s="32"/>
      <c r="AGB49" s="32"/>
      <c r="AGC49" s="32"/>
      <c r="AGD49" s="32"/>
      <c r="AGE49" s="32"/>
      <c r="AGF49" s="32"/>
      <c r="AGG49" s="32"/>
      <c r="AGH49" s="32"/>
      <c r="AGI49" s="32"/>
      <c r="AGJ49" s="32"/>
      <c r="AGK49" s="32"/>
      <c r="AGL49" s="32"/>
      <c r="AGM49" s="32"/>
      <c r="AGN49" s="32"/>
      <c r="AGO49" s="32"/>
      <c r="AGP49" s="32"/>
      <c r="AGQ49" s="32"/>
      <c r="AGR49" s="32"/>
      <c r="AGS49" s="32"/>
      <c r="AGT49" s="32"/>
      <c r="AGU49" s="32"/>
      <c r="AGV49" s="32"/>
      <c r="AGW49" s="32"/>
      <c r="AGX49" s="32"/>
      <c r="AGY49" s="32"/>
      <c r="AGZ49" s="32"/>
      <c r="AHA49" s="32"/>
      <c r="AHB49" s="32"/>
      <c r="AHC49" s="32"/>
      <c r="AHD49" s="32"/>
      <c r="AHE49" s="32"/>
      <c r="AHF49" s="32"/>
      <c r="AHG49" s="32"/>
      <c r="AHH49" s="32"/>
      <c r="AHI49" s="32"/>
      <c r="AHJ49" s="32"/>
      <c r="AHK49" s="32"/>
      <c r="AHL49" s="32"/>
      <c r="AHM49" s="32"/>
      <c r="AHN49" s="32"/>
      <c r="AHO49" s="32"/>
      <c r="AHP49" s="32"/>
      <c r="AHQ49" s="32"/>
      <c r="AHR49" s="32"/>
      <c r="AHS49" s="32"/>
      <c r="AHT49" s="32"/>
      <c r="AHU49" s="32"/>
      <c r="AHV49" s="32"/>
      <c r="AHW49" s="32"/>
      <c r="AHX49" s="32"/>
      <c r="AHY49" s="32"/>
      <c r="AHZ49" s="32"/>
      <c r="AIA49" s="32"/>
      <c r="AIB49" s="32"/>
      <c r="AIC49" s="32"/>
      <c r="AID49" s="32"/>
      <c r="AIE49" s="32"/>
      <c r="AIF49" s="32"/>
      <c r="AIG49" s="32"/>
      <c r="AIH49" s="32"/>
      <c r="AII49" s="32"/>
      <c r="AIJ49" s="32"/>
      <c r="AIK49" s="32"/>
      <c r="AIL49" s="32"/>
      <c r="AIM49" s="32"/>
      <c r="AIN49" s="32"/>
      <c r="AIO49" s="32"/>
      <c r="AIP49" s="32"/>
      <c r="AIQ49" s="32"/>
      <c r="AIR49" s="32"/>
      <c r="AIS49" s="32"/>
      <c r="AIT49" s="32"/>
      <c r="AIU49" s="32"/>
      <c r="AIV49" s="32"/>
      <c r="AIW49" s="32"/>
      <c r="AIX49" s="32"/>
      <c r="AIY49" s="32"/>
      <c r="AIZ49" s="32"/>
      <c r="AJA49" s="32"/>
      <c r="AJB49" s="32"/>
      <c r="AJC49" s="32"/>
      <c r="AJD49" s="32"/>
      <c r="AJE49" s="32"/>
      <c r="AJF49" s="32"/>
      <c r="AJG49" s="32"/>
      <c r="AJH49" s="32"/>
      <c r="AJI49" s="32"/>
      <c r="AJJ49" s="32"/>
      <c r="AJK49" s="32"/>
      <c r="AJL49" s="32"/>
      <c r="AJM49" s="32"/>
      <c r="AJN49" s="32"/>
      <c r="AJO49" s="32"/>
      <c r="AJP49" s="32"/>
      <c r="AJQ49" s="32"/>
      <c r="AJR49" s="32"/>
      <c r="AJS49" s="32"/>
      <c r="AJT49" s="32"/>
      <c r="AJU49" s="32"/>
      <c r="AJV49" s="32"/>
      <c r="AJW49" s="32"/>
      <c r="AJX49" s="32"/>
      <c r="AJY49" s="32"/>
      <c r="AJZ49" s="32"/>
      <c r="AKA49" s="32"/>
      <c r="AKB49" s="32"/>
      <c r="AKC49" s="32"/>
      <c r="AKD49" s="32"/>
      <c r="AKE49" s="32"/>
      <c r="AKF49" s="32"/>
      <c r="AKG49" s="32"/>
      <c r="AKH49" s="32"/>
      <c r="AKI49" s="32"/>
      <c r="AKJ49" s="32"/>
      <c r="AKK49" s="32"/>
      <c r="AKL49" s="32"/>
      <c r="AKM49" s="32"/>
      <c r="AKN49" s="32"/>
      <c r="AKO49" s="32"/>
      <c r="AKP49" s="32"/>
      <c r="AKQ49" s="32"/>
      <c r="AKR49" s="32"/>
      <c r="AKS49" s="32"/>
      <c r="AKT49" s="32"/>
      <c r="AKU49" s="32"/>
      <c r="AKV49" s="32"/>
      <c r="AKW49" s="32"/>
      <c r="AKX49" s="32"/>
      <c r="AKY49" s="32"/>
      <c r="AKZ49" s="32"/>
      <c r="ALA49" s="32"/>
      <c r="ALB49" s="32"/>
      <c r="ALC49" s="32"/>
      <c r="ALD49" s="32"/>
      <c r="ALE49" s="32"/>
      <c r="ALF49" s="32"/>
      <c r="ALG49" s="32"/>
      <c r="ALH49" s="32"/>
      <c r="ALI49" s="32"/>
      <c r="ALJ49" s="32"/>
      <c r="ALK49" s="32"/>
      <c r="ALL49" s="32"/>
      <c r="ALM49" s="32"/>
      <c r="ALN49" s="32"/>
      <c r="ALO49" s="32"/>
      <c r="ALP49" s="32"/>
      <c r="ALQ49" s="32"/>
      <c r="ALR49" s="32"/>
      <c r="ALS49" s="32"/>
      <c r="ALT49" s="32"/>
      <c r="ALU49" s="32"/>
      <c r="ALV49" s="32"/>
      <c r="ALW49" s="32"/>
      <c r="ALX49" s="32"/>
      <c r="ALY49" s="32"/>
      <c r="ALZ49" s="32"/>
      <c r="AMA49" s="32"/>
      <c r="AMB49" s="32"/>
      <c r="AMC49" s="32"/>
      <c r="AMD49" s="32"/>
      <c r="AME49" s="32"/>
      <c r="AMF49" s="32"/>
      <c r="AMG49" s="32"/>
      <c r="AMH49" s="32"/>
      <c r="AMI49" s="32"/>
      <c r="AMJ49" s="32"/>
    </row>
    <row r="50" s="5" customFormat="true" ht="15.75" hidden="false" customHeight="true" outlineLevel="0" collapsed="false">
      <c r="A50" s="32"/>
      <c r="B50" s="50"/>
      <c r="C50" s="51"/>
      <c r="D50" s="51"/>
      <c r="E50" s="51"/>
      <c r="F50" s="51"/>
      <c r="G50" s="51"/>
      <c r="H50" s="51"/>
      <c r="I50" s="51"/>
      <c r="J50" s="52"/>
      <c r="K50" s="4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  <c r="IQ50" s="32"/>
      <c r="IR50" s="32"/>
      <c r="IS50" s="32"/>
      <c r="IT50" s="32"/>
      <c r="IU50" s="32"/>
      <c r="IV50" s="32"/>
      <c r="IW50" s="32"/>
      <c r="IX50" s="32"/>
      <c r="IY50" s="32"/>
      <c r="IZ50" s="32"/>
      <c r="JA50" s="32"/>
      <c r="JB50" s="32"/>
      <c r="JC50" s="32"/>
      <c r="JD50" s="32"/>
      <c r="JE50" s="32"/>
      <c r="JF50" s="32"/>
      <c r="JG50" s="32"/>
      <c r="JH50" s="32"/>
      <c r="JI50" s="32"/>
      <c r="JJ50" s="32"/>
      <c r="JK50" s="32"/>
      <c r="JL50" s="32"/>
      <c r="JM50" s="32"/>
      <c r="JN50" s="32"/>
      <c r="JO50" s="32"/>
      <c r="JP50" s="32"/>
      <c r="JQ50" s="32"/>
      <c r="JR50" s="32"/>
      <c r="JS50" s="32"/>
      <c r="JT50" s="32"/>
      <c r="JU50" s="32"/>
      <c r="JV50" s="32"/>
      <c r="JW50" s="32"/>
      <c r="JX50" s="32"/>
      <c r="JY50" s="32"/>
      <c r="JZ50" s="32"/>
      <c r="KA50" s="32"/>
      <c r="KB50" s="32"/>
      <c r="KC50" s="32"/>
      <c r="KD50" s="32"/>
      <c r="KE50" s="32"/>
      <c r="KF50" s="32"/>
      <c r="KG50" s="32"/>
      <c r="KH50" s="32"/>
      <c r="KI50" s="32"/>
      <c r="KJ50" s="32"/>
      <c r="KK50" s="32"/>
      <c r="KL50" s="32"/>
      <c r="KM50" s="32"/>
      <c r="KN50" s="32"/>
      <c r="KO50" s="32"/>
      <c r="KP50" s="32"/>
      <c r="KQ50" s="32"/>
      <c r="KR50" s="32"/>
      <c r="KS50" s="32"/>
      <c r="KT50" s="32"/>
      <c r="KU50" s="32"/>
      <c r="KV50" s="32"/>
      <c r="KW50" s="32"/>
      <c r="KX50" s="32"/>
      <c r="KY50" s="32"/>
      <c r="KZ50" s="32"/>
      <c r="LA50" s="32"/>
      <c r="LB50" s="32"/>
      <c r="LC50" s="32"/>
      <c r="LD50" s="32"/>
      <c r="LE50" s="32"/>
      <c r="LF50" s="32"/>
      <c r="LG50" s="32"/>
      <c r="LH50" s="32"/>
      <c r="LI50" s="32"/>
      <c r="LJ50" s="32"/>
      <c r="LK50" s="32"/>
      <c r="LL50" s="32"/>
      <c r="LM50" s="32"/>
      <c r="LN50" s="32"/>
      <c r="LO50" s="32"/>
      <c r="LP50" s="32"/>
      <c r="LQ50" s="32"/>
      <c r="LR50" s="32"/>
      <c r="LS50" s="32"/>
      <c r="LT50" s="32"/>
      <c r="LU50" s="32"/>
      <c r="LV50" s="32"/>
      <c r="LW50" s="32"/>
      <c r="LX50" s="32"/>
      <c r="LY50" s="32"/>
      <c r="LZ50" s="32"/>
      <c r="MA50" s="32"/>
      <c r="MB50" s="32"/>
      <c r="MC50" s="32"/>
      <c r="MD50" s="32"/>
      <c r="ME50" s="32"/>
      <c r="MF50" s="32"/>
      <c r="MG50" s="32"/>
      <c r="MH50" s="32"/>
      <c r="MI50" s="32"/>
      <c r="MJ50" s="32"/>
      <c r="MK50" s="32"/>
      <c r="ML50" s="32"/>
      <c r="MM50" s="32"/>
      <c r="MN50" s="32"/>
      <c r="MO50" s="32"/>
      <c r="MP50" s="32"/>
      <c r="MQ50" s="32"/>
      <c r="MR50" s="32"/>
      <c r="MS50" s="32"/>
      <c r="MT50" s="32"/>
      <c r="MU50" s="32"/>
      <c r="MV50" s="32"/>
      <c r="MW50" s="32"/>
      <c r="MX50" s="32"/>
      <c r="MY50" s="32"/>
      <c r="MZ50" s="32"/>
      <c r="NA50" s="32"/>
      <c r="NB50" s="32"/>
      <c r="NC50" s="32"/>
      <c r="ND50" s="32"/>
      <c r="NE50" s="32"/>
      <c r="NF50" s="32"/>
      <c r="NG50" s="32"/>
      <c r="NH50" s="32"/>
      <c r="NI50" s="32"/>
      <c r="NJ50" s="32"/>
      <c r="NK50" s="32"/>
      <c r="NL50" s="32"/>
      <c r="NM50" s="32"/>
      <c r="NN50" s="32"/>
      <c r="NO50" s="32"/>
      <c r="NP50" s="32"/>
      <c r="NQ50" s="32"/>
      <c r="NR50" s="32"/>
      <c r="NS50" s="32"/>
      <c r="NT50" s="32"/>
      <c r="NU50" s="32"/>
      <c r="NV50" s="32"/>
      <c r="NW50" s="32"/>
      <c r="NX50" s="32"/>
      <c r="NY50" s="32"/>
      <c r="NZ50" s="32"/>
      <c r="OA50" s="32"/>
      <c r="OB50" s="32"/>
      <c r="OC50" s="32"/>
      <c r="OD50" s="32"/>
      <c r="OE50" s="32"/>
      <c r="OF50" s="32"/>
      <c r="OG50" s="32"/>
      <c r="OH50" s="32"/>
      <c r="OI50" s="32"/>
      <c r="OJ50" s="32"/>
      <c r="OK50" s="32"/>
      <c r="OL50" s="32"/>
      <c r="OM50" s="32"/>
      <c r="ON50" s="32"/>
      <c r="OO50" s="32"/>
      <c r="OP50" s="32"/>
      <c r="OQ50" s="32"/>
      <c r="OR50" s="32"/>
      <c r="OS50" s="32"/>
      <c r="OT50" s="32"/>
      <c r="OU50" s="32"/>
      <c r="OV50" s="32"/>
      <c r="OW50" s="32"/>
      <c r="OX50" s="32"/>
      <c r="OY50" s="32"/>
      <c r="OZ50" s="32"/>
      <c r="PA50" s="32"/>
      <c r="PB50" s="32"/>
      <c r="PC50" s="32"/>
      <c r="PD50" s="32"/>
      <c r="PE50" s="32"/>
      <c r="PF50" s="32"/>
      <c r="PG50" s="32"/>
      <c r="PH50" s="32"/>
      <c r="PI50" s="32"/>
      <c r="PJ50" s="32"/>
      <c r="PK50" s="32"/>
      <c r="PL50" s="32"/>
      <c r="PM50" s="32"/>
      <c r="PN50" s="32"/>
      <c r="PO50" s="32"/>
      <c r="PP50" s="32"/>
      <c r="PQ50" s="32"/>
      <c r="PR50" s="32"/>
      <c r="PS50" s="32"/>
      <c r="PT50" s="32"/>
      <c r="PU50" s="32"/>
      <c r="PV50" s="32"/>
      <c r="PW50" s="32"/>
      <c r="PX50" s="32"/>
      <c r="PY50" s="32"/>
      <c r="PZ50" s="32"/>
      <c r="QA50" s="32"/>
      <c r="QB50" s="32"/>
      <c r="QC50" s="32"/>
      <c r="QD50" s="32"/>
      <c r="QE50" s="32"/>
      <c r="QF50" s="32"/>
      <c r="QG50" s="32"/>
      <c r="QH50" s="32"/>
      <c r="QI50" s="32"/>
      <c r="QJ50" s="32"/>
      <c r="QK50" s="32"/>
      <c r="QL50" s="32"/>
      <c r="QM50" s="32"/>
      <c r="QN50" s="32"/>
      <c r="QO50" s="32"/>
      <c r="QP50" s="32"/>
      <c r="QQ50" s="32"/>
      <c r="QR50" s="32"/>
      <c r="QS50" s="32"/>
      <c r="QT50" s="32"/>
      <c r="QU50" s="32"/>
      <c r="QV50" s="32"/>
      <c r="QW50" s="32"/>
      <c r="QX50" s="32"/>
      <c r="QY50" s="32"/>
      <c r="QZ50" s="32"/>
      <c r="RA50" s="32"/>
      <c r="RB50" s="32"/>
      <c r="RC50" s="32"/>
      <c r="RD50" s="32"/>
      <c r="RE50" s="32"/>
      <c r="RF50" s="32"/>
      <c r="RG50" s="32"/>
      <c r="RH50" s="32"/>
      <c r="RI50" s="32"/>
      <c r="RJ50" s="32"/>
      <c r="RK50" s="32"/>
      <c r="RL50" s="32"/>
      <c r="RM50" s="32"/>
      <c r="RN50" s="32"/>
      <c r="RO50" s="32"/>
      <c r="RP50" s="32"/>
      <c r="RQ50" s="32"/>
      <c r="RR50" s="32"/>
      <c r="RS50" s="32"/>
      <c r="RT50" s="32"/>
      <c r="RU50" s="32"/>
      <c r="RV50" s="32"/>
      <c r="RW50" s="32"/>
      <c r="RX50" s="32"/>
      <c r="RY50" s="32"/>
      <c r="RZ50" s="32"/>
      <c r="SA50" s="32"/>
      <c r="SB50" s="32"/>
      <c r="SC50" s="32"/>
      <c r="SD50" s="32"/>
      <c r="SE50" s="32"/>
      <c r="SF50" s="32"/>
      <c r="SG50" s="32"/>
      <c r="SH50" s="32"/>
      <c r="SI50" s="32"/>
      <c r="SJ50" s="32"/>
      <c r="SK50" s="32"/>
      <c r="SL50" s="32"/>
      <c r="SM50" s="32"/>
      <c r="SN50" s="32"/>
      <c r="SO50" s="32"/>
      <c r="SP50" s="32"/>
      <c r="SQ50" s="32"/>
      <c r="SR50" s="32"/>
      <c r="SS50" s="32"/>
      <c r="ST50" s="32"/>
      <c r="SU50" s="32"/>
      <c r="SV50" s="32"/>
      <c r="SW50" s="32"/>
      <c r="SX50" s="32"/>
      <c r="SY50" s="32"/>
      <c r="SZ50" s="32"/>
      <c r="TA50" s="32"/>
      <c r="TB50" s="32"/>
      <c r="TC50" s="32"/>
      <c r="TD50" s="32"/>
      <c r="TE50" s="32"/>
      <c r="TF50" s="32"/>
      <c r="TG50" s="32"/>
      <c r="TH50" s="32"/>
      <c r="TI50" s="32"/>
      <c r="TJ50" s="32"/>
      <c r="TK50" s="32"/>
      <c r="TL50" s="32"/>
      <c r="TM50" s="32"/>
      <c r="TN50" s="32"/>
      <c r="TO50" s="32"/>
      <c r="TP50" s="32"/>
      <c r="TQ50" s="32"/>
      <c r="TR50" s="32"/>
      <c r="TS50" s="32"/>
      <c r="TT50" s="32"/>
      <c r="TU50" s="32"/>
      <c r="TV50" s="32"/>
      <c r="TW50" s="32"/>
      <c r="TX50" s="32"/>
      <c r="TY50" s="32"/>
      <c r="TZ50" s="32"/>
      <c r="UA50" s="32"/>
      <c r="UB50" s="32"/>
      <c r="UC50" s="32"/>
      <c r="UD50" s="32"/>
      <c r="UE50" s="32"/>
      <c r="UF50" s="32"/>
      <c r="UG50" s="32"/>
      <c r="UH50" s="32"/>
      <c r="UI50" s="32"/>
      <c r="UJ50" s="32"/>
      <c r="UK50" s="32"/>
      <c r="UL50" s="32"/>
      <c r="UM50" s="32"/>
      <c r="UN50" s="32"/>
      <c r="UO50" s="32"/>
      <c r="UP50" s="32"/>
      <c r="UQ50" s="32"/>
      <c r="UR50" s="32"/>
      <c r="US50" s="32"/>
      <c r="UT50" s="32"/>
      <c r="UU50" s="32"/>
      <c r="UV50" s="32"/>
      <c r="UW50" s="32"/>
      <c r="UX50" s="32"/>
      <c r="UY50" s="32"/>
      <c r="UZ50" s="32"/>
      <c r="VA50" s="32"/>
      <c r="VB50" s="32"/>
      <c r="VC50" s="32"/>
      <c r="VD50" s="32"/>
      <c r="VE50" s="32"/>
      <c r="VF50" s="32"/>
      <c r="VG50" s="32"/>
      <c r="VH50" s="32"/>
      <c r="VI50" s="32"/>
      <c r="VJ50" s="32"/>
      <c r="VK50" s="32"/>
      <c r="VL50" s="32"/>
      <c r="VM50" s="32"/>
      <c r="VN50" s="32"/>
      <c r="VO50" s="32"/>
      <c r="VP50" s="32"/>
      <c r="VQ50" s="32"/>
      <c r="VR50" s="32"/>
      <c r="VS50" s="32"/>
      <c r="VT50" s="32"/>
      <c r="VU50" s="32"/>
      <c r="VV50" s="32"/>
      <c r="VW50" s="32"/>
      <c r="VX50" s="32"/>
      <c r="VY50" s="32"/>
      <c r="VZ50" s="32"/>
      <c r="WA50" s="32"/>
      <c r="WB50" s="32"/>
      <c r="WC50" s="32"/>
      <c r="WD50" s="32"/>
      <c r="WE50" s="32"/>
      <c r="WF50" s="32"/>
      <c r="WG50" s="32"/>
      <c r="WH50" s="32"/>
      <c r="WI50" s="32"/>
      <c r="WJ50" s="32"/>
      <c r="WK50" s="32"/>
      <c r="WL50" s="32"/>
      <c r="WM50" s="32"/>
      <c r="WN50" s="32"/>
      <c r="WO50" s="32"/>
      <c r="WP50" s="32"/>
      <c r="WQ50" s="32"/>
      <c r="WR50" s="32"/>
      <c r="WS50" s="32"/>
      <c r="WT50" s="32"/>
      <c r="WU50" s="32"/>
      <c r="WV50" s="32"/>
      <c r="WW50" s="32"/>
      <c r="WX50" s="32"/>
      <c r="WY50" s="32"/>
      <c r="WZ50" s="32"/>
      <c r="XA50" s="32"/>
      <c r="XB50" s="32"/>
      <c r="XC50" s="32"/>
      <c r="XD50" s="32"/>
      <c r="XE50" s="32"/>
      <c r="XF50" s="32"/>
      <c r="XG50" s="32"/>
      <c r="XH50" s="32"/>
      <c r="XI50" s="32"/>
      <c r="XJ50" s="32"/>
      <c r="XK50" s="32"/>
      <c r="XL50" s="32"/>
      <c r="XM50" s="32"/>
      <c r="XN50" s="32"/>
      <c r="XO50" s="32"/>
      <c r="XP50" s="32"/>
      <c r="XQ50" s="32"/>
      <c r="XR50" s="32"/>
      <c r="XS50" s="32"/>
      <c r="XT50" s="32"/>
      <c r="XU50" s="32"/>
      <c r="XV50" s="32"/>
      <c r="XW50" s="32"/>
      <c r="XX50" s="32"/>
      <c r="XY50" s="32"/>
      <c r="XZ50" s="32"/>
      <c r="YA50" s="32"/>
      <c r="YB50" s="32"/>
      <c r="YC50" s="32"/>
      <c r="YD50" s="32"/>
      <c r="YE50" s="32"/>
      <c r="YF50" s="32"/>
      <c r="YG50" s="32"/>
      <c r="YH50" s="32"/>
      <c r="YI50" s="32"/>
      <c r="YJ50" s="32"/>
      <c r="YK50" s="32"/>
      <c r="YL50" s="32"/>
      <c r="YM50" s="32"/>
      <c r="YN50" s="32"/>
      <c r="YO50" s="32"/>
      <c r="YP50" s="32"/>
      <c r="YQ50" s="32"/>
      <c r="YR50" s="32"/>
      <c r="YS50" s="32"/>
      <c r="YT50" s="32"/>
      <c r="YU50" s="32"/>
      <c r="YV50" s="32"/>
      <c r="YW50" s="32"/>
      <c r="YX50" s="32"/>
      <c r="YY50" s="32"/>
      <c r="YZ50" s="32"/>
      <c r="ZA50" s="32"/>
      <c r="ZB50" s="32"/>
      <c r="ZC50" s="32"/>
      <c r="ZD50" s="32"/>
      <c r="ZE50" s="32"/>
      <c r="ZF50" s="32"/>
      <c r="ZG50" s="32"/>
      <c r="ZH50" s="32"/>
      <c r="ZI50" s="32"/>
      <c r="ZJ50" s="32"/>
      <c r="ZK50" s="32"/>
      <c r="ZL50" s="32"/>
      <c r="ZM50" s="32"/>
      <c r="ZN50" s="32"/>
      <c r="ZO50" s="32"/>
      <c r="ZP50" s="32"/>
      <c r="ZQ50" s="32"/>
      <c r="ZR50" s="32"/>
      <c r="ZS50" s="32"/>
      <c r="ZT50" s="32"/>
      <c r="ZU50" s="32"/>
      <c r="ZV50" s="32"/>
      <c r="ZW50" s="32"/>
      <c r="ZX50" s="32"/>
      <c r="ZY50" s="32"/>
      <c r="ZZ50" s="32"/>
      <c r="AAA50" s="32"/>
      <c r="AAB50" s="32"/>
      <c r="AAC50" s="32"/>
      <c r="AAD50" s="32"/>
      <c r="AAE50" s="32"/>
      <c r="AAF50" s="32"/>
      <c r="AAG50" s="32"/>
      <c r="AAH50" s="32"/>
      <c r="AAI50" s="32"/>
      <c r="AAJ50" s="32"/>
      <c r="AAK50" s="32"/>
      <c r="AAL50" s="32"/>
      <c r="AAM50" s="32"/>
      <c r="AAN50" s="32"/>
      <c r="AAO50" s="32"/>
      <c r="AAP50" s="32"/>
      <c r="AAQ50" s="32"/>
      <c r="AAR50" s="32"/>
      <c r="AAS50" s="32"/>
      <c r="AAT50" s="32"/>
      <c r="AAU50" s="32"/>
      <c r="AAV50" s="32"/>
      <c r="AAW50" s="32"/>
      <c r="AAX50" s="32"/>
      <c r="AAY50" s="32"/>
      <c r="AAZ50" s="32"/>
      <c r="ABA50" s="32"/>
      <c r="ABB50" s="32"/>
      <c r="ABC50" s="32"/>
      <c r="ABD50" s="32"/>
      <c r="ABE50" s="32"/>
      <c r="ABF50" s="32"/>
      <c r="ABG50" s="32"/>
      <c r="ABH50" s="32"/>
      <c r="ABI50" s="32"/>
      <c r="ABJ50" s="32"/>
      <c r="ABK50" s="32"/>
      <c r="ABL50" s="32"/>
      <c r="ABM50" s="32"/>
      <c r="ABN50" s="32"/>
      <c r="ABO50" s="32"/>
      <c r="ABP50" s="32"/>
      <c r="ABQ50" s="32"/>
      <c r="ABR50" s="32"/>
      <c r="ABS50" s="32"/>
      <c r="ABT50" s="32"/>
      <c r="ABU50" s="32"/>
      <c r="ABV50" s="32"/>
      <c r="ABW50" s="32"/>
      <c r="ABX50" s="32"/>
      <c r="ABY50" s="32"/>
      <c r="ABZ50" s="32"/>
      <c r="ACA50" s="32"/>
      <c r="ACB50" s="32"/>
      <c r="ACC50" s="32"/>
      <c r="ACD50" s="32"/>
      <c r="ACE50" s="32"/>
      <c r="ACF50" s="32"/>
      <c r="ACG50" s="32"/>
      <c r="ACH50" s="32"/>
      <c r="ACI50" s="32"/>
      <c r="ACJ50" s="32"/>
      <c r="ACK50" s="32"/>
      <c r="ACL50" s="32"/>
      <c r="ACM50" s="32"/>
      <c r="ACN50" s="32"/>
      <c r="ACO50" s="32"/>
      <c r="ACP50" s="32"/>
      <c r="ACQ50" s="32"/>
      <c r="ACR50" s="32"/>
      <c r="ACS50" s="32"/>
      <c r="ACT50" s="32"/>
      <c r="ACU50" s="32"/>
      <c r="ACV50" s="32"/>
      <c r="ACW50" s="32"/>
      <c r="ACX50" s="32"/>
      <c r="ACY50" s="32"/>
      <c r="ACZ50" s="32"/>
      <c r="ADA50" s="32"/>
      <c r="ADB50" s="32"/>
      <c r="ADC50" s="32"/>
      <c r="ADD50" s="32"/>
      <c r="ADE50" s="32"/>
      <c r="ADF50" s="32"/>
      <c r="ADG50" s="32"/>
      <c r="ADH50" s="32"/>
      <c r="ADI50" s="32"/>
      <c r="ADJ50" s="32"/>
      <c r="ADK50" s="32"/>
      <c r="ADL50" s="32"/>
      <c r="ADM50" s="32"/>
      <c r="ADN50" s="32"/>
      <c r="ADO50" s="32"/>
      <c r="ADP50" s="32"/>
      <c r="ADQ50" s="32"/>
      <c r="ADR50" s="32"/>
      <c r="ADS50" s="32"/>
      <c r="ADT50" s="32"/>
      <c r="ADU50" s="32"/>
      <c r="ADV50" s="32"/>
      <c r="ADW50" s="32"/>
      <c r="ADX50" s="32"/>
      <c r="ADY50" s="32"/>
      <c r="ADZ50" s="32"/>
      <c r="AEA50" s="32"/>
      <c r="AEB50" s="32"/>
      <c r="AEC50" s="32"/>
      <c r="AED50" s="32"/>
      <c r="AEE50" s="32"/>
      <c r="AEF50" s="32"/>
      <c r="AEG50" s="32"/>
      <c r="AEH50" s="32"/>
      <c r="AEI50" s="32"/>
      <c r="AEJ50" s="32"/>
      <c r="AEK50" s="32"/>
      <c r="AEL50" s="32"/>
      <c r="AEM50" s="32"/>
      <c r="AEN50" s="32"/>
      <c r="AEO50" s="32"/>
      <c r="AEP50" s="32"/>
      <c r="AEQ50" s="32"/>
      <c r="AER50" s="32"/>
      <c r="AES50" s="32"/>
      <c r="AET50" s="32"/>
      <c r="AEU50" s="32"/>
      <c r="AEV50" s="32"/>
      <c r="AEW50" s="32"/>
      <c r="AEX50" s="32"/>
      <c r="AEY50" s="32"/>
      <c r="AEZ50" s="32"/>
      <c r="AFA50" s="32"/>
      <c r="AFB50" s="32"/>
      <c r="AFC50" s="32"/>
      <c r="AFD50" s="32"/>
      <c r="AFE50" s="32"/>
      <c r="AFF50" s="32"/>
      <c r="AFG50" s="32"/>
      <c r="AFH50" s="32"/>
      <c r="AFI50" s="32"/>
      <c r="AFJ50" s="32"/>
      <c r="AFK50" s="32"/>
      <c r="AFL50" s="32"/>
      <c r="AFM50" s="32"/>
      <c r="AFN50" s="32"/>
      <c r="AFO50" s="32"/>
      <c r="AFP50" s="32"/>
      <c r="AFQ50" s="32"/>
      <c r="AFR50" s="32"/>
      <c r="AFS50" s="32"/>
      <c r="AFT50" s="32"/>
      <c r="AFU50" s="32"/>
      <c r="AFV50" s="32"/>
      <c r="AFW50" s="32"/>
      <c r="AFX50" s="32"/>
      <c r="AFY50" s="32"/>
      <c r="AFZ50" s="32"/>
      <c r="AGA50" s="32"/>
      <c r="AGB50" s="32"/>
      <c r="AGC50" s="32"/>
      <c r="AGD50" s="32"/>
      <c r="AGE50" s="32"/>
      <c r="AGF50" s="32"/>
      <c r="AGG50" s="32"/>
      <c r="AGH50" s="32"/>
      <c r="AGI50" s="32"/>
      <c r="AGJ50" s="32"/>
      <c r="AGK50" s="32"/>
      <c r="AGL50" s="32"/>
      <c r="AGM50" s="32"/>
      <c r="AGN50" s="32"/>
      <c r="AGO50" s="32"/>
      <c r="AGP50" s="32"/>
      <c r="AGQ50" s="32"/>
      <c r="AGR50" s="32"/>
      <c r="AGS50" s="32"/>
      <c r="AGT50" s="32"/>
      <c r="AGU50" s="32"/>
      <c r="AGV50" s="32"/>
      <c r="AGW50" s="32"/>
      <c r="AGX50" s="32"/>
      <c r="AGY50" s="32"/>
      <c r="AGZ50" s="32"/>
      <c r="AHA50" s="32"/>
      <c r="AHB50" s="32"/>
      <c r="AHC50" s="32"/>
      <c r="AHD50" s="32"/>
      <c r="AHE50" s="32"/>
      <c r="AHF50" s="32"/>
      <c r="AHG50" s="32"/>
      <c r="AHH50" s="32"/>
      <c r="AHI50" s="32"/>
      <c r="AHJ50" s="32"/>
      <c r="AHK50" s="32"/>
      <c r="AHL50" s="32"/>
      <c r="AHM50" s="32"/>
      <c r="AHN50" s="32"/>
      <c r="AHO50" s="32"/>
      <c r="AHP50" s="32"/>
      <c r="AHQ50" s="32"/>
      <c r="AHR50" s="32"/>
      <c r="AHS50" s="32"/>
      <c r="AHT50" s="32"/>
      <c r="AHU50" s="32"/>
      <c r="AHV50" s="32"/>
      <c r="AHW50" s="32"/>
      <c r="AHX50" s="32"/>
      <c r="AHY50" s="32"/>
      <c r="AHZ50" s="32"/>
      <c r="AIA50" s="32"/>
      <c r="AIB50" s="32"/>
      <c r="AIC50" s="32"/>
      <c r="AID50" s="32"/>
      <c r="AIE50" s="32"/>
      <c r="AIF50" s="32"/>
      <c r="AIG50" s="32"/>
      <c r="AIH50" s="32"/>
      <c r="AII50" s="32"/>
      <c r="AIJ50" s="32"/>
      <c r="AIK50" s="32"/>
      <c r="AIL50" s="32"/>
      <c r="AIM50" s="32"/>
      <c r="AIN50" s="32"/>
      <c r="AIO50" s="32"/>
      <c r="AIP50" s="32"/>
      <c r="AIQ50" s="32"/>
      <c r="AIR50" s="32"/>
      <c r="AIS50" s="32"/>
      <c r="AIT50" s="32"/>
      <c r="AIU50" s="32"/>
      <c r="AIV50" s="32"/>
      <c r="AIW50" s="32"/>
      <c r="AIX50" s="32"/>
      <c r="AIY50" s="32"/>
      <c r="AIZ50" s="32"/>
      <c r="AJA50" s="32"/>
      <c r="AJB50" s="32"/>
      <c r="AJC50" s="32"/>
      <c r="AJD50" s="32"/>
      <c r="AJE50" s="32"/>
      <c r="AJF50" s="32"/>
      <c r="AJG50" s="32"/>
      <c r="AJH50" s="32"/>
      <c r="AJI50" s="32"/>
      <c r="AJJ50" s="32"/>
      <c r="AJK50" s="32"/>
      <c r="AJL50" s="32"/>
      <c r="AJM50" s="32"/>
      <c r="AJN50" s="32"/>
      <c r="AJO50" s="32"/>
      <c r="AJP50" s="32"/>
      <c r="AJQ50" s="32"/>
      <c r="AJR50" s="32"/>
      <c r="AJS50" s="32"/>
      <c r="AJT50" s="32"/>
      <c r="AJU50" s="32"/>
      <c r="AJV50" s="32"/>
      <c r="AJW50" s="32"/>
      <c r="AJX50" s="32"/>
      <c r="AJY50" s="32"/>
      <c r="AJZ50" s="32"/>
      <c r="AKA50" s="32"/>
      <c r="AKB50" s="32"/>
      <c r="AKC50" s="32"/>
      <c r="AKD50" s="32"/>
      <c r="AKE50" s="32"/>
      <c r="AKF50" s="32"/>
      <c r="AKG50" s="32"/>
      <c r="AKH50" s="32"/>
      <c r="AKI50" s="32"/>
      <c r="AKJ50" s="32"/>
      <c r="AKK50" s="32"/>
      <c r="AKL50" s="32"/>
      <c r="AKM50" s="32"/>
      <c r="AKN50" s="32"/>
      <c r="AKO50" s="32"/>
      <c r="AKP50" s="32"/>
      <c r="AKQ50" s="32"/>
      <c r="AKR50" s="32"/>
      <c r="AKS50" s="32"/>
      <c r="AKT50" s="32"/>
      <c r="AKU50" s="32"/>
      <c r="AKV50" s="32"/>
      <c r="AKW50" s="32"/>
      <c r="AKX50" s="32"/>
      <c r="AKY50" s="32"/>
      <c r="AKZ50" s="32"/>
      <c r="ALA50" s="32"/>
      <c r="ALB50" s="32"/>
      <c r="ALC50" s="32"/>
      <c r="ALD50" s="32"/>
      <c r="ALE50" s="32"/>
      <c r="ALF50" s="32"/>
      <c r="ALG50" s="32"/>
      <c r="ALH50" s="32"/>
      <c r="ALI50" s="32"/>
      <c r="ALJ50" s="32"/>
      <c r="ALK50" s="32"/>
      <c r="ALL50" s="32"/>
      <c r="ALM50" s="32"/>
      <c r="ALN50" s="32"/>
      <c r="ALO50" s="32"/>
      <c r="ALP50" s="32"/>
      <c r="ALQ50" s="32"/>
      <c r="ALR50" s="32"/>
      <c r="ALS50" s="32"/>
      <c r="ALT50" s="32"/>
      <c r="ALU50" s="32"/>
      <c r="ALV50" s="32"/>
      <c r="ALW50" s="32"/>
      <c r="ALX50" s="32"/>
      <c r="ALY50" s="32"/>
      <c r="ALZ50" s="32"/>
      <c r="AMA50" s="32"/>
      <c r="AMB50" s="32"/>
      <c r="AMC50" s="32"/>
      <c r="AMD50" s="32"/>
      <c r="AME50" s="32"/>
      <c r="AMF50" s="32"/>
      <c r="AMG50" s="32"/>
      <c r="AMH50" s="32"/>
      <c r="AMI50" s="32"/>
      <c r="AMJ50" s="32"/>
    </row>
    <row r="51" s="1" customFormat="true" ht="17.25" hidden="false" customHeight="true" outlineLevel="0" collapsed="false">
      <c r="B51" s="56"/>
      <c r="C51" s="2"/>
      <c r="D51" s="2"/>
      <c r="E51" s="2"/>
      <c r="F51" s="2"/>
      <c r="G51" s="2"/>
      <c r="H51" s="3"/>
      <c r="I51" s="3"/>
      <c r="J51" s="57"/>
      <c r="K51" s="3"/>
    </row>
    <row r="52" customFormat="false" ht="12.75" hidden="false" customHeight="false" outlineLevel="0" collapsed="false">
      <c r="B52" s="56"/>
      <c r="J52" s="57"/>
      <c r="L52" s="1"/>
      <c r="M52" s="1"/>
      <c r="N52" s="1"/>
    </row>
    <row r="53" customFormat="false" ht="12.75" hidden="false" customHeight="false" outlineLevel="0" collapsed="false">
      <c r="A53" s="32"/>
      <c r="B53" s="50"/>
      <c r="C53" s="51"/>
      <c r="D53" s="51"/>
      <c r="E53" s="51"/>
      <c r="F53" s="51"/>
      <c r="G53" s="51"/>
      <c r="H53" s="9"/>
      <c r="I53" s="9"/>
      <c r="J53" s="58"/>
      <c r="K53" s="9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  <c r="IC53" s="32"/>
      <c r="ID53" s="32"/>
      <c r="IE53" s="32"/>
      <c r="IF53" s="32"/>
      <c r="IG53" s="32"/>
      <c r="IH53" s="32"/>
      <c r="II53" s="32"/>
      <c r="IJ53" s="32"/>
      <c r="IK53" s="32"/>
      <c r="IL53" s="32"/>
      <c r="IM53" s="32"/>
      <c r="IN53" s="32"/>
      <c r="IO53" s="32"/>
      <c r="IP53" s="32"/>
      <c r="IQ53" s="32"/>
      <c r="IR53" s="32"/>
      <c r="IS53" s="32"/>
      <c r="IT53" s="32"/>
      <c r="IU53" s="32"/>
      <c r="IV53" s="32"/>
      <c r="IW53" s="32"/>
      <c r="IX53" s="32"/>
      <c r="IY53" s="32"/>
      <c r="IZ53" s="32"/>
      <c r="JA53" s="32"/>
      <c r="JB53" s="32"/>
      <c r="JC53" s="32"/>
      <c r="JD53" s="32"/>
      <c r="JE53" s="32"/>
      <c r="JF53" s="32"/>
      <c r="JG53" s="32"/>
      <c r="JH53" s="32"/>
      <c r="JI53" s="32"/>
      <c r="JJ53" s="32"/>
      <c r="JK53" s="32"/>
      <c r="JL53" s="32"/>
      <c r="JM53" s="32"/>
      <c r="JN53" s="32"/>
      <c r="JO53" s="32"/>
      <c r="JP53" s="32"/>
      <c r="JQ53" s="32"/>
      <c r="JR53" s="32"/>
      <c r="JS53" s="32"/>
      <c r="JT53" s="32"/>
      <c r="JU53" s="32"/>
      <c r="JV53" s="32"/>
      <c r="JW53" s="32"/>
      <c r="JX53" s="32"/>
      <c r="JY53" s="32"/>
      <c r="JZ53" s="32"/>
      <c r="KA53" s="32"/>
      <c r="KB53" s="32"/>
      <c r="KC53" s="32"/>
      <c r="KD53" s="32"/>
      <c r="KE53" s="32"/>
      <c r="KF53" s="32"/>
      <c r="KG53" s="32"/>
      <c r="KH53" s="32"/>
      <c r="KI53" s="32"/>
      <c r="KJ53" s="32"/>
      <c r="KK53" s="32"/>
      <c r="KL53" s="32"/>
      <c r="KM53" s="32"/>
      <c r="KN53" s="32"/>
      <c r="KO53" s="32"/>
      <c r="KP53" s="32"/>
      <c r="KQ53" s="32"/>
      <c r="KR53" s="32"/>
      <c r="KS53" s="32"/>
      <c r="KT53" s="32"/>
      <c r="KU53" s="32"/>
      <c r="KV53" s="32"/>
      <c r="KW53" s="32"/>
      <c r="KX53" s="32"/>
      <c r="KY53" s="32"/>
      <c r="KZ53" s="32"/>
      <c r="LA53" s="32"/>
      <c r="LB53" s="32"/>
      <c r="LC53" s="32"/>
      <c r="LD53" s="32"/>
      <c r="LE53" s="32"/>
      <c r="LF53" s="32"/>
      <c r="LG53" s="32"/>
      <c r="LH53" s="32"/>
      <c r="LI53" s="32"/>
      <c r="LJ53" s="32"/>
      <c r="LK53" s="32"/>
      <c r="LL53" s="32"/>
      <c r="LM53" s="32"/>
      <c r="LN53" s="32"/>
      <c r="LO53" s="32"/>
      <c r="LP53" s="32"/>
      <c r="LQ53" s="32"/>
      <c r="LR53" s="32"/>
      <c r="LS53" s="32"/>
      <c r="LT53" s="32"/>
      <c r="LU53" s="32"/>
      <c r="LV53" s="32"/>
      <c r="LW53" s="32"/>
      <c r="LX53" s="32"/>
      <c r="LY53" s="32"/>
      <c r="LZ53" s="32"/>
      <c r="MA53" s="32"/>
      <c r="MB53" s="32"/>
      <c r="MC53" s="32"/>
      <c r="MD53" s="32"/>
      <c r="ME53" s="32"/>
      <c r="MF53" s="32"/>
      <c r="MG53" s="32"/>
      <c r="MH53" s="32"/>
      <c r="MI53" s="32"/>
      <c r="MJ53" s="32"/>
      <c r="MK53" s="32"/>
      <c r="ML53" s="32"/>
      <c r="MM53" s="32"/>
      <c r="MN53" s="32"/>
      <c r="MO53" s="32"/>
      <c r="MP53" s="32"/>
      <c r="MQ53" s="32"/>
      <c r="MR53" s="32"/>
      <c r="MS53" s="32"/>
      <c r="MT53" s="32"/>
      <c r="MU53" s="32"/>
      <c r="MV53" s="32"/>
      <c r="MW53" s="32"/>
      <c r="MX53" s="32"/>
      <c r="MY53" s="32"/>
      <c r="MZ53" s="32"/>
      <c r="NA53" s="32"/>
      <c r="NB53" s="32"/>
      <c r="NC53" s="32"/>
      <c r="ND53" s="32"/>
      <c r="NE53" s="32"/>
      <c r="NF53" s="32"/>
      <c r="NG53" s="32"/>
      <c r="NH53" s="32"/>
      <c r="NI53" s="32"/>
      <c r="NJ53" s="32"/>
      <c r="NK53" s="32"/>
      <c r="NL53" s="32"/>
      <c r="NM53" s="32"/>
      <c r="NN53" s="32"/>
      <c r="NO53" s="32"/>
      <c r="NP53" s="32"/>
      <c r="NQ53" s="32"/>
      <c r="NR53" s="32"/>
      <c r="NS53" s="32"/>
      <c r="NT53" s="32"/>
      <c r="NU53" s="32"/>
      <c r="NV53" s="32"/>
      <c r="NW53" s="32"/>
      <c r="NX53" s="32"/>
      <c r="NY53" s="32"/>
      <c r="NZ53" s="32"/>
      <c r="OA53" s="32"/>
      <c r="OB53" s="32"/>
      <c r="OC53" s="32"/>
      <c r="OD53" s="32"/>
      <c r="OE53" s="32"/>
      <c r="OF53" s="32"/>
      <c r="OG53" s="32"/>
      <c r="OH53" s="32"/>
      <c r="OI53" s="32"/>
      <c r="OJ53" s="32"/>
      <c r="OK53" s="32"/>
      <c r="OL53" s="32"/>
      <c r="OM53" s="32"/>
      <c r="ON53" s="32"/>
      <c r="OO53" s="32"/>
      <c r="OP53" s="32"/>
      <c r="OQ53" s="32"/>
      <c r="OR53" s="32"/>
      <c r="OS53" s="32"/>
      <c r="OT53" s="32"/>
      <c r="OU53" s="32"/>
      <c r="OV53" s="32"/>
      <c r="OW53" s="32"/>
      <c r="OX53" s="32"/>
      <c r="OY53" s="32"/>
      <c r="OZ53" s="32"/>
      <c r="PA53" s="32"/>
      <c r="PB53" s="32"/>
      <c r="PC53" s="32"/>
      <c r="PD53" s="32"/>
      <c r="PE53" s="32"/>
      <c r="PF53" s="32"/>
      <c r="PG53" s="32"/>
      <c r="PH53" s="32"/>
      <c r="PI53" s="32"/>
      <c r="PJ53" s="32"/>
      <c r="PK53" s="32"/>
      <c r="PL53" s="32"/>
      <c r="PM53" s="32"/>
      <c r="PN53" s="32"/>
      <c r="PO53" s="32"/>
      <c r="PP53" s="32"/>
      <c r="PQ53" s="32"/>
      <c r="PR53" s="32"/>
      <c r="PS53" s="32"/>
      <c r="PT53" s="32"/>
      <c r="PU53" s="32"/>
      <c r="PV53" s="32"/>
      <c r="PW53" s="32"/>
      <c r="PX53" s="32"/>
      <c r="PY53" s="32"/>
      <c r="PZ53" s="32"/>
      <c r="QA53" s="32"/>
      <c r="QB53" s="32"/>
      <c r="QC53" s="32"/>
      <c r="QD53" s="32"/>
      <c r="QE53" s="32"/>
      <c r="QF53" s="32"/>
      <c r="QG53" s="32"/>
      <c r="QH53" s="32"/>
      <c r="QI53" s="32"/>
      <c r="QJ53" s="32"/>
      <c r="QK53" s="32"/>
      <c r="QL53" s="32"/>
      <c r="QM53" s="32"/>
      <c r="QN53" s="32"/>
      <c r="QO53" s="32"/>
      <c r="QP53" s="32"/>
      <c r="QQ53" s="32"/>
      <c r="QR53" s="32"/>
      <c r="QS53" s="32"/>
      <c r="QT53" s="32"/>
      <c r="QU53" s="32"/>
      <c r="QV53" s="32"/>
      <c r="QW53" s="32"/>
      <c r="QX53" s="32"/>
      <c r="QY53" s="32"/>
      <c r="QZ53" s="32"/>
      <c r="RA53" s="32"/>
      <c r="RB53" s="32"/>
      <c r="RC53" s="32"/>
      <c r="RD53" s="32"/>
      <c r="RE53" s="32"/>
      <c r="RF53" s="32"/>
      <c r="RG53" s="32"/>
      <c r="RH53" s="32"/>
      <c r="RI53" s="32"/>
      <c r="RJ53" s="32"/>
      <c r="RK53" s="32"/>
      <c r="RL53" s="32"/>
      <c r="RM53" s="32"/>
      <c r="RN53" s="32"/>
      <c r="RO53" s="32"/>
      <c r="RP53" s="32"/>
      <c r="RQ53" s="32"/>
      <c r="RR53" s="32"/>
      <c r="RS53" s="32"/>
      <c r="RT53" s="32"/>
      <c r="RU53" s="32"/>
      <c r="RV53" s="32"/>
      <c r="RW53" s="32"/>
      <c r="RX53" s="32"/>
      <c r="RY53" s="32"/>
      <c r="RZ53" s="32"/>
      <c r="SA53" s="32"/>
      <c r="SB53" s="32"/>
      <c r="SC53" s="32"/>
      <c r="SD53" s="32"/>
      <c r="SE53" s="32"/>
      <c r="SF53" s="32"/>
      <c r="SG53" s="32"/>
      <c r="SH53" s="32"/>
      <c r="SI53" s="32"/>
      <c r="SJ53" s="32"/>
      <c r="SK53" s="32"/>
      <c r="SL53" s="32"/>
      <c r="SM53" s="32"/>
      <c r="SN53" s="32"/>
      <c r="SO53" s="32"/>
      <c r="SP53" s="32"/>
      <c r="SQ53" s="32"/>
      <c r="SR53" s="32"/>
      <c r="SS53" s="32"/>
      <c r="ST53" s="32"/>
      <c r="SU53" s="32"/>
      <c r="SV53" s="32"/>
      <c r="SW53" s="32"/>
      <c r="SX53" s="32"/>
      <c r="SY53" s="32"/>
      <c r="SZ53" s="32"/>
      <c r="TA53" s="32"/>
      <c r="TB53" s="32"/>
      <c r="TC53" s="32"/>
      <c r="TD53" s="32"/>
      <c r="TE53" s="32"/>
      <c r="TF53" s="32"/>
      <c r="TG53" s="32"/>
      <c r="TH53" s="32"/>
      <c r="TI53" s="32"/>
      <c r="TJ53" s="32"/>
      <c r="TK53" s="32"/>
      <c r="TL53" s="32"/>
      <c r="TM53" s="32"/>
      <c r="TN53" s="32"/>
      <c r="TO53" s="32"/>
      <c r="TP53" s="32"/>
      <c r="TQ53" s="32"/>
      <c r="TR53" s="32"/>
      <c r="TS53" s="32"/>
      <c r="TT53" s="32"/>
      <c r="TU53" s="32"/>
      <c r="TV53" s="32"/>
      <c r="TW53" s="32"/>
      <c r="TX53" s="32"/>
      <c r="TY53" s="32"/>
      <c r="TZ53" s="32"/>
      <c r="UA53" s="32"/>
      <c r="UB53" s="32"/>
      <c r="UC53" s="32"/>
      <c r="UD53" s="32"/>
      <c r="UE53" s="32"/>
      <c r="UF53" s="32"/>
      <c r="UG53" s="32"/>
      <c r="UH53" s="32"/>
      <c r="UI53" s="32"/>
      <c r="UJ53" s="32"/>
      <c r="UK53" s="32"/>
      <c r="UL53" s="32"/>
      <c r="UM53" s="32"/>
      <c r="UN53" s="32"/>
      <c r="UO53" s="32"/>
      <c r="UP53" s="32"/>
      <c r="UQ53" s="32"/>
      <c r="UR53" s="32"/>
      <c r="US53" s="32"/>
      <c r="UT53" s="32"/>
      <c r="UU53" s="32"/>
      <c r="UV53" s="32"/>
      <c r="UW53" s="32"/>
      <c r="UX53" s="32"/>
      <c r="UY53" s="32"/>
      <c r="UZ53" s="32"/>
      <c r="VA53" s="32"/>
      <c r="VB53" s="32"/>
      <c r="VC53" s="32"/>
      <c r="VD53" s="32"/>
      <c r="VE53" s="32"/>
      <c r="VF53" s="32"/>
      <c r="VG53" s="32"/>
      <c r="VH53" s="32"/>
      <c r="VI53" s="32"/>
      <c r="VJ53" s="32"/>
      <c r="VK53" s="32"/>
      <c r="VL53" s="32"/>
      <c r="VM53" s="32"/>
      <c r="VN53" s="32"/>
      <c r="VO53" s="32"/>
      <c r="VP53" s="32"/>
      <c r="VQ53" s="32"/>
      <c r="VR53" s="32"/>
      <c r="VS53" s="32"/>
      <c r="VT53" s="32"/>
      <c r="VU53" s="32"/>
      <c r="VV53" s="32"/>
      <c r="VW53" s="32"/>
      <c r="VX53" s="32"/>
      <c r="VY53" s="32"/>
      <c r="VZ53" s="32"/>
      <c r="WA53" s="32"/>
      <c r="WB53" s="32"/>
      <c r="WC53" s="32"/>
      <c r="WD53" s="32"/>
      <c r="WE53" s="32"/>
      <c r="WF53" s="32"/>
      <c r="WG53" s="32"/>
      <c r="WH53" s="32"/>
      <c r="WI53" s="32"/>
      <c r="WJ53" s="32"/>
      <c r="WK53" s="32"/>
      <c r="WL53" s="32"/>
      <c r="WM53" s="32"/>
      <c r="WN53" s="32"/>
      <c r="WO53" s="32"/>
      <c r="WP53" s="32"/>
      <c r="WQ53" s="32"/>
      <c r="WR53" s="32"/>
      <c r="WS53" s="32"/>
      <c r="WT53" s="32"/>
      <c r="WU53" s="32"/>
      <c r="WV53" s="32"/>
      <c r="WW53" s="32"/>
      <c r="WX53" s="32"/>
      <c r="WY53" s="32"/>
      <c r="WZ53" s="32"/>
      <c r="XA53" s="32"/>
      <c r="XB53" s="32"/>
      <c r="XC53" s="32"/>
      <c r="XD53" s="32"/>
      <c r="XE53" s="32"/>
      <c r="XF53" s="32"/>
      <c r="XG53" s="32"/>
      <c r="XH53" s="32"/>
      <c r="XI53" s="32"/>
      <c r="XJ53" s="32"/>
      <c r="XK53" s="32"/>
      <c r="XL53" s="32"/>
      <c r="XM53" s="32"/>
      <c r="XN53" s="32"/>
      <c r="XO53" s="32"/>
      <c r="XP53" s="32"/>
      <c r="XQ53" s="32"/>
      <c r="XR53" s="32"/>
      <c r="XS53" s="32"/>
      <c r="XT53" s="32"/>
      <c r="XU53" s="32"/>
      <c r="XV53" s="32"/>
      <c r="XW53" s="32"/>
      <c r="XX53" s="32"/>
      <c r="XY53" s="32"/>
      <c r="XZ53" s="32"/>
      <c r="YA53" s="32"/>
      <c r="YB53" s="32"/>
      <c r="YC53" s="32"/>
      <c r="YD53" s="32"/>
      <c r="YE53" s="32"/>
      <c r="YF53" s="32"/>
      <c r="YG53" s="32"/>
      <c r="YH53" s="32"/>
      <c r="YI53" s="32"/>
      <c r="YJ53" s="32"/>
      <c r="YK53" s="32"/>
      <c r="YL53" s="32"/>
      <c r="YM53" s="32"/>
      <c r="YN53" s="32"/>
      <c r="YO53" s="32"/>
      <c r="YP53" s="32"/>
      <c r="YQ53" s="32"/>
      <c r="YR53" s="32"/>
      <c r="YS53" s="32"/>
      <c r="YT53" s="32"/>
      <c r="YU53" s="32"/>
      <c r="YV53" s="32"/>
      <c r="YW53" s="32"/>
      <c r="YX53" s="32"/>
      <c r="YY53" s="32"/>
      <c r="YZ53" s="32"/>
      <c r="ZA53" s="32"/>
      <c r="ZB53" s="32"/>
      <c r="ZC53" s="32"/>
      <c r="ZD53" s="32"/>
      <c r="ZE53" s="32"/>
      <c r="ZF53" s="32"/>
      <c r="ZG53" s="32"/>
      <c r="ZH53" s="32"/>
      <c r="ZI53" s="32"/>
      <c r="ZJ53" s="32"/>
      <c r="ZK53" s="32"/>
      <c r="ZL53" s="32"/>
      <c r="ZM53" s="32"/>
      <c r="ZN53" s="32"/>
      <c r="ZO53" s="32"/>
      <c r="ZP53" s="32"/>
      <c r="ZQ53" s="32"/>
      <c r="ZR53" s="32"/>
      <c r="ZS53" s="32"/>
      <c r="ZT53" s="32"/>
      <c r="ZU53" s="32"/>
      <c r="ZV53" s="32"/>
      <c r="ZW53" s="32"/>
      <c r="ZX53" s="32"/>
      <c r="ZY53" s="32"/>
      <c r="ZZ53" s="32"/>
      <c r="AAA53" s="32"/>
      <c r="AAB53" s="32"/>
      <c r="AAC53" s="32"/>
      <c r="AAD53" s="32"/>
      <c r="AAE53" s="32"/>
      <c r="AAF53" s="32"/>
      <c r="AAG53" s="32"/>
      <c r="AAH53" s="32"/>
      <c r="AAI53" s="32"/>
      <c r="AAJ53" s="32"/>
      <c r="AAK53" s="32"/>
      <c r="AAL53" s="32"/>
      <c r="AAM53" s="32"/>
      <c r="AAN53" s="32"/>
      <c r="AAO53" s="32"/>
      <c r="AAP53" s="32"/>
      <c r="AAQ53" s="32"/>
      <c r="AAR53" s="32"/>
      <c r="AAS53" s="32"/>
      <c r="AAT53" s="32"/>
      <c r="AAU53" s="32"/>
      <c r="AAV53" s="32"/>
      <c r="AAW53" s="32"/>
      <c r="AAX53" s="32"/>
      <c r="AAY53" s="32"/>
      <c r="AAZ53" s="32"/>
      <c r="ABA53" s="32"/>
      <c r="ABB53" s="32"/>
      <c r="ABC53" s="32"/>
      <c r="ABD53" s="32"/>
      <c r="ABE53" s="32"/>
      <c r="ABF53" s="32"/>
      <c r="ABG53" s="32"/>
      <c r="ABH53" s="32"/>
      <c r="ABI53" s="32"/>
      <c r="ABJ53" s="32"/>
      <c r="ABK53" s="32"/>
      <c r="ABL53" s="32"/>
      <c r="ABM53" s="32"/>
      <c r="ABN53" s="32"/>
      <c r="ABO53" s="32"/>
      <c r="ABP53" s="32"/>
      <c r="ABQ53" s="32"/>
      <c r="ABR53" s="32"/>
      <c r="ABS53" s="32"/>
      <c r="ABT53" s="32"/>
      <c r="ABU53" s="32"/>
      <c r="ABV53" s="32"/>
      <c r="ABW53" s="32"/>
      <c r="ABX53" s="32"/>
      <c r="ABY53" s="32"/>
      <c r="ABZ53" s="32"/>
      <c r="ACA53" s="32"/>
      <c r="ACB53" s="32"/>
      <c r="ACC53" s="32"/>
      <c r="ACD53" s="32"/>
      <c r="ACE53" s="32"/>
      <c r="ACF53" s="32"/>
      <c r="ACG53" s="32"/>
      <c r="ACH53" s="32"/>
      <c r="ACI53" s="32"/>
      <c r="ACJ53" s="32"/>
      <c r="ACK53" s="32"/>
      <c r="ACL53" s="32"/>
      <c r="ACM53" s="32"/>
      <c r="ACN53" s="32"/>
      <c r="ACO53" s="32"/>
      <c r="ACP53" s="32"/>
      <c r="ACQ53" s="32"/>
      <c r="ACR53" s="32"/>
      <c r="ACS53" s="32"/>
      <c r="ACT53" s="32"/>
      <c r="ACU53" s="32"/>
      <c r="ACV53" s="32"/>
      <c r="ACW53" s="32"/>
      <c r="ACX53" s="32"/>
      <c r="ACY53" s="32"/>
      <c r="ACZ53" s="32"/>
      <c r="ADA53" s="32"/>
      <c r="ADB53" s="32"/>
      <c r="ADC53" s="32"/>
      <c r="ADD53" s="32"/>
      <c r="ADE53" s="32"/>
      <c r="ADF53" s="32"/>
      <c r="ADG53" s="32"/>
      <c r="ADH53" s="32"/>
      <c r="ADI53" s="32"/>
      <c r="ADJ53" s="32"/>
      <c r="ADK53" s="32"/>
      <c r="ADL53" s="32"/>
      <c r="ADM53" s="32"/>
      <c r="ADN53" s="32"/>
      <c r="ADO53" s="32"/>
      <c r="ADP53" s="32"/>
      <c r="ADQ53" s="32"/>
      <c r="ADR53" s="32"/>
      <c r="ADS53" s="32"/>
      <c r="ADT53" s="32"/>
      <c r="ADU53" s="32"/>
      <c r="ADV53" s="32"/>
      <c r="ADW53" s="32"/>
      <c r="ADX53" s="32"/>
      <c r="ADY53" s="32"/>
      <c r="ADZ53" s="32"/>
      <c r="AEA53" s="32"/>
      <c r="AEB53" s="32"/>
      <c r="AEC53" s="32"/>
      <c r="AED53" s="32"/>
      <c r="AEE53" s="32"/>
      <c r="AEF53" s="32"/>
      <c r="AEG53" s="32"/>
      <c r="AEH53" s="32"/>
      <c r="AEI53" s="32"/>
      <c r="AEJ53" s="32"/>
      <c r="AEK53" s="32"/>
      <c r="AEL53" s="32"/>
      <c r="AEM53" s="32"/>
      <c r="AEN53" s="32"/>
      <c r="AEO53" s="32"/>
      <c r="AEP53" s="32"/>
      <c r="AEQ53" s="32"/>
      <c r="AER53" s="32"/>
      <c r="AES53" s="32"/>
      <c r="AET53" s="32"/>
      <c r="AEU53" s="32"/>
      <c r="AEV53" s="32"/>
      <c r="AEW53" s="32"/>
      <c r="AEX53" s="32"/>
      <c r="AEY53" s="32"/>
      <c r="AEZ53" s="32"/>
      <c r="AFA53" s="32"/>
      <c r="AFB53" s="32"/>
      <c r="AFC53" s="32"/>
      <c r="AFD53" s="32"/>
      <c r="AFE53" s="32"/>
      <c r="AFF53" s="32"/>
      <c r="AFG53" s="32"/>
      <c r="AFH53" s="32"/>
      <c r="AFI53" s="32"/>
      <c r="AFJ53" s="32"/>
      <c r="AFK53" s="32"/>
      <c r="AFL53" s="32"/>
      <c r="AFM53" s="32"/>
      <c r="AFN53" s="32"/>
      <c r="AFO53" s="32"/>
      <c r="AFP53" s="32"/>
      <c r="AFQ53" s="32"/>
      <c r="AFR53" s="32"/>
      <c r="AFS53" s="32"/>
      <c r="AFT53" s="32"/>
      <c r="AFU53" s="32"/>
      <c r="AFV53" s="32"/>
      <c r="AFW53" s="32"/>
      <c r="AFX53" s="32"/>
      <c r="AFY53" s="32"/>
      <c r="AFZ53" s="32"/>
      <c r="AGA53" s="32"/>
      <c r="AGB53" s="32"/>
      <c r="AGC53" s="32"/>
      <c r="AGD53" s="32"/>
      <c r="AGE53" s="32"/>
      <c r="AGF53" s="32"/>
      <c r="AGG53" s="32"/>
      <c r="AGH53" s="32"/>
      <c r="AGI53" s="32"/>
      <c r="AGJ53" s="32"/>
      <c r="AGK53" s="32"/>
      <c r="AGL53" s="32"/>
      <c r="AGM53" s="32"/>
      <c r="AGN53" s="32"/>
      <c r="AGO53" s="32"/>
      <c r="AGP53" s="32"/>
      <c r="AGQ53" s="32"/>
      <c r="AGR53" s="32"/>
      <c r="AGS53" s="32"/>
      <c r="AGT53" s="32"/>
      <c r="AGU53" s="32"/>
      <c r="AGV53" s="32"/>
      <c r="AGW53" s="32"/>
      <c r="AGX53" s="32"/>
      <c r="AGY53" s="32"/>
      <c r="AGZ53" s="32"/>
      <c r="AHA53" s="32"/>
      <c r="AHB53" s="32"/>
      <c r="AHC53" s="32"/>
      <c r="AHD53" s="32"/>
      <c r="AHE53" s="32"/>
      <c r="AHF53" s="32"/>
      <c r="AHG53" s="32"/>
      <c r="AHH53" s="32"/>
      <c r="AHI53" s="32"/>
      <c r="AHJ53" s="32"/>
      <c r="AHK53" s="32"/>
      <c r="AHL53" s="32"/>
      <c r="AHM53" s="32"/>
      <c r="AHN53" s="32"/>
      <c r="AHO53" s="32"/>
      <c r="AHP53" s="32"/>
      <c r="AHQ53" s="32"/>
      <c r="AHR53" s="32"/>
      <c r="AHS53" s="32"/>
      <c r="AHT53" s="32"/>
      <c r="AHU53" s="32"/>
      <c r="AHV53" s="32"/>
      <c r="AHW53" s="32"/>
      <c r="AHX53" s="32"/>
      <c r="AHY53" s="32"/>
      <c r="AHZ53" s="32"/>
      <c r="AIA53" s="32"/>
      <c r="AIB53" s="32"/>
      <c r="AIC53" s="32"/>
      <c r="AID53" s="32"/>
      <c r="AIE53" s="32"/>
      <c r="AIF53" s="32"/>
      <c r="AIG53" s="32"/>
      <c r="AIH53" s="32"/>
      <c r="AII53" s="32"/>
      <c r="AIJ53" s="32"/>
      <c r="AIK53" s="32"/>
      <c r="AIL53" s="32"/>
      <c r="AIM53" s="32"/>
      <c r="AIN53" s="32"/>
      <c r="AIO53" s="32"/>
      <c r="AIP53" s="32"/>
      <c r="AIQ53" s="32"/>
      <c r="AIR53" s="32"/>
      <c r="AIS53" s="32"/>
      <c r="AIT53" s="32"/>
      <c r="AIU53" s="32"/>
      <c r="AIV53" s="32"/>
      <c r="AIW53" s="32"/>
      <c r="AIX53" s="32"/>
      <c r="AIY53" s="32"/>
      <c r="AIZ53" s="32"/>
      <c r="AJA53" s="32"/>
      <c r="AJB53" s="32"/>
      <c r="AJC53" s="32"/>
      <c r="AJD53" s="32"/>
      <c r="AJE53" s="32"/>
      <c r="AJF53" s="32"/>
      <c r="AJG53" s="32"/>
      <c r="AJH53" s="32"/>
      <c r="AJI53" s="32"/>
      <c r="AJJ53" s="32"/>
      <c r="AJK53" s="32"/>
      <c r="AJL53" s="32"/>
      <c r="AJM53" s="32"/>
      <c r="AJN53" s="32"/>
      <c r="AJO53" s="32"/>
      <c r="AJP53" s="32"/>
      <c r="AJQ53" s="32"/>
      <c r="AJR53" s="32"/>
      <c r="AJS53" s="32"/>
      <c r="AJT53" s="32"/>
      <c r="AJU53" s="32"/>
      <c r="AJV53" s="32"/>
      <c r="AJW53" s="32"/>
      <c r="AJX53" s="32"/>
      <c r="AJY53" s="32"/>
      <c r="AJZ53" s="32"/>
      <c r="AKA53" s="32"/>
      <c r="AKB53" s="32"/>
      <c r="AKC53" s="32"/>
      <c r="AKD53" s="32"/>
      <c r="AKE53" s="32"/>
      <c r="AKF53" s="32"/>
      <c r="AKG53" s="32"/>
      <c r="AKH53" s="32"/>
      <c r="AKI53" s="32"/>
      <c r="AKJ53" s="32"/>
      <c r="AKK53" s="32"/>
      <c r="AKL53" s="32"/>
      <c r="AKM53" s="32"/>
      <c r="AKN53" s="32"/>
      <c r="AKO53" s="32"/>
      <c r="AKP53" s="32"/>
      <c r="AKQ53" s="32"/>
      <c r="AKR53" s="32"/>
      <c r="AKS53" s="32"/>
      <c r="AKT53" s="32"/>
      <c r="AKU53" s="32"/>
      <c r="AKV53" s="32"/>
      <c r="AKW53" s="32"/>
      <c r="AKX53" s="32"/>
      <c r="AKY53" s="32"/>
      <c r="AKZ53" s="32"/>
      <c r="ALA53" s="32"/>
      <c r="ALB53" s="32"/>
      <c r="ALC53" s="32"/>
      <c r="ALD53" s="32"/>
      <c r="ALE53" s="32"/>
      <c r="ALF53" s="32"/>
      <c r="ALG53" s="32"/>
      <c r="ALH53" s="32"/>
      <c r="ALI53" s="32"/>
      <c r="ALJ53" s="32"/>
      <c r="ALK53" s="32"/>
      <c r="ALL53" s="32"/>
      <c r="ALM53" s="32"/>
      <c r="ALN53" s="32"/>
      <c r="ALO53" s="32"/>
      <c r="ALP53" s="32"/>
      <c r="ALQ53" s="32"/>
      <c r="ALR53" s="32"/>
      <c r="ALS53" s="32"/>
      <c r="ALT53" s="32"/>
      <c r="ALU53" s="32"/>
      <c r="ALV53" s="32"/>
      <c r="ALW53" s="32"/>
      <c r="ALX53" s="32"/>
      <c r="ALY53" s="32"/>
      <c r="ALZ53" s="32"/>
      <c r="AMA53" s="32"/>
      <c r="AMB53" s="32"/>
      <c r="AMC53" s="32"/>
      <c r="AMD53" s="32"/>
      <c r="AME53" s="32"/>
      <c r="AMF53" s="32"/>
      <c r="AMG53" s="32"/>
      <c r="AMH53" s="32"/>
      <c r="AMI53" s="32"/>
      <c r="AMJ53" s="32"/>
    </row>
    <row r="54" customFormat="false" ht="12.75" hidden="false" customHeight="false" outlineLevel="0" collapsed="false">
      <c r="A54" s="5"/>
      <c r="B54" s="59"/>
      <c r="C54" s="59"/>
      <c r="D54" s="59"/>
      <c r="E54" s="59"/>
      <c r="F54" s="59"/>
      <c r="G54" s="59"/>
      <c r="H54" s="59"/>
      <c r="I54" s="59"/>
      <c r="J54" s="59"/>
      <c r="K54" s="7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</row>
    <row r="55" customFormat="false" ht="12.75" hidden="false" customHeight="false" outlineLevel="0" collapsed="false">
      <c r="A55" s="5"/>
      <c r="B55" s="60"/>
      <c r="C55" s="60"/>
      <c r="D55" s="60"/>
      <c r="E55" s="60"/>
      <c r="F55" s="60"/>
      <c r="G55" s="60"/>
      <c r="H55" s="60"/>
      <c r="I55" s="60"/>
      <c r="J55" s="60"/>
      <c r="K55" s="9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</row>
    <row r="56" customFormat="false" ht="12.75" hidden="false" customHeight="false" outlineLevel="0" collapsed="false">
      <c r="A56" s="5"/>
      <c r="B56" s="60"/>
      <c r="C56" s="60"/>
      <c r="D56" s="60"/>
      <c r="E56" s="60"/>
      <c r="F56" s="60"/>
      <c r="G56" s="60"/>
      <c r="H56" s="60"/>
      <c r="I56" s="60"/>
      <c r="J56" s="60"/>
      <c r="K56" s="9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</row>
    <row r="57" customFormat="false" ht="12.75" hidden="false" customHeight="false" outlineLevel="0" collapsed="false">
      <c r="A57" s="5"/>
      <c r="B57" s="61"/>
      <c r="C57" s="61"/>
      <c r="D57" s="61"/>
      <c r="E57" s="61"/>
      <c r="F57" s="61"/>
      <c r="G57" s="61"/>
      <c r="H57" s="61"/>
      <c r="I57" s="61"/>
      <c r="J57" s="61"/>
      <c r="K57" s="9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</row>
    <row r="58" customFormat="false" ht="12.75" hidden="false" customHeight="false" outlineLevel="0" collapsed="false">
      <c r="A58" s="5"/>
      <c r="B58" s="62"/>
      <c r="C58" s="62"/>
      <c r="D58" s="63"/>
      <c r="E58" s="63"/>
      <c r="F58" s="63"/>
      <c r="G58" s="63"/>
      <c r="H58" s="9"/>
      <c r="I58" s="9"/>
      <c r="J58" s="9"/>
      <c r="K58" s="9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</row>
    <row r="59" s="2" customFormat="true" ht="12.75" hidden="false" customHeight="false" outlineLevel="0" collapsed="false">
      <c r="A59" s="1"/>
      <c r="B59" s="64"/>
      <c r="C59" s="64"/>
      <c r="H59" s="3"/>
      <c r="I59" s="3"/>
      <c r="J59" s="3"/>
      <c r="K59" s="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customFormat="false" ht="12.75" hidden="false" customHeight="false" outlineLevel="0" collapsed="false">
      <c r="L60" s="1"/>
      <c r="M60" s="1"/>
      <c r="N60" s="1"/>
    </row>
    <row r="61" customFormat="false" ht="12.75" hidden="false" customHeight="false" outlineLevel="0" collapsed="false">
      <c r="L61" s="1"/>
      <c r="M61" s="1"/>
      <c r="N61" s="1"/>
    </row>
    <row r="62" customFormat="false" ht="12.75" hidden="false" customHeight="false" outlineLevel="0" collapsed="false">
      <c r="L62" s="1"/>
      <c r="M62" s="1"/>
      <c r="N62" s="1"/>
    </row>
    <row r="63" customFormat="false" ht="12.75" hidden="false" customHeight="false" outlineLevel="0" collapsed="false">
      <c r="E63" s="64"/>
      <c r="F63" s="64"/>
      <c r="G63" s="64"/>
    </row>
    <row r="64" s="2" customFormat="true" ht="12.75" hidden="false" customHeight="false" outlineLevel="0" collapsed="false">
      <c r="A64" s="1"/>
      <c r="E64" s="64"/>
      <c r="F64" s="64"/>
      <c r="G64" s="64"/>
      <c r="H64" s="3"/>
      <c r="I64" s="3"/>
      <c r="J64" s="3"/>
      <c r="K64" s="3"/>
      <c r="L64" s="4"/>
      <c r="M64" s="3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</row>
    <row r="65" s="2" customFormat="true" ht="12.75" hidden="false" customHeight="false" outlineLevel="0" collapsed="false">
      <c r="A65" s="1"/>
      <c r="E65" s="64"/>
      <c r="F65" s="64"/>
      <c r="G65" s="64"/>
      <c r="H65" s="3"/>
      <c r="I65" s="3"/>
      <c r="J65" s="3"/>
      <c r="K65" s="3"/>
      <c r="L65" s="4"/>
      <c r="M65" s="3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</row>
    <row r="66" s="2" customFormat="true" ht="12.75" hidden="false" customHeight="false" outlineLevel="0" collapsed="false">
      <c r="A66" s="1"/>
      <c r="E66" s="64"/>
      <c r="F66" s="64"/>
      <c r="G66" s="64"/>
      <c r="H66" s="3"/>
      <c r="I66" s="3"/>
      <c r="J66" s="3"/>
      <c r="K66" s="3"/>
      <c r="L66" s="4"/>
      <c r="M66" s="3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</row>
    <row r="67" s="2" customFormat="true" ht="12.75" hidden="false" customHeight="false" outlineLevel="0" collapsed="false">
      <c r="A67" s="1"/>
      <c r="E67" s="64"/>
      <c r="F67" s="64"/>
      <c r="G67" s="64"/>
      <c r="H67" s="3"/>
      <c r="I67" s="3"/>
      <c r="J67" s="3"/>
      <c r="K67" s="3"/>
      <c r="L67" s="4"/>
      <c r="M67" s="3"/>
      <c r="N67" s="3"/>
    </row>
    <row r="68" s="2" customFormat="true" ht="12.75" hidden="false" customHeight="false" outlineLevel="0" collapsed="false">
      <c r="A68" s="1"/>
      <c r="E68" s="64"/>
      <c r="F68" s="64"/>
      <c r="G68" s="64"/>
      <c r="H68" s="3"/>
      <c r="I68" s="3"/>
      <c r="J68" s="3"/>
      <c r="K68" s="3"/>
      <c r="L68" s="4"/>
      <c r="M68" s="3"/>
      <c r="N68" s="3"/>
    </row>
    <row r="69" s="2" customFormat="true" ht="12.75" hidden="false" customHeight="false" outlineLevel="0" collapsed="false">
      <c r="A69" s="1"/>
      <c r="E69" s="64"/>
      <c r="F69" s="64"/>
      <c r="G69" s="64"/>
      <c r="H69" s="3"/>
      <c r="I69" s="3"/>
      <c r="J69" s="3"/>
      <c r="K69" s="3"/>
      <c r="L69" s="4"/>
      <c r="M69" s="3"/>
      <c r="N69" s="3"/>
    </row>
    <row r="72" customFormat="false" ht="12.75" hidden="false" customHeight="false" outlineLevel="0" collapsed="false"/>
    <row r="73" customFormat="false" ht="12.75" hidden="false" customHeight="false" outlineLevel="0" collapsed="false"/>
    <row r="74" customFormat="false" ht="12.75" hidden="false" customHeight="false" outlineLevel="0" collapsed="false">
      <c r="E74" s="64"/>
      <c r="F74" s="64"/>
      <c r="G74" s="64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customFormat="false" ht="12.75" hidden="false" customHeight="false" outlineLevel="0" collapsed="false">
      <c r="E75" s="64"/>
      <c r="F75" s="64"/>
      <c r="G75" s="64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customFormat="false" ht="12.75" hidden="false" customHeight="false" outlineLevel="0" collapsed="false">
      <c r="E76" s="64"/>
      <c r="F76" s="64"/>
      <c r="G76" s="64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customFormat="false" ht="12.75" hidden="false" customHeight="false" outlineLevel="0" collapsed="false">
      <c r="E77" s="64"/>
      <c r="F77" s="64"/>
      <c r="G77" s="64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customFormat="false" ht="12.75" hidden="false" customHeight="false" outlineLevel="0" collapsed="false">
      <c r="E78" s="64"/>
      <c r="F78" s="64"/>
      <c r="G78" s="64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customFormat="false" ht="12.75" hidden="false" customHeight="false" outlineLevel="0" collapsed="false">
      <c r="E79" s="64"/>
      <c r="F79" s="64"/>
      <c r="G79" s="64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1048576" customFormat="false" ht="12.8" hidden="false" customHeight="true" outlineLevel="0" collapsed="false"/>
  </sheetData>
  <mergeCells count="25">
    <mergeCell ref="B2:J2"/>
    <mergeCell ref="B3:J3"/>
    <mergeCell ref="B5:J5"/>
    <mergeCell ref="B6:J8"/>
    <mergeCell ref="I9:J9"/>
    <mergeCell ref="I10:J10"/>
    <mergeCell ref="I11:J11"/>
    <mergeCell ref="I12:J12"/>
    <mergeCell ref="I13:J13"/>
    <mergeCell ref="I14:J14"/>
    <mergeCell ref="I15:J15"/>
    <mergeCell ref="B16:E16"/>
    <mergeCell ref="I16:J16"/>
    <mergeCell ref="B17:J17"/>
    <mergeCell ref="B18:J18"/>
    <mergeCell ref="B19:J19"/>
    <mergeCell ref="B21:J23"/>
    <mergeCell ref="B24:J24"/>
    <mergeCell ref="B25:J25"/>
    <mergeCell ref="B26:J26"/>
    <mergeCell ref="B27:J27"/>
    <mergeCell ref="B54:J54"/>
    <mergeCell ref="B55:J55"/>
    <mergeCell ref="B56:J56"/>
    <mergeCell ref="B57:J57"/>
  </mergeCells>
  <conditionalFormatting sqref="I10:I15 K10:K16">
    <cfRule type="cellIs" priority="2" operator="greaterThan" aboveAverage="0" equalAverage="0" bottom="0" percent="0" rank="0" text="" dxfId="0">
      <formula>#ref!</formula>
    </cfRule>
  </conditionalFormatting>
  <conditionalFormatting sqref="J10:J15">
    <cfRule type="cellIs" priority="3" operator="greaterThan" aboveAverage="0" equalAverage="0" bottom="0" percent="0" rank="0" text="" dxfId="1">
      <formula>L10</formula>
    </cfRule>
  </conditionalFormatting>
  <conditionalFormatting sqref="I10:J15">
    <cfRule type="cellIs" priority="4" operator="greaterThan" aboveAverage="0" equalAverage="0" bottom="0" percent="0" rank="0" text="" dxfId="2">
      <formula>M10</formula>
    </cfRule>
  </conditionalFormatting>
  <printOptions headings="false" gridLines="false" gridLinesSet="true" horizontalCentered="true" verticalCentered="true"/>
  <pageMargins left="0.39375" right="0.39375" top="1.12083333333333" bottom="1.04236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3A2C7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80" zoomScalePageLayoutView="120" workbookViewId="0">
      <selection pane="topLeft" activeCell="I8" activeCellId="1" sqref="B61:B64 I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38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40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55</v>
      </c>
      <c r="C15" s="90"/>
      <c r="D15" s="90"/>
      <c r="E15" s="90"/>
      <c r="F15" s="90"/>
      <c r="G15" s="99" t="s">
        <v>56</v>
      </c>
      <c r="H15" s="99"/>
      <c r="I15" s="100" t="n">
        <v>4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/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/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/>
    </row>
    <row r="25" s="65" customFormat="true" ht="15.75" hidden="false" customHeight="true" outlineLevel="0" collapsed="false">
      <c r="B25" s="87" t="n">
        <v>4</v>
      </c>
      <c r="C25" s="88" t="s">
        <v>64</v>
      </c>
      <c r="D25" s="88"/>
      <c r="E25" s="88"/>
      <c r="F25" s="88"/>
      <c r="G25" s="88"/>
      <c r="H25" s="88"/>
      <c r="I25" s="106"/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/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0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f aca="false">(I24*20)/100</f>
        <v>0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78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0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0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0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0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0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0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0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0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0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0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0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0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12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6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7" customFormat="true" ht="27" hidden="false" customHeight="true" outlineLevel="0" collapsed="false">
      <c r="A61" s="65"/>
      <c r="B61" s="87" t="s">
        <v>42</v>
      </c>
      <c r="C61" s="113" t="s">
        <v>103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36" customFormat="true" ht="29.25" hidden="false" customHeight="true" outlineLevel="0" collapsed="false">
      <c r="A62" s="65"/>
      <c r="B62" s="87" t="s">
        <v>44</v>
      </c>
      <c r="C62" s="113" t="s">
        <v>104</v>
      </c>
      <c r="D62" s="113"/>
      <c r="E62" s="113"/>
      <c r="F62" s="113"/>
      <c r="G62" s="113"/>
      <c r="H62" s="113"/>
      <c r="I62" s="106"/>
      <c r="J62" s="66"/>
      <c r="K62" s="66"/>
      <c r="L62" s="65"/>
      <c r="M62" s="65"/>
      <c r="N62" s="65"/>
      <c r="O62" s="65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2"/>
      <c r="IB62" s="112"/>
      <c r="IC62" s="112"/>
      <c r="ID62" s="112"/>
      <c r="IE62" s="112"/>
      <c r="IF62" s="112"/>
      <c r="IG62" s="112"/>
      <c r="IH62" s="112"/>
      <c r="II62" s="112"/>
      <c r="IJ62" s="112"/>
      <c r="IK62" s="112"/>
      <c r="IL62" s="112"/>
      <c r="IM62" s="112"/>
      <c r="IN62" s="112"/>
      <c r="IO62" s="112"/>
      <c r="IP62" s="112"/>
      <c r="IQ62" s="112"/>
      <c r="IR62" s="112"/>
      <c r="IS62" s="112"/>
      <c r="IT62" s="112"/>
      <c r="IU62" s="112"/>
      <c r="IV62" s="112"/>
      <c r="IW62" s="112"/>
      <c r="IX62" s="112"/>
      <c r="IY62" s="112"/>
      <c r="IZ62" s="112"/>
      <c r="JA62" s="112"/>
      <c r="JB62" s="112"/>
      <c r="JC62" s="112"/>
      <c r="JD62" s="112"/>
      <c r="JE62" s="112"/>
      <c r="JF62" s="112"/>
      <c r="JG62" s="112"/>
      <c r="JH62" s="112"/>
      <c r="JI62" s="112"/>
      <c r="JJ62" s="112"/>
      <c r="JK62" s="112"/>
      <c r="JL62" s="112"/>
      <c r="JM62" s="112"/>
      <c r="JN62" s="112"/>
      <c r="JO62" s="112"/>
      <c r="JP62" s="112"/>
      <c r="JQ62" s="112"/>
      <c r="JR62" s="112"/>
      <c r="JS62" s="112"/>
      <c r="JT62" s="112"/>
      <c r="JU62" s="112"/>
      <c r="JV62" s="112"/>
      <c r="JW62" s="112"/>
      <c r="JX62" s="112"/>
      <c r="JY62" s="112"/>
      <c r="JZ62" s="112"/>
      <c r="KA62" s="112"/>
      <c r="KB62" s="112"/>
      <c r="KC62" s="112"/>
      <c r="KD62" s="112"/>
      <c r="KE62" s="112"/>
      <c r="KF62" s="112"/>
      <c r="KG62" s="112"/>
      <c r="KH62" s="112"/>
      <c r="KI62" s="112"/>
      <c r="KJ62" s="112"/>
      <c r="KK62" s="112"/>
      <c r="KL62" s="112"/>
      <c r="KM62" s="112"/>
      <c r="KN62" s="112"/>
      <c r="KO62" s="112"/>
      <c r="KP62" s="112"/>
      <c r="KQ62" s="112"/>
      <c r="KR62" s="112"/>
      <c r="KS62" s="112"/>
      <c r="KT62" s="112"/>
      <c r="KU62" s="112"/>
      <c r="KV62" s="112"/>
      <c r="KW62" s="112"/>
      <c r="KX62" s="112"/>
      <c r="KY62" s="112"/>
      <c r="KZ62" s="112"/>
      <c r="LA62" s="112"/>
      <c r="LB62" s="112"/>
      <c r="LC62" s="112"/>
      <c r="LD62" s="112"/>
      <c r="LE62" s="112"/>
      <c r="LF62" s="112"/>
      <c r="LG62" s="112"/>
      <c r="LH62" s="112"/>
      <c r="LI62" s="112"/>
      <c r="LJ62" s="112"/>
      <c r="LK62" s="112"/>
      <c r="LL62" s="112"/>
      <c r="LM62" s="112"/>
      <c r="LN62" s="112"/>
      <c r="LO62" s="112"/>
      <c r="LP62" s="112"/>
      <c r="LQ62" s="112"/>
      <c r="LR62" s="112"/>
      <c r="LS62" s="112"/>
      <c r="LT62" s="112"/>
      <c r="LU62" s="112"/>
      <c r="LV62" s="112"/>
      <c r="LW62" s="112"/>
      <c r="LX62" s="112"/>
      <c r="LY62" s="112"/>
      <c r="LZ62" s="112"/>
      <c r="MA62" s="112"/>
      <c r="MB62" s="112"/>
      <c r="MC62" s="112"/>
      <c r="MD62" s="112"/>
      <c r="ME62" s="112"/>
      <c r="MF62" s="112"/>
      <c r="MG62" s="112"/>
      <c r="MH62" s="112"/>
      <c r="MI62" s="112"/>
      <c r="MJ62" s="112"/>
      <c r="MK62" s="112"/>
      <c r="ML62" s="112"/>
      <c r="MM62" s="112"/>
      <c r="MN62" s="112"/>
      <c r="MO62" s="112"/>
      <c r="MP62" s="112"/>
      <c r="MQ62" s="112"/>
      <c r="MR62" s="112"/>
      <c r="MS62" s="112"/>
      <c r="MT62" s="112"/>
      <c r="MU62" s="112"/>
      <c r="MV62" s="112"/>
      <c r="MW62" s="112"/>
      <c r="MX62" s="112"/>
      <c r="MY62" s="112"/>
      <c r="MZ62" s="112"/>
      <c r="NA62" s="112"/>
      <c r="NB62" s="112"/>
      <c r="NC62" s="112"/>
      <c r="ND62" s="112"/>
      <c r="NE62" s="112"/>
      <c r="NF62" s="112"/>
      <c r="NG62" s="112"/>
      <c r="NH62" s="112"/>
      <c r="NI62" s="112"/>
      <c r="NJ62" s="112"/>
      <c r="NK62" s="112"/>
      <c r="NL62" s="112"/>
      <c r="NM62" s="112"/>
      <c r="NN62" s="112"/>
      <c r="NO62" s="112"/>
      <c r="NP62" s="112"/>
      <c r="NQ62" s="112"/>
      <c r="NR62" s="112"/>
      <c r="NS62" s="112"/>
      <c r="NT62" s="112"/>
      <c r="NU62" s="112"/>
      <c r="NV62" s="112"/>
      <c r="NW62" s="112"/>
      <c r="NX62" s="112"/>
      <c r="NY62" s="112"/>
      <c r="NZ62" s="112"/>
      <c r="OA62" s="112"/>
      <c r="OB62" s="112"/>
      <c r="OC62" s="112"/>
      <c r="OD62" s="112"/>
      <c r="OE62" s="112"/>
      <c r="OF62" s="112"/>
      <c r="OG62" s="112"/>
      <c r="OH62" s="112"/>
      <c r="OI62" s="112"/>
      <c r="OJ62" s="112"/>
      <c r="OK62" s="112"/>
      <c r="OL62" s="112"/>
      <c r="OM62" s="112"/>
      <c r="ON62" s="112"/>
      <c r="OO62" s="112"/>
      <c r="OP62" s="112"/>
      <c r="OQ62" s="112"/>
      <c r="OR62" s="112"/>
      <c r="OS62" s="112"/>
      <c r="OT62" s="112"/>
      <c r="OU62" s="112"/>
      <c r="OV62" s="112"/>
      <c r="OW62" s="112"/>
      <c r="OX62" s="112"/>
      <c r="OY62" s="112"/>
      <c r="OZ62" s="112"/>
      <c r="PA62" s="112"/>
      <c r="PB62" s="112"/>
      <c r="PC62" s="112"/>
      <c r="PD62" s="112"/>
      <c r="PE62" s="112"/>
      <c r="PF62" s="112"/>
      <c r="PG62" s="112"/>
      <c r="PH62" s="112"/>
      <c r="PI62" s="112"/>
      <c r="PJ62" s="112"/>
      <c r="PK62" s="112"/>
      <c r="PL62" s="112"/>
      <c r="PM62" s="112"/>
      <c r="PN62" s="112"/>
      <c r="PO62" s="112"/>
      <c r="PP62" s="112"/>
      <c r="PQ62" s="112"/>
      <c r="PR62" s="112"/>
      <c r="PS62" s="112"/>
      <c r="PT62" s="112"/>
      <c r="PU62" s="112"/>
      <c r="PV62" s="112"/>
      <c r="PW62" s="112"/>
      <c r="PX62" s="112"/>
      <c r="PY62" s="112"/>
      <c r="PZ62" s="112"/>
      <c r="QA62" s="112"/>
      <c r="QB62" s="112"/>
      <c r="QC62" s="112"/>
      <c r="QD62" s="112"/>
      <c r="QE62" s="112"/>
      <c r="QF62" s="112"/>
      <c r="QG62" s="112"/>
      <c r="QH62" s="112"/>
      <c r="QI62" s="112"/>
      <c r="QJ62" s="112"/>
      <c r="QK62" s="112"/>
      <c r="QL62" s="112"/>
      <c r="QM62" s="112"/>
      <c r="QN62" s="112"/>
      <c r="QO62" s="112"/>
      <c r="QP62" s="112"/>
      <c r="QQ62" s="112"/>
      <c r="QR62" s="112"/>
      <c r="QS62" s="112"/>
      <c r="QT62" s="112"/>
      <c r="QU62" s="112"/>
      <c r="QV62" s="112"/>
      <c r="QW62" s="112"/>
      <c r="QX62" s="112"/>
      <c r="QY62" s="112"/>
      <c r="QZ62" s="112"/>
      <c r="RA62" s="112"/>
      <c r="RB62" s="112"/>
      <c r="RC62" s="112"/>
      <c r="RD62" s="112"/>
      <c r="RE62" s="112"/>
      <c r="RF62" s="112"/>
      <c r="RG62" s="112"/>
      <c r="RH62" s="112"/>
      <c r="RI62" s="112"/>
      <c r="RJ62" s="112"/>
      <c r="RK62" s="112"/>
      <c r="RL62" s="112"/>
      <c r="RM62" s="112"/>
      <c r="RN62" s="112"/>
      <c r="RO62" s="112"/>
      <c r="RP62" s="112"/>
      <c r="RQ62" s="112"/>
      <c r="RR62" s="112"/>
      <c r="RS62" s="112"/>
      <c r="RT62" s="112"/>
      <c r="RU62" s="112"/>
      <c r="RV62" s="112"/>
      <c r="RW62" s="112"/>
      <c r="RX62" s="112"/>
      <c r="RY62" s="112"/>
      <c r="RZ62" s="112"/>
      <c r="SA62" s="112"/>
      <c r="SB62" s="112"/>
      <c r="SC62" s="112"/>
      <c r="SD62" s="112"/>
      <c r="SE62" s="112"/>
      <c r="SF62" s="112"/>
      <c r="SG62" s="112"/>
      <c r="SH62" s="112"/>
      <c r="SI62" s="112"/>
      <c r="SJ62" s="112"/>
      <c r="SK62" s="112"/>
      <c r="SL62" s="112"/>
      <c r="SM62" s="112"/>
      <c r="SN62" s="112"/>
      <c r="SO62" s="112"/>
      <c r="SP62" s="112"/>
      <c r="SQ62" s="112"/>
      <c r="SR62" s="112"/>
      <c r="SS62" s="112"/>
      <c r="ST62" s="112"/>
      <c r="SU62" s="112"/>
      <c r="SV62" s="112"/>
      <c r="SW62" s="112"/>
      <c r="SX62" s="112"/>
      <c r="SY62" s="112"/>
      <c r="SZ62" s="112"/>
      <c r="TA62" s="112"/>
      <c r="TB62" s="112"/>
      <c r="TC62" s="112"/>
      <c r="TD62" s="112"/>
      <c r="TE62" s="112"/>
      <c r="TF62" s="112"/>
      <c r="TG62" s="112"/>
      <c r="TH62" s="112"/>
      <c r="TI62" s="112"/>
      <c r="TJ62" s="112"/>
      <c r="TK62" s="112"/>
      <c r="TL62" s="112"/>
      <c r="TM62" s="112"/>
      <c r="TN62" s="112"/>
      <c r="TO62" s="112"/>
      <c r="TP62" s="112"/>
      <c r="TQ62" s="112"/>
      <c r="TR62" s="112"/>
      <c r="TS62" s="112"/>
      <c r="TT62" s="112"/>
      <c r="TU62" s="112"/>
      <c r="TV62" s="112"/>
      <c r="TW62" s="112"/>
      <c r="TX62" s="112"/>
      <c r="TY62" s="112"/>
      <c r="TZ62" s="112"/>
      <c r="UA62" s="112"/>
      <c r="UB62" s="112"/>
      <c r="UC62" s="112"/>
      <c r="UD62" s="112"/>
      <c r="UE62" s="112"/>
      <c r="UF62" s="112"/>
      <c r="UG62" s="112"/>
      <c r="UH62" s="112"/>
      <c r="UI62" s="112"/>
      <c r="UJ62" s="112"/>
      <c r="UK62" s="112"/>
      <c r="UL62" s="112"/>
      <c r="UM62" s="112"/>
      <c r="UN62" s="112"/>
      <c r="UO62" s="112"/>
      <c r="UP62" s="112"/>
      <c r="UQ62" s="112"/>
      <c r="UR62" s="112"/>
      <c r="US62" s="112"/>
      <c r="UT62" s="112"/>
      <c r="UU62" s="112"/>
      <c r="UV62" s="112"/>
      <c r="UW62" s="112"/>
      <c r="UX62" s="112"/>
      <c r="UY62" s="112"/>
      <c r="UZ62" s="112"/>
      <c r="VA62" s="112"/>
      <c r="VB62" s="112"/>
      <c r="VC62" s="112"/>
      <c r="VD62" s="112"/>
      <c r="VE62" s="112"/>
      <c r="VF62" s="112"/>
      <c r="VG62" s="112"/>
      <c r="VH62" s="112"/>
      <c r="VI62" s="112"/>
      <c r="VJ62" s="112"/>
      <c r="VK62" s="112"/>
      <c r="VL62" s="112"/>
      <c r="VM62" s="112"/>
      <c r="VN62" s="112"/>
      <c r="VO62" s="112"/>
      <c r="VP62" s="112"/>
      <c r="VQ62" s="112"/>
      <c r="VR62" s="112"/>
      <c r="VS62" s="112"/>
      <c r="VT62" s="112"/>
      <c r="VU62" s="112"/>
      <c r="VV62" s="112"/>
      <c r="VW62" s="112"/>
      <c r="VX62" s="112"/>
      <c r="VY62" s="112"/>
      <c r="VZ62" s="112"/>
      <c r="WA62" s="112"/>
      <c r="WB62" s="112"/>
      <c r="WC62" s="112"/>
      <c r="WD62" s="112"/>
      <c r="WE62" s="112"/>
      <c r="WF62" s="112"/>
      <c r="WG62" s="112"/>
      <c r="WH62" s="112"/>
      <c r="WI62" s="112"/>
      <c r="WJ62" s="112"/>
      <c r="WK62" s="112"/>
      <c r="WL62" s="112"/>
      <c r="WM62" s="112"/>
      <c r="WN62" s="112"/>
      <c r="WO62" s="112"/>
      <c r="WP62" s="112"/>
      <c r="WQ62" s="112"/>
      <c r="WR62" s="112"/>
      <c r="WS62" s="112"/>
      <c r="WT62" s="112"/>
      <c r="WU62" s="112"/>
      <c r="WV62" s="112"/>
      <c r="WW62" s="112"/>
      <c r="WX62" s="112"/>
      <c r="WY62" s="112"/>
      <c r="WZ62" s="112"/>
      <c r="XA62" s="112"/>
      <c r="XB62" s="112"/>
      <c r="XC62" s="112"/>
      <c r="XD62" s="112"/>
      <c r="XE62" s="112"/>
      <c r="XF62" s="112"/>
      <c r="XG62" s="112"/>
      <c r="XH62" s="112"/>
      <c r="XI62" s="112"/>
      <c r="XJ62" s="112"/>
      <c r="XK62" s="112"/>
      <c r="XL62" s="112"/>
      <c r="XM62" s="112"/>
      <c r="XN62" s="112"/>
      <c r="XO62" s="112"/>
      <c r="XP62" s="112"/>
      <c r="XQ62" s="112"/>
      <c r="XR62" s="112"/>
      <c r="XS62" s="112"/>
      <c r="XT62" s="112"/>
      <c r="XU62" s="112"/>
      <c r="XV62" s="112"/>
      <c r="XW62" s="112"/>
      <c r="XX62" s="112"/>
      <c r="XY62" s="112"/>
      <c r="XZ62" s="112"/>
      <c r="YA62" s="112"/>
      <c r="YB62" s="112"/>
      <c r="YC62" s="112"/>
      <c r="YD62" s="112"/>
      <c r="YE62" s="112"/>
      <c r="YF62" s="112"/>
      <c r="YG62" s="112"/>
      <c r="YH62" s="112"/>
      <c r="YI62" s="112"/>
      <c r="YJ62" s="112"/>
      <c r="YK62" s="112"/>
      <c r="YL62" s="112"/>
      <c r="YM62" s="112"/>
      <c r="YN62" s="112"/>
      <c r="YO62" s="112"/>
      <c r="YP62" s="112"/>
      <c r="YQ62" s="112"/>
      <c r="YR62" s="112"/>
      <c r="YS62" s="112"/>
      <c r="YT62" s="112"/>
      <c r="YU62" s="112"/>
      <c r="YV62" s="112"/>
      <c r="YW62" s="112"/>
      <c r="YX62" s="112"/>
      <c r="YY62" s="112"/>
      <c r="YZ62" s="112"/>
      <c r="ZA62" s="112"/>
      <c r="ZB62" s="112"/>
      <c r="ZC62" s="112"/>
      <c r="ZD62" s="112"/>
      <c r="ZE62" s="112"/>
      <c r="ZF62" s="112"/>
      <c r="ZG62" s="112"/>
      <c r="ZH62" s="112"/>
      <c r="ZI62" s="112"/>
      <c r="ZJ62" s="112"/>
      <c r="ZK62" s="112"/>
      <c r="ZL62" s="112"/>
      <c r="ZM62" s="112"/>
      <c r="ZN62" s="112"/>
      <c r="ZO62" s="112"/>
      <c r="ZP62" s="112"/>
      <c r="ZQ62" s="112"/>
      <c r="ZR62" s="112"/>
      <c r="ZS62" s="112"/>
      <c r="ZT62" s="112"/>
      <c r="ZU62" s="112"/>
      <c r="ZV62" s="112"/>
      <c r="ZW62" s="112"/>
      <c r="ZX62" s="112"/>
      <c r="ZY62" s="112"/>
      <c r="ZZ62" s="112"/>
      <c r="AAA62" s="112"/>
      <c r="AAB62" s="112"/>
      <c r="AAC62" s="112"/>
      <c r="AAD62" s="112"/>
      <c r="AAE62" s="112"/>
      <c r="AAF62" s="112"/>
      <c r="AAG62" s="112"/>
      <c r="AAH62" s="112"/>
      <c r="AAI62" s="112"/>
      <c r="AAJ62" s="112"/>
      <c r="AAK62" s="112"/>
      <c r="AAL62" s="112"/>
      <c r="AAM62" s="112"/>
      <c r="AAN62" s="112"/>
      <c r="AAO62" s="112"/>
      <c r="AAP62" s="112"/>
      <c r="AAQ62" s="112"/>
      <c r="AAR62" s="112"/>
      <c r="AAS62" s="112"/>
      <c r="AAT62" s="112"/>
      <c r="AAU62" s="112"/>
      <c r="AAV62" s="112"/>
      <c r="AAW62" s="112"/>
      <c r="AAX62" s="112"/>
      <c r="AAY62" s="112"/>
      <c r="AAZ62" s="112"/>
      <c r="ABA62" s="112"/>
      <c r="ABB62" s="112"/>
      <c r="ABC62" s="112"/>
      <c r="ABD62" s="112"/>
      <c r="ABE62" s="112"/>
      <c r="ABF62" s="112"/>
      <c r="ABG62" s="112"/>
      <c r="ABH62" s="112"/>
      <c r="ABI62" s="112"/>
      <c r="ABJ62" s="112"/>
      <c r="ABK62" s="112"/>
      <c r="ABL62" s="112"/>
      <c r="ABM62" s="112"/>
      <c r="ABN62" s="112"/>
      <c r="ABO62" s="112"/>
      <c r="ABP62" s="112"/>
      <c r="ABQ62" s="112"/>
      <c r="ABR62" s="112"/>
      <c r="ABS62" s="112"/>
      <c r="ABT62" s="112"/>
      <c r="ABU62" s="112"/>
      <c r="ABV62" s="112"/>
      <c r="ABW62" s="112"/>
      <c r="ABX62" s="112"/>
      <c r="ABY62" s="112"/>
      <c r="ABZ62" s="112"/>
      <c r="ACA62" s="112"/>
      <c r="ACB62" s="112"/>
      <c r="ACC62" s="112"/>
      <c r="ACD62" s="112"/>
      <c r="ACE62" s="112"/>
      <c r="ACF62" s="112"/>
      <c r="ACG62" s="112"/>
      <c r="ACH62" s="112"/>
      <c r="ACI62" s="112"/>
      <c r="ACJ62" s="112"/>
      <c r="ACK62" s="112"/>
      <c r="ACL62" s="112"/>
      <c r="ACM62" s="112"/>
      <c r="ACN62" s="112"/>
      <c r="ACO62" s="112"/>
      <c r="ACP62" s="112"/>
      <c r="ACQ62" s="112"/>
      <c r="ACR62" s="112"/>
      <c r="ACS62" s="112"/>
      <c r="ACT62" s="112"/>
      <c r="ACU62" s="112"/>
      <c r="ACV62" s="112"/>
      <c r="ACW62" s="112"/>
      <c r="ACX62" s="112"/>
      <c r="ACY62" s="112"/>
      <c r="ACZ62" s="112"/>
      <c r="ADA62" s="112"/>
      <c r="ADB62" s="112"/>
      <c r="ADC62" s="112"/>
      <c r="ADD62" s="112"/>
      <c r="ADE62" s="112"/>
      <c r="ADF62" s="112"/>
      <c r="ADG62" s="112"/>
      <c r="ADH62" s="112"/>
      <c r="ADI62" s="112"/>
      <c r="ADJ62" s="112"/>
      <c r="ADK62" s="112"/>
      <c r="ADL62" s="112"/>
      <c r="ADM62" s="112"/>
      <c r="ADN62" s="112"/>
      <c r="ADO62" s="112"/>
      <c r="ADP62" s="112"/>
      <c r="ADQ62" s="112"/>
      <c r="ADR62" s="112"/>
      <c r="ADS62" s="112"/>
      <c r="ADT62" s="112"/>
      <c r="ADU62" s="112"/>
      <c r="ADV62" s="112"/>
      <c r="ADW62" s="112"/>
      <c r="ADX62" s="112"/>
      <c r="ADY62" s="112"/>
      <c r="ADZ62" s="112"/>
      <c r="AEA62" s="112"/>
      <c r="AEB62" s="112"/>
      <c r="AEC62" s="112"/>
      <c r="AED62" s="112"/>
      <c r="AEE62" s="112"/>
      <c r="AEF62" s="112"/>
      <c r="AEG62" s="112"/>
      <c r="AEH62" s="112"/>
      <c r="AEI62" s="112"/>
      <c r="AEJ62" s="112"/>
      <c r="AEK62" s="112"/>
      <c r="AEL62" s="112"/>
      <c r="AEM62" s="112"/>
      <c r="AEN62" s="112"/>
      <c r="AEO62" s="112"/>
      <c r="AEP62" s="112"/>
      <c r="AEQ62" s="112"/>
      <c r="AER62" s="112"/>
      <c r="AES62" s="112"/>
      <c r="AET62" s="112"/>
      <c r="AEU62" s="112"/>
      <c r="AEV62" s="112"/>
      <c r="AEW62" s="112"/>
      <c r="AEX62" s="112"/>
      <c r="AEY62" s="112"/>
      <c r="AEZ62" s="112"/>
      <c r="AFA62" s="112"/>
      <c r="AFB62" s="112"/>
      <c r="AFC62" s="112"/>
      <c r="AFD62" s="112"/>
      <c r="AFE62" s="112"/>
      <c r="AFF62" s="112"/>
      <c r="AFG62" s="112"/>
      <c r="AFH62" s="112"/>
      <c r="AFI62" s="112"/>
      <c r="AFJ62" s="112"/>
      <c r="AFK62" s="112"/>
      <c r="AFL62" s="112"/>
      <c r="AFM62" s="112"/>
      <c r="AFN62" s="112"/>
      <c r="AFO62" s="112"/>
      <c r="AFP62" s="112"/>
      <c r="AFQ62" s="112"/>
      <c r="AFR62" s="112"/>
      <c r="AFS62" s="112"/>
      <c r="AFT62" s="112"/>
      <c r="AFU62" s="112"/>
      <c r="AFV62" s="112"/>
      <c r="AFW62" s="112"/>
      <c r="AFX62" s="112"/>
      <c r="AFY62" s="112"/>
      <c r="AFZ62" s="112"/>
      <c r="AGA62" s="112"/>
      <c r="AGB62" s="112"/>
      <c r="AGC62" s="112"/>
      <c r="AGD62" s="112"/>
      <c r="AGE62" s="112"/>
      <c r="AGF62" s="112"/>
      <c r="AGG62" s="112"/>
      <c r="AGH62" s="112"/>
      <c r="AGI62" s="112"/>
      <c r="AGJ62" s="112"/>
      <c r="AGK62" s="112"/>
      <c r="AGL62" s="112"/>
      <c r="AGM62" s="112"/>
      <c r="AGN62" s="112"/>
      <c r="AGO62" s="112"/>
      <c r="AGP62" s="112"/>
      <c r="AGQ62" s="112"/>
      <c r="AGR62" s="112"/>
      <c r="AGS62" s="112"/>
      <c r="AGT62" s="112"/>
      <c r="AGU62" s="112"/>
      <c r="AGV62" s="112"/>
      <c r="AGW62" s="112"/>
      <c r="AGX62" s="112"/>
      <c r="AGY62" s="112"/>
      <c r="AGZ62" s="112"/>
      <c r="AHA62" s="112"/>
      <c r="AHB62" s="112"/>
      <c r="AHC62" s="112"/>
      <c r="AHD62" s="112"/>
      <c r="AHE62" s="112"/>
      <c r="AHF62" s="112"/>
      <c r="AHG62" s="112"/>
      <c r="AHH62" s="112"/>
      <c r="AHI62" s="112"/>
      <c r="AHJ62" s="112"/>
      <c r="AHK62" s="112"/>
      <c r="AHL62" s="112"/>
      <c r="AHM62" s="112"/>
      <c r="AHN62" s="112"/>
      <c r="AHO62" s="112"/>
      <c r="AHP62" s="112"/>
      <c r="AHQ62" s="112"/>
      <c r="AHR62" s="112"/>
      <c r="AHS62" s="112"/>
      <c r="AHT62" s="112"/>
      <c r="AHU62" s="112"/>
      <c r="AHV62" s="112"/>
      <c r="AHW62" s="112"/>
      <c r="AHX62" s="112"/>
      <c r="AHY62" s="112"/>
      <c r="AHZ62" s="112"/>
      <c r="AIA62" s="112"/>
      <c r="AIB62" s="112"/>
      <c r="AIC62" s="112"/>
      <c r="AID62" s="112"/>
      <c r="AIE62" s="112"/>
      <c r="AIF62" s="112"/>
      <c r="AIG62" s="112"/>
      <c r="AIH62" s="112"/>
      <c r="AII62" s="112"/>
      <c r="AIJ62" s="112"/>
      <c r="AIK62" s="112"/>
      <c r="AIL62" s="112"/>
      <c r="AIM62" s="112"/>
      <c r="AIN62" s="112"/>
      <c r="AIO62" s="112"/>
      <c r="AIP62" s="112"/>
      <c r="AIQ62" s="112"/>
      <c r="AIR62" s="112"/>
      <c r="AIS62" s="112"/>
      <c r="AIT62" s="112"/>
      <c r="AIU62" s="112"/>
      <c r="AIV62" s="112"/>
      <c r="AIW62" s="112"/>
      <c r="AIX62" s="112"/>
      <c r="AIY62" s="112"/>
      <c r="AIZ62" s="112"/>
      <c r="AJA62" s="112"/>
      <c r="AJB62" s="112"/>
      <c r="AJC62" s="112"/>
      <c r="AJD62" s="112"/>
      <c r="AJE62" s="112"/>
      <c r="AJF62" s="112"/>
      <c r="AJG62" s="112"/>
      <c r="AJH62" s="112"/>
      <c r="AJI62" s="112"/>
      <c r="AJJ62" s="112"/>
      <c r="AJK62" s="112"/>
      <c r="AJL62" s="112"/>
      <c r="AJM62" s="112"/>
      <c r="AJN62" s="112"/>
      <c r="AJO62" s="112"/>
      <c r="AJP62" s="112"/>
      <c r="AJQ62" s="112"/>
      <c r="AJR62" s="112"/>
      <c r="AJS62" s="112"/>
      <c r="AJT62" s="112"/>
      <c r="AJU62" s="112"/>
      <c r="AJV62" s="112"/>
      <c r="AJW62" s="112"/>
      <c r="AJX62" s="112"/>
      <c r="AJY62" s="112"/>
      <c r="AJZ62" s="112"/>
      <c r="AKA62" s="112"/>
      <c r="AKB62" s="112"/>
      <c r="AKC62" s="112"/>
      <c r="AKD62" s="112"/>
      <c r="AKE62" s="112"/>
      <c r="AKF62" s="112"/>
      <c r="AKG62" s="112"/>
      <c r="AKH62" s="112"/>
      <c r="AKI62" s="112"/>
      <c r="AKJ62" s="112"/>
      <c r="AKK62" s="112"/>
      <c r="AKL62" s="112"/>
      <c r="AKM62" s="112"/>
      <c r="AKN62" s="112"/>
      <c r="AKO62" s="112"/>
      <c r="AKP62" s="112"/>
      <c r="AKQ62" s="112"/>
      <c r="AKR62" s="112"/>
      <c r="AKS62" s="112"/>
      <c r="AKT62" s="112"/>
      <c r="AKU62" s="112"/>
      <c r="AKV62" s="112"/>
      <c r="AKW62" s="112"/>
      <c r="AKX62" s="112"/>
      <c r="AKY62" s="112"/>
      <c r="AKZ62" s="112"/>
      <c r="ALA62" s="112"/>
      <c r="ALB62" s="112"/>
      <c r="ALC62" s="112"/>
      <c r="ALD62" s="112"/>
      <c r="ALE62" s="112"/>
      <c r="ALF62" s="112"/>
      <c r="ALG62" s="112"/>
      <c r="ALH62" s="112"/>
      <c r="ALI62" s="112"/>
      <c r="ALJ62" s="112"/>
      <c r="ALK62" s="112"/>
      <c r="ALL62" s="112"/>
      <c r="ALM62" s="112"/>
      <c r="ALN62" s="112"/>
      <c r="ALO62" s="112"/>
      <c r="ALP62" s="112"/>
      <c r="ALQ62" s="112"/>
      <c r="ALR62" s="112"/>
      <c r="ALS62" s="112"/>
      <c r="ALT62" s="112"/>
      <c r="ALU62" s="112"/>
      <c r="ALV62" s="112"/>
      <c r="ALW62" s="112"/>
      <c r="ALX62" s="112"/>
      <c r="ALY62" s="112"/>
      <c r="ALZ62" s="112"/>
      <c r="AMA62" s="112"/>
      <c r="AMB62" s="112"/>
      <c r="AMC62" s="112"/>
      <c r="AMD62" s="112"/>
      <c r="AME62" s="112"/>
      <c r="AMF62" s="112"/>
      <c r="AMG62" s="112"/>
      <c r="AMH62" s="112"/>
      <c r="AMI62" s="112"/>
      <c r="AMJ62" s="112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/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38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/>
      <c r="J65" s="66"/>
      <c r="K65" s="66"/>
      <c r="L65" s="65"/>
      <c r="M65" s="65"/>
      <c r="N65" s="65"/>
      <c r="O65" s="65"/>
    </row>
    <row r="66" s="112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/>
      <c r="J66" s="66"/>
      <c r="K66" s="66"/>
      <c r="L66" s="65"/>
      <c r="M66" s="65"/>
      <c r="N66" s="65"/>
      <c r="O66" s="65"/>
    </row>
    <row r="67" s="136" customFormat="true" ht="16.5" hidden="false" customHeight="true" outlineLevel="0" collapsed="false">
      <c r="A67" s="65"/>
      <c r="B67" s="87" t="s">
        <v>75</v>
      </c>
      <c r="C67" s="113" t="s">
        <v>109</v>
      </c>
      <c r="D67" s="113"/>
      <c r="E67" s="113"/>
      <c r="F67" s="113"/>
      <c r="G67" s="113"/>
      <c r="H67" s="113"/>
      <c r="I67" s="114"/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37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/>
      <c r="J68" s="139"/>
      <c r="K68" s="6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  <c r="GK68" s="112"/>
      <c r="GL68" s="112"/>
      <c r="GM68" s="112"/>
      <c r="GN68" s="112"/>
      <c r="GO68" s="112"/>
      <c r="GP68" s="112"/>
      <c r="GQ68" s="112"/>
      <c r="GR68" s="112"/>
      <c r="GS68" s="112"/>
      <c r="GT68" s="112"/>
      <c r="GU68" s="112"/>
      <c r="GV68" s="112"/>
      <c r="GW68" s="112"/>
      <c r="GX68" s="112"/>
      <c r="GY68" s="112"/>
      <c r="GZ68" s="112"/>
      <c r="HA68" s="112"/>
      <c r="HB68" s="112"/>
      <c r="HC68" s="112"/>
      <c r="HD68" s="112"/>
      <c r="HE68" s="112"/>
      <c r="HF68" s="112"/>
      <c r="HG68" s="112"/>
      <c r="HH68" s="112"/>
      <c r="HI68" s="112"/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12"/>
      <c r="HV68" s="112"/>
      <c r="HW68" s="112"/>
      <c r="HX68" s="112"/>
      <c r="HY68" s="112"/>
      <c r="HZ68" s="112"/>
      <c r="IA68" s="112"/>
      <c r="IB68" s="112"/>
      <c r="IC68" s="112"/>
      <c r="ID68" s="112"/>
      <c r="IE68" s="112"/>
      <c r="IF68" s="112"/>
      <c r="IG68" s="112"/>
      <c r="IH68" s="112"/>
      <c r="II68" s="112"/>
      <c r="IJ68" s="112"/>
      <c r="IK68" s="112"/>
      <c r="IL68" s="112"/>
      <c r="IM68" s="112"/>
      <c r="IN68" s="112"/>
      <c r="IO68" s="112"/>
      <c r="IP68" s="112"/>
      <c r="IQ68" s="112"/>
      <c r="IR68" s="112"/>
      <c r="IS68" s="112"/>
      <c r="IT68" s="112"/>
      <c r="IU68" s="112"/>
      <c r="IV68" s="112"/>
      <c r="IW68" s="112"/>
      <c r="IX68" s="112"/>
      <c r="IY68" s="112"/>
      <c r="IZ68" s="112"/>
      <c r="JA68" s="112"/>
      <c r="JB68" s="112"/>
      <c r="JC68" s="112"/>
      <c r="JD68" s="112"/>
      <c r="JE68" s="112"/>
      <c r="JF68" s="112"/>
      <c r="JG68" s="112"/>
      <c r="JH68" s="112"/>
      <c r="JI68" s="112"/>
      <c r="JJ68" s="112"/>
      <c r="JK68" s="112"/>
      <c r="JL68" s="112"/>
      <c r="JM68" s="112"/>
      <c r="JN68" s="112"/>
      <c r="JO68" s="112"/>
      <c r="JP68" s="112"/>
      <c r="JQ68" s="112"/>
      <c r="JR68" s="112"/>
      <c r="JS68" s="112"/>
      <c r="JT68" s="112"/>
      <c r="JU68" s="112"/>
      <c r="JV68" s="112"/>
      <c r="JW68" s="112"/>
      <c r="JX68" s="112"/>
      <c r="JY68" s="112"/>
      <c r="JZ68" s="112"/>
      <c r="KA68" s="112"/>
      <c r="KB68" s="112"/>
      <c r="KC68" s="112"/>
      <c r="KD68" s="112"/>
      <c r="KE68" s="112"/>
      <c r="KF68" s="112"/>
      <c r="KG68" s="112"/>
      <c r="KH68" s="112"/>
      <c r="KI68" s="112"/>
      <c r="KJ68" s="112"/>
      <c r="KK68" s="112"/>
      <c r="KL68" s="112"/>
      <c r="KM68" s="112"/>
      <c r="KN68" s="112"/>
      <c r="KO68" s="112"/>
      <c r="KP68" s="112"/>
      <c r="KQ68" s="112"/>
      <c r="KR68" s="112"/>
      <c r="KS68" s="112"/>
      <c r="KT68" s="112"/>
      <c r="KU68" s="112"/>
      <c r="KV68" s="112"/>
      <c r="KW68" s="112"/>
      <c r="KX68" s="112"/>
      <c r="KY68" s="112"/>
      <c r="KZ68" s="112"/>
      <c r="LA68" s="112"/>
      <c r="LB68" s="112"/>
      <c r="LC68" s="112"/>
      <c r="LD68" s="112"/>
      <c r="LE68" s="112"/>
      <c r="LF68" s="112"/>
      <c r="LG68" s="112"/>
      <c r="LH68" s="112"/>
      <c r="LI68" s="112"/>
      <c r="LJ68" s="112"/>
      <c r="LK68" s="112"/>
      <c r="LL68" s="112"/>
      <c r="LM68" s="112"/>
      <c r="LN68" s="112"/>
      <c r="LO68" s="112"/>
      <c r="LP68" s="112"/>
      <c r="LQ68" s="112"/>
      <c r="LR68" s="112"/>
      <c r="LS68" s="112"/>
      <c r="LT68" s="112"/>
      <c r="LU68" s="112"/>
      <c r="LV68" s="112"/>
      <c r="LW68" s="112"/>
      <c r="LX68" s="112"/>
      <c r="LY68" s="112"/>
      <c r="LZ68" s="112"/>
      <c r="MA68" s="112"/>
      <c r="MB68" s="112"/>
      <c r="MC68" s="112"/>
      <c r="MD68" s="112"/>
      <c r="ME68" s="112"/>
      <c r="MF68" s="112"/>
      <c r="MG68" s="112"/>
      <c r="MH68" s="112"/>
      <c r="MI68" s="112"/>
      <c r="MJ68" s="112"/>
      <c r="MK68" s="112"/>
      <c r="ML68" s="112"/>
      <c r="MM68" s="112"/>
      <c r="MN68" s="112"/>
      <c r="MO68" s="112"/>
      <c r="MP68" s="112"/>
      <c r="MQ68" s="112"/>
      <c r="MR68" s="112"/>
      <c r="MS68" s="112"/>
      <c r="MT68" s="112"/>
      <c r="MU68" s="112"/>
      <c r="MV68" s="112"/>
      <c r="MW68" s="112"/>
      <c r="MX68" s="112"/>
      <c r="MY68" s="112"/>
      <c r="MZ68" s="112"/>
      <c r="NA68" s="112"/>
      <c r="NB68" s="112"/>
      <c r="NC68" s="112"/>
      <c r="ND68" s="112"/>
      <c r="NE68" s="112"/>
      <c r="NF68" s="112"/>
      <c r="NG68" s="112"/>
      <c r="NH68" s="112"/>
      <c r="NI68" s="112"/>
      <c r="NJ68" s="112"/>
      <c r="NK68" s="112"/>
      <c r="NL68" s="112"/>
      <c r="NM68" s="112"/>
      <c r="NN68" s="112"/>
      <c r="NO68" s="112"/>
      <c r="NP68" s="112"/>
      <c r="NQ68" s="112"/>
      <c r="NR68" s="112"/>
      <c r="NS68" s="112"/>
      <c r="NT68" s="112"/>
      <c r="NU68" s="112"/>
      <c r="NV68" s="112"/>
      <c r="NW68" s="112"/>
      <c r="NX68" s="112"/>
      <c r="NY68" s="112"/>
      <c r="NZ68" s="112"/>
      <c r="OA68" s="112"/>
      <c r="OB68" s="112"/>
      <c r="OC68" s="112"/>
      <c r="OD68" s="112"/>
      <c r="OE68" s="112"/>
      <c r="OF68" s="112"/>
      <c r="OG68" s="112"/>
      <c r="OH68" s="112"/>
      <c r="OI68" s="112"/>
      <c r="OJ68" s="112"/>
      <c r="OK68" s="112"/>
      <c r="OL68" s="112"/>
      <c r="OM68" s="112"/>
      <c r="ON68" s="112"/>
      <c r="OO68" s="112"/>
      <c r="OP68" s="112"/>
      <c r="OQ68" s="112"/>
      <c r="OR68" s="112"/>
      <c r="OS68" s="112"/>
      <c r="OT68" s="112"/>
      <c r="OU68" s="112"/>
      <c r="OV68" s="112"/>
      <c r="OW68" s="112"/>
      <c r="OX68" s="112"/>
      <c r="OY68" s="112"/>
      <c r="OZ68" s="112"/>
      <c r="PA68" s="112"/>
      <c r="PB68" s="112"/>
      <c r="PC68" s="112"/>
      <c r="PD68" s="112"/>
      <c r="PE68" s="112"/>
      <c r="PF68" s="112"/>
      <c r="PG68" s="112"/>
      <c r="PH68" s="112"/>
      <c r="PI68" s="112"/>
      <c r="PJ68" s="112"/>
      <c r="PK68" s="112"/>
      <c r="PL68" s="112"/>
      <c r="PM68" s="112"/>
      <c r="PN68" s="112"/>
      <c r="PO68" s="112"/>
      <c r="PP68" s="112"/>
      <c r="PQ68" s="112"/>
      <c r="PR68" s="112"/>
      <c r="PS68" s="112"/>
      <c r="PT68" s="112"/>
      <c r="PU68" s="112"/>
      <c r="PV68" s="112"/>
      <c r="PW68" s="112"/>
      <c r="PX68" s="112"/>
      <c r="PY68" s="112"/>
      <c r="PZ68" s="112"/>
      <c r="QA68" s="112"/>
      <c r="QB68" s="112"/>
      <c r="QC68" s="112"/>
      <c r="QD68" s="112"/>
      <c r="QE68" s="112"/>
      <c r="QF68" s="112"/>
      <c r="QG68" s="112"/>
      <c r="QH68" s="112"/>
      <c r="QI68" s="112"/>
      <c r="QJ68" s="112"/>
      <c r="QK68" s="112"/>
      <c r="QL68" s="112"/>
      <c r="QM68" s="112"/>
      <c r="QN68" s="112"/>
      <c r="QO68" s="112"/>
      <c r="QP68" s="112"/>
      <c r="QQ68" s="112"/>
      <c r="QR68" s="112"/>
      <c r="QS68" s="112"/>
      <c r="QT68" s="112"/>
      <c r="QU68" s="112"/>
      <c r="QV68" s="112"/>
      <c r="QW68" s="112"/>
      <c r="QX68" s="112"/>
      <c r="QY68" s="112"/>
      <c r="QZ68" s="112"/>
      <c r="RA68" s="112"/>
      <c r="RB68" s="112"/>
      <c r="RC68" s="112"/>
      <c r="RD68" s="112"/>
      <c r="RE68" s="112"/>
      <c r="RF68" s="112"/>
      <c r="RG68" s="112"/>
      <c r="RH68" s="112"/>
      <c r="RI68" s="112"/>
      <c r="RJ68" s="112"/>
      <c r="RK68" s="112"/>
      <c r="RL68" s="112"/>
      <c r="RM68" s="112"/>
      <c r="RN68" s="112"/>
      <c r="RO68" s="112"/>
      <c r="RP68" s="112"/>
      <c r="RQ68" s="112"/>
      <c r="RR68" s="112"/>
      <c r="RS68" s="112"/>
      <c r="RT68" s="112"/>
      <c r="RU68" s="112"/>
      <c r="RV68" s="112"/>
      <c r="RW68" s="112"/>
      <c r="RX68" s="112"/>
      <c r="RY68" s="112"/>
      <c r="RZ68" s="112"/>
      <c r="SA68" s="112"/>
      <c r="SB68" s="112"/>
      <c r="SC68" s="112"/>
      <c r="SD68" s="112"/>
      <c r="SE68" s="112"/>
      <c r="SF68" s="112"/>
      <c r="SG68" s="112"/>
      <c r="SH68" s="112"/>
      <c r="SI68" s="112"/>
      <c r="SJ68" s="112"/>
      <c r="SK68" s="112"/>
      <c r="SL68" s="112"/>
      <c r="SM68" s="112"/>
      <c r="SN68" s="112"/>
      <c r="SO68" s="112"/>
      <c r="SP68" s="112"/>
      <c r="SQ68" s="112"/>
      <c r="SR68" s="112"/>
      <c r="SS68" s="112"/>
      <c r="ST68" s="112"/>
      <c r="SU68" s="112"/>
      <c r="SV68" s="112"/>
      <c r="SW68" s="112"/>
      <c r="SX68" s="112"/>
      <c r="SY68" s="112"/>
      <c r="SZ68" s="112"/>
      <c r="TA68" s="112"/>
      <c r="TB68" s="112"/>
      <c r="TC68" s="112"/>
      <c r="TD68" s="112"/>
      <c r="TE68" s="112"/>
      <c r="TF68" s="112"/>
      <c r="TG68" s="112"/>
      <c r="TH68" s="112"/>
      <c r="TI68" s="112"/>
      <c r="TJ68" s="112"/>
      <c r="TK68" s="112"/>
      <c r="TL68" s="112"/>
      <c r="TM68" s="112"/>
      <c r="TN68" s="112"/>
      <c r="TO68" s="112"/>
      <c r="TP68" s="112"/>
      <c r="TQ68" s="112"/>
      <c r="TR68" s="112"/>
      <c r="TS68" s="112"/>
      <c r="TT68" s="112"/>
      <c r="TU68" s="112"/>
      <c r="TV68" s="112"/>
      <c r="TW68" s="112"/>
      <c r="TX68" s="112"/>
      <c r="TY68" s="112"/>
      <c r="TZ68" s="112"/>
      <c r="UA68" s="112"/>
      <c r="UB68" s="112"/>
      <c r="UC68" s="112"/>
      <c r="UD68" s="112"/>
      <c r="UE68" s="112"/>
      <c r="UF68" s="112"/>
      <c r="UG68" s="112"/>
      <c r="UH68" s="112"/>
      <c r="UI68" s="112"/>
      <c r="UJ68" s="112"/>
      <c r="UK68" s="112"/>
      <c r="UL68" s="112"/>
      <c r="UM68" s="112"/>
      <c r="UN68" s="112"/>
      <c r="UO68" s="112"/>
      <c r="UP68" s="112"/>
      <c r="UQ68" s="112"/>
      <c r="UR68" s="112"/>
      <c r="US68" s="112"/>
      <c r="UT68" s="112"/>
      <c r="UU68" s="112"/>
      <c r="UV68" s="112"/>
      <c r="UW68" s="112"/>
      <c r="UX68" s="112"/>
      <c r="UY68" s="112"/>
      <c r="UZ68" s="112"/>
      <c r="VA68" s="112"/>
      <c r="VB68" s="112"/>
      <c r="VC68" s="112"/>
      <c r="VD68" s="112"/>
      <c r="VE68" s="112"/>
      <c r="VF68" s="112"/>
      <c r="VG68" s="112"/>
      <c r="VH68" s="112"/>
      <c r="VI68" s="112"/>
      <c r="VJ68" s="112"/>
      <c r="VK68" s="112"/>
      <c r="VL68" s="112"/>
      <c r="VM68" s="112"/>
      <c r="VN68" s="112"/>
      <c r="VO68" s="112"/>
      <c r="VP68" s="112"/>
      <c r="VQ68" s="112"/>
      <c r="VR68" s="112"/>
      <c r="VS68" s="112"/>
      <c r="VT68" s="112"/>
      <c r="VU68" s="112"/>
      <c r="VV68" s="112"/>
      <c r="VW68" s="112"/>
      <c r="VX68" s="112"/>
      <c r="VY68" s="112"/>
      <c r="VZ68" s="112"/>
      <c r="WA68" s="112"/>
      <c r="WB68" s="112"/>
      <c r="WC68" s="112"/>
      <c r="WD68" s="112"/>
      <c r="WE68" s="112"/>
      <c r="WF68" s="112"/>
      <c r="WG68" s="112"/>
      <c r="WH68" s="112"/>
      <c r="WI68" s="112"/>
      <c r="WJ68" s="112"/>
      <c r="WK68" s="112"/>
      <c r="WL68" s="112"/>
      <c r="WM68" s="112"/>
      <c r="WN68" s="112"/>
      <c r="WO68" s="112"/>
      <c r="WP68" s="112"/>
      <c r="WQ68" s="112"/>
      <c r="WR68" s="112"/>
      <c r="WS68" s="112"/>
      <c r="WT68" s="112"/>
      <c r="WU68" s="112"/>
      <c r="WV68" s="112"/>
      <c r="WW68" s="112"/>
      <c r="WX68" s="112"/>
      <c r="WY68" s="112"/>
      <c r="WZ68" s="112"/>
      <c r="XA68" s="112"/>
      <c r="XB68" s="112"/>
      <c r="XC68" s="112"/>
      <c r="XD68" s="112"/>
      <c r="XE68" s="112"/>
      <c r="XF68" s="112"/>
      <c r="XG68" s="112"/>
      <c r="XH68" s="112"/>
      <c r="XI68" s="112"/>
      <c r="XJ68" s="112"/>
      <c r="XK68" s="112"/>
      <c r="XL68" s="112"/>
      <c r="XM68" s="112"/>
      <c r="XN68" s="112"/>
      <c r="XO68" s="112"/>
      <c r="XP68" s="112"/>
      <c r="XQ68" s="112"/>
      <c r="XR68" s="112"/>
      <c r="XS68" s="112"/>
      <c r="XT68" s="112"/>
      <c r="XU68" s="112"/>
      <c r="XV68" s="112"/>
      <c r="XW68" s="112"/>
      <c r="XX68" s="112"/>
      <c r="XY68" s="112"/>
      <c r="XZ68" s="112"/>
      <c r="YA68" s="112"/>
      <c r="YB68" s="112"/>
      <c r="YC68" s="112"/>
      <c r="YD68" s="112"/>
      <c r="YE68" s="112"/>
      <c r="YF68" s="112"/>
      <c r="YG68" s="112"/>
      <c r="YH68" s="112"/>
      <c r="YI68" s="112"/>
      <c r="YJ68" s="112"/>
      <c r="YK68" s="112"/>
      <c r="YL68" s="112"/>
      <c r="YM68" s="112"/>
      <c r="YN68" s="112"/>
      <c r="YO68" s="112"/>
      <c r="YP68" s="112"/>
      <c r="YQ68" s="112"/>
      <c r="YR68" s="112"/>
      <c r="YS68" s="112"/>
      <c r="YT68" s="112"/>
      <c r="YU68" s="112"/>
      <c r="YV68" s="112"/>
      <c r="YW68" s="112"/>
      <c r="YX68" s="112"/>
      <c r="YY68" s="112"/>
      <c r="YZ68" s="112"/>
      <c r="ZA68" s="112"/>
      <c r="ZB68" s="112"/>
      <c r="ZC68" s="112"/>
      <c r="ZD68" s="112"/>
      <c r="ZE68" s="112"/>
      <c r="ZF68" s="112"/>
      <c r="ZG68" s="112"/>
      <c r="ZH68" s="112"/>
      <c r="ZI68" s="112"/>
      <c r="ZJ68" s="112"/>
      <c r="ZK68" s="112"/>
      <c r="ZL68" s="112"/>
      <c r="ZM68" s="112"/>
      <c r="ZN68" s="112"/>
      <c r="ZO68" s="112"/>
      <c r="ZP68" s="112"/>
      <c r="ZQ68" s="112"/>
      <c r="ZR68" s="112"/>
      <c r="ZS68" s="112"/>
      <c r="ZT68" s="112"/>
      <c r="ZU68" s="112"/>
      <c r="ZV68" s="112"/>
      <c r="ZW68" s="112"/>
      <c r="ZX68" s="112"/>
      <c r="ZY68" s="112"/>
      <c r="ZZ68" s="112"/>
      <c r="AAA68" s="112"/>
      <c r="AAB68" s="112"/>
      <c r="AAC68" s="112"/>
      <c r="AAD68" s="112"/>
      <c r="AAE68" s="112"/>
      <c r="AAF68" s="112"/>
      <c r="AAG68" s="112"/>
      <c r="AAH68" s="112"/>
      <c r="AAI68" s="112"/>
      <c r="AAJ68" s="112"/>
      <c r="AAK68" s="112"/>
      <c r="AAL68" s="112"/>
      <c r="AAM68" s="112"/>
      <c r="AAN68" s="112"/>
      <c r="AAO68" s="112"/>
      <c r="AAP68" s="112"/>
      <c r="AAQ68" s="112"/>
      <c r="AAR68" s="112"/>
      <c r="AAS68" s="112"/>
      <c r="AAT68" s="112"/>
      <c r="AAU68" s="112"/>
      <c r="AAV68" s="112"/>
      <c r="AAW68" s="112"/>
      <c r="AAX68" s="112"/>
      <c r="AAY68" s="112"/>
      <c r="AAZ68" s="112"/>
      <c r="ABA68" s="112"/>
      <c r="ABB68" s="112"/>
      <c r="ABC68" s="112"/>
      <c r="ABD68" s="112"/>
      <c r="ABE68" s="112"/>
      <c r="ABF68" s="112"/>
      <c r="ABG68" s="112"/>
      <c r="ABH68" s="112"/>
      <c r="ABI68" s="112"/>
      <c r="ABJ68" s="112"/>
      <c r="ABK68" s="112"/>
      <c r="ABL68" s="112"/>
      <c r="ABM68" s="112"/>
      <c r="ABN68" s="112"/>
      <c r="ABO68" s="112"/>
      <c r="ABP68" s="112"/>
      <c r="ABQ68" s="112"/>
      <c r="ABR68" s="112"/>
      <c r="ABS68" s="112"/>
      <c r="ABT68" s="112"/>
      <c r="ABU68" s="112"/>
      <c r="ABV68" s="112"/>
      <c r="ABW68" s="112"/>
      <c r="ABX68" s="112"/>
      <c r="ABY68" s="112"/>
      <c r="ABZ68" s="112"/>
      <c r="ACA68" s="112"/>
      <c r="ACB68" s="112"/>
      <c r="ACC68" s="112"/>
      <c r="ACD68" s="112"/>
      <c r="ACE68" s="112"/>
      <c r="ACF68" s="112"/>
      <c r="ACG68" s="112"/>
      <c r="ACH68" s="112"/>
      <c r="ACI68" s="112"/>
      <c r="ACJ68" s="112"/>
      <c r="ACK68" s="112"/>
      <c r="ACL68" s="112"/>
      <c r="ACM68" s="112"/>
      <c r="ACN68" s="112"/>
      <c r="ACO68" s="112"/>
      <c r="ACP68" s="112"/>
      <c r="ACQ68" s="112"/>
      <c r="ACR68" s="112"/>
      <c r="ACS68" s="112"/>
      <c r="ACT68" s="112"/>
      <c r="ACU68" s="112"/>
      <c r="ACV68" s="112"/>
      <c r="ACW68" s="112"/>
      <c r="ACX68" s="112"/>
      <c r="ACY68" s="112"/>
      <c r="ACZ68" s="112"/>
      <c r="ADA68" s="112"/>
      <c r="ADB68" s="112"/>
      <c r="ADC68" s="112"/>
      <c r="ADD68" s="112"/>
      <c r="ADE68" s="112"/>
      <c r="ADF68" s="112"/>
      <c r="ADG68" s="112"/>
      <c r="ADH68" s="112"/>
      <c r="ADI68" s="112"/>
      <c r="ADJ68" s="112"/>
      <c r="ADK68" s="112"/>
      <c r="ADL68" s="112"/>
      <c r="ADM68" s="112"/>
      <c r="ADN68" s="112"/>
      <c r="ADO68" s="112"/>
      <c r="ADP68" s="112"/>
      <c r="ADQ68" s="112"/>
      <c r="ADR68" s="112"/>
      <c r="ADS68" s="112"/>
      <c r="ADT68" s="112"/>
      <c r="ADU68" s="112"/>
      <c r="ADV68" s="112"/>
      <c r="ADW68" s="112"/>
      <c r="ADX68" s="112"/>
      <c r="ADY68" s="112"/>
      <c r="ADZ68" s="112"/>
      <c r="AEA68" s="112"/>
      <c r="AEB68" s="112"/>
      <c r="AEC68" s="112"/>
      <c r="AED68" s="112"/>
      <c r="AEE68" s="112"/>
      <c r="AEF68" s="112"/>
      <c r="AEG68" s="112"/>
      <c r="AEH68" s="112"/>
      <c r="AEI68" s="112"/>
      <c r="AEJ68" s="112"/>
      <c r="AEK68" s="112"/>
      <c r="AEL68" s="112"/>
      <c r="AEM68" s="112"/>
      <c r="AEN68" s="112"/>
      <c r="AEO68" s="112"/>
      <c r="AEP68" s="112"/>
      <c r="AEQ68" s="112"/>
      <c r="AER68" s="112"/>
      <c r="AES68" s="112"/>
      <c r="AET68" s="112"/>
      <c r="AEU68" s="112"/>
      <c r="AEV68" s="112"/>
      <c r="AEW68" s="112"/>
      <c r="AEX68" s="112"/>
      <c r="AEY68" s="112"/>
      <c r="AEZ68" s="112"/>
      <c r="AFA68" s="112"/>
      <c r="AFB68" s="112"/>
      <c r="AFC68" s="112"/>
      <c r="AFD68" s="112"/>
      <c r="AFE68" s="112"/>
      <c r="AFF68" s="112"/>
      <c r="AFG68" s="112"/>
      <c r="AFH68" s="112"/>
      <c r="AFI68" s="112"/>
      <c r="AFJ68" s="112"/>
      <c r="AFK68" s="112"/>
      <c r="AFL68" s="112"/>
      <c r="AFM68" s="112"/>
      <c r="AFN68" s="112"/>
      <c r="AFO68" s="112"/>
      <c r="AFP68" s="112"/>
      <c r="AFQ68" s="112"/>
      <c r="AFR68" s="112"/>
      <c r="AFS68" s="112"/>
      <c r="AFT68" s="112"/>
      <c r="AFU68" s="112"/>
      <c r="AFV68" s="112"/>
      <c r="AFW68" s="112"/>
      <c r="AFX68" s="112"/>
      <c r="AFY68" s="112"/>
      <c r="AFZ68" s="112"/>
      <c r="AGA68" s="112"/>
      <c r="AGB68" s="112"/>
      <c r="AGC68" s="112"/>
      <c r="AGD68" s="112"/>
      <c r="AGE68" s="112"/>
      <c r="AGF68" s="112"/>
      <c r="AGG68" s="112"/>
      <c r="AGH68" s="112"/>
      <c r="AGI68" s="112"/>
      <c r="AGJ68" s="112"/>
      <c r="AGK68" s="112"/>
      <c r="AGL68" s="112"/>
      <c r="AGM68" s="112"/>
      <c r="AGN68" s="112"/>
      <c r="AGO68" s="112"/>
      <c r="AGP68" s="112"/>
      <c r="AGQ68" s="112"/>
      <c r="AGR68" s="112"/>
      <c r="AGS68" s="112"/>
      <c r="AGT68" s="112"/>
      <c r="AGU68" s="112"/>
      <c r="AGV68" s="112"/>
      <c r="AGW68" s="112"/>
      <c r="AGX68" s="112"/>
      <c r="AGY68" s="112"/>
      <c r="AGZ68" s="112"/>
      <c r="AHA68" s="112"/>
      <c r="AHB68" s="112"/>
      <c r="AHC68" s="112"/>
      <c r="AHD68" s="112"/>
      <c r="AHE68" s="112"/>
      <c r="AHF68" s="112"/>
      <c r="AHG68" s="112"/>
      <c r="AHH68" s="112"/>
      <c r="AHI68" s="112"/>
      <c r="AHJ68" s="112"/>
      <c r="AHK68" s="112"/>
      <c r="AHL68" s="112"/>
      <c r="AHM68" s="112"/>
      <c r="AHN68" s="112"/>
      <c r="AHO68" s="112"/>
      <c r="AHP68" s="112"/>
      <c r="AHQ68" s="112"/>
      <c r="AHR68" s="112"/>
      <c r="AHS68" s="112"/>
      <c r="AHT68" s="112"/>
      <c r="AHU68" s="112"/>
      <c r="AHV68" s="112"/>
      <c r="AHW68" s="112"/>
      <c r="AHX68" s="112"/>
      <c r="AHY68" s="112"/>
      <c r="AHZ68" s="112"/>
      <c r="AIA68" s="112"/>
      <c r="AIB68" s="112"/>
      <c r="AIC68" s="112"/>
      <c r="AID68" s="112"/>
      <c r="AIE68" s="112"/>
      <c r="AIF68" s="112"/>
      <c r="AIG68" s="112"/>
      <c r="AIH68" s="112"/>
      <c r="AII68" s="112"/>
      <c r="AIJ68" s="112"/>
      <c r="AIK68" s="112"/>
      <c r="AIL68" s="112"/>
      <c r="AIM68" s="112"/>
      <c r="AIN68" s="112"/>
      <c r="AIO68" s="112"/>
      <c r="AIP68" s="112"/>
      <c r="AIQ68" s="112"/>
      <c r="AIR68" s="112"/>
      <c r="AIS68" s="112"/>
      <c r="AIT68" s="112"/>
      <c r="AIU68" s="112"/>
      <c r="AIV68" s="112"/>
      <c r="AIW68" s="112"/>
      <c r="AIX68" s="112"/>
      <c r="AIY68" s="112"/>
      <c r="AIZ68" s="112"/>
      <c r="AJA68" s="112"/>
      <c r="AJB68" s="112"/>
      <c r="AJC68" s="112"/>
      <c r="AJD68" s="112"/>
      <c r="AJE68" s="112"/>
      <c r="AJF68" s="112"/>
      <c r="AJG68" s="112"/>
      <c r="AJH68" s="112"/>
      <c r="AJI68" s="112"/>
      <c r="AJJ68" s="112"/>
      <c r="AJK68" s="112"/>
      <c r="AJL68" s="112"/>
      <c r="AJM68" s="112"/>
      <c r="AJN68" s="112"/>
      <c r="AJO68" s="112"/>
      <c r="AJP68" s="112"/>
      <c r="AJQ68" s="112"/>
      <c r="AJR68" s="112"/>
      <c r="AJS68" s="112"/>
      <c r="AJT68" s="112"/>
      <c r="AJU68" s="112"/>
      <c r="AJV68" s="112"/>
      <c r="AJW68" s="112"/>
      <c r="AJX68" s="112"/>
      <c r="AJY68" s="112"/>
      <c r="AJZ68" s="112"/>
      <c r="AKA68" s="112"/>
      <c r="AKB68" s="112"/>
      <c r="AKC68" s="112"/>
      <c r="AKD68" s="112"/>
      <c r="AKE68" s="112"/>
      <c r="AKF68" s="112"/>
      <c r="AKG68" s="112"/>
      <c r="AKH68" s="112"/>
      <c r="AKI68" s="112"/>
      <c r="AKJ68" s="112"/>
      <c r="AKK68" s="112"/>
      <c r="AKL68" s="112"/>
      <c r="AKM68" s="112"/>
      <c r="AKN68" s="112"/>
      <c r="AKO68" s="112"/>
      <c r="AKP68" s="112"/>
      <c r="AKQ68" s="112"/>
      <c r="AKR68" s="112"/>
      <c r="AKS68" s="112"/>
      <c r="AKT68" s="112"/>
      <c r="AKU68" s="112"/>
      <c r="AKV68" s="112"/>
      <c r="AKW68" s="112"/>
      <c r="AKX68" s="112"/>
      <c r="AKY68" s="112"/>
      <c r="AKZ68" s="112"/>
      <c r="ALA68" s="112"/>
      <c r="ALB68" s="112"/>
      <c r="ALC68" s="112"/>
      <c r="ALD68" s="112"/>
      <c r="ALE68" s="112"/>
      <c r="ALF68" s="112"/>
      <c r="ALG68" s="112"/>
      <c r="ALH68" s="112"/>
      <c r="ALI68" s="112"/>
      <c r="ALJ68" s="112"/>
      <c r="ALK68" s="112"/>
      <c r="ALL68" s="112"/>
      <c r="ALM68" s="112"/>
      <c r="ALN68" s="112"/>
      <c r="ALO68" s="112"/>
      <c r="ALP68" s="112"/>
      <c r="ALQ68" s="112"/>
      <c r="ALR68" s="112"/>
      <c r="ALS68" s="112"/>
      <c r="ALT68" s="112"/>
      <c r="ALU68" s="112"/>
      <c r="ALV68" s="112"/>
      <c r="ALW68" s="112"/>
      <c r="ALX68" s="112"/>
      <c r="ALY68" s="112"/>
      <c r="ALZ68" s="112"/>
      <c r="AMA68" s="112"/>
      <c r="AMB68" s="112"/>
      <c r="AMC68" s="112"/>
      <c r="AMD68" s="112"/>
      <c r="AME68" s="112"/>
      <c r="AMF68" s="112"/>
      <c r="AMG68" s="112"/>
      <c r="AMH68" s="112"/>
      <c r="AMI68" s="112"/>
      <c r="AMJ68" s="112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0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0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0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 t="n">
        <f aca="false">ROUND(I69,2)</f>
        <v>0</v>
      </c>
      <c r="J75" s="66"/>
      <c r="K75" s="66"/>
      <c r="P75" s="65"/>
      <c r="Q75" s="65"/>
    </row>
    <row r="76" s="112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0</v>
      </c>
      <c r="J76" s="66"/>
      <c r="K76" s="66"/>
      <c r="L76" s="65"/>
      <c r="M76" s="65"/>
      <c r="N76" s="65"/>
      <c r="O76" s="65"/>
      <c r="P76" s="65"/>
      <c r="Q76" s="65"/>
    </row>
    <row r="77" s="136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</row>
    <row r="78" s="137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</row>
    <row r="79" s="112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</row>
    <row r="80" s="137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0</v>
      </c>
      <c r="J80" s="66"/>
      <c r="K80" s="66"/>
      <c r="L80" s="65"/>
      <c r="M80" s="65"/>
      <c r="N80" s="112"/>
      <c r="O80" s="65"/>
      <c r="P80" s="65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2"/>
      <c r="GF80" s="112"/>
      <c r="GG80" s="112"/>
      <c r="GH80" s="112"/>
      <c r="GI80" s="112"/>
      <c r="GJ80" s="112"/>
      <c r="GK80" s="112"/>
      <c r="GL80" s="112"/>
      <c r="GM80" s="112"/>
      <c r="GN80" s="112"/>
      <c r="GO80" s="112"/>
      <c r="GP80" s="112"/>
      <c r="GQ80" s="112"/>
      <c r="GR80" s="112"/>
      <c r="GS80" s="112"/>
      <c r="GT80" s="112"/>
      <c r="GU80" s="112"/>
      <c r="GV80" s="112"/>
      <c r="GW80" s="112"/>
      <c r="GX80" s="112"/>
      <c r="GY80" s="112"/>
      <c r="GZ80" s="112"/>
      <c r="HA80" s="112"/>
      <c r="HB80" s="112"/>
      <c r="HC80" s="112"/>
      <c r="HD80" s="112"/>
      <c r="HE80" s="112"/>
      <c r="HF80" s="112"/>
      <c r="HG80" s="112"/>
      <c r="HH80" s="112"/>
      <c r="HI80" s="112"/>
      <c r="HJ80" s="112"/>
      <c r="HK80" s="112"/>
      <c r="HL80" s="112"/>
      <c r="HM80" s="112"/>
      <c r="HN80" s="112"/>
      <c r="HO80" s="112"/>
      <c r="HP80" s="112"/>
      <c r="HQ80" s="112"/>
      <c r="HR80" s="112"/>
      <c r="HS80" s="112"/>
      <c r="HT80" s="112"/>
      <c r="HU80" s="112"/>
      <c r="HV80" s="112"/>
      <c r="HW80" s="112"/>
      <c r="HX80" s="112"/>
      <c r="HY80" s="112"/>
      <c r="HZ80" s="112"/>
      <c r="IA80" s="112"/>
      <c r="IB80" s="112"/>
      <c r="IC80" s="112"/>
      <c r="ID80" s="112"/>
      <c r="IE80" s="112"/>
      <c r="IF80" s="112"/>
      <c r="IG80" s="112"/>
      <c r="IH80" s="112"/>
      <c r="II80" s="112"/>
      <c r="IJ80" s="112"/>
      <c r="IK80" s="112"/>
      <c r="IL80" s="112"/>
      <c r="IM80" s="112"/>
      <c r="IN80" s="112"/>
      <c r="IO80" s="112"/>
      <c r="IP80" s="112"/>
      <c r="IQ80" s="112"/>
      <c r="IR80" s="112"/>
      <c r="IS80" s="112"/>
      <c r="IT80" s="112"/>
      <c r="IU80" s="112"/>
      <c r="IV80" s="112"/>
      <c r="IW80" s="112"/>
      <c r="IX80" s="112"/>
      <c r="IY80" s="112"/>
      <c r="IZ80" s="112"/>
      <c r="JA80" s="112"/>
      <c r="JB80" s="112"/>
      <c r="JC80" s="112"/>
      <c r="JD80" s="112"/>
      <c r="JE80" s="112"/>
      <c r="JF80" s="112"/>
      <c r="JG80" s="112"/>
      <c r="JH80" s="112"/>
      <c r="JI80" s="112"/>
      <c r="JJ80" s="112"/>
      <c r="JK80" s="112"/>
      <c r="JL80" s="112"/>
      <c r="JM80" s="112"/>
      <c r="JN80" s="112"/>
      <c r="JO80" s="112"/>
      <c r="JP80" s="112"/>
      <c r="JQ80" s="112"/>
      <c r="JR80" s="112"/>
      <c r="JS80" s="112"/>
      <c r="JT80" s="112"/>
      <c r="JU80" s="112"/>
      <c r="JV80" s="112"/>
      <c r="JW80" s="112"/>
      <c r="JX80" s="112"/>
      <c r="JY80" s="112"/>
      <c r="JZ80" s="112"/>
      <c r="KA80" s="112"/>
      <c r="KB80" s="112"/>
      <c r="KC80" s="112"/>
      <c r="KD80" s="112"/>
      <c r="KE80" s="112"/>
      <c r="KF80" s="112"/>
      <c r="KG80" s="112"/>
      <c r="KH80" s="112"/>
      <c r="KI80" s="112"/>
      <c r="KJ80" s="112"/>
      <c r="KK80" s="112"/>
      <c r="KL80" s="112"/>
      <c r="KM80" s="112"/>
      <c r="KN80" s="112"/>
      <c r="KO80" s="112"/>
      <c r="KP80" s="112"/>
      <c r="KQ80" s="112"/>
      <c r="KR80" s="112"/>
      <c r="KS80" s="112"/>
      <c r="KT80" s="112"/>
      <c r="KU80" s="112"/>
      <c r="KV80" s="112"/>
      <c r="KW80" s="112"/>
      <c r="KX80" s="112"/>
      <c r="KY80" s="112"/>
      <c r="KZ80" s="112"/>
      <c r="LA80" s="112"/>
      <c r="LB80" s="112"/>
      <c r="LC80" s="112"/>
      <c r="LD80" s="112"/>
      <c r="LE80" s="112"/>
      <c r="LF80" s="112"/>
      <c r="LG80" s="112"/>
      <c r="LH80" s="112"/>
      <c r="LI80" s="112"/>
      <c r="LJ80" s="112"/>
      <c r="LK80" s="112"/>
      <c r="LL80" s="112"/>
      <c r="LM80" s="112"/>
      <c r="LN80" s="112"/>
      <c r="LO80" s="112"/>
      <c r="LP80" s="112"/>
      <c r="LQ80" s="112"/>
      <c r="LR80" s="112"/>
      <c r="LS80" s="112"/>
      <c r="LT80" s="112"/>
      <c r="LU80" s="112"/>
      <c r="LV80" s="112"/>
      <c r="LW80" s="112"/>
      <c r="LX80" s="112"/>
      <c r="LY80" s="112"/>
      <c r="LZ80" s="112"/>
      <c r="MA80" s="112"/>
      <c r="MB80" s="112"/>
      <c r="MC80" s="112"/>
      <c r="MD80" s="112"/>
      <c r="ME80" s="112"/>
      <c r="MF80" s="112"/>
      <c r="MG80" s="112"/>
      <c r="MH80" s="112"/>
      <c r="MI80" s="112"/>
      <c r="MJ80" s="112"/>
      <c r="MK80" s="112"/>
      <c r="ML80" s="112"/>
      <c r="MM80" s="112"/>
      <c r="MN80" s="112"/>
      <c r="MO80" s="112"/>
      <c r="MP80" s="112"/>
      <c r="MQ80" s="112"/>
      <c r="MR80" s="112"/>
      <c r="MS80" s="112"/>
      <c r="MT80" s="112"/>
      <c r="MU80" s="112"/>
      <c r="MV80" s="112"/>
      <c r="MW80" s="112"/>
      <c r="MX80" s="112"/>
      <c r="MY80" s="112"/>
      <c r="MZ80" s="112"/>
      <c r="NA80" s="112"/>
      <c r="NB80" s="112"/>
      <c r="NC80" s="112"/>
      <c r="ND80" s="112"/>
      <c r="NE80" s="112"/>
      <c r="NF80" s="112"/>
      <c r="NG80" s="112"/>
      <c r="NH80" s="112"/>
      <c r="NI80" s="112"/>
      <c r="NJ80" s="112"/>
      <c r="NK80" s="112"/>
      <c r="NL80" s="112"/>
      <c r="NM80" s="112"/>
      <c r="NN80" s="112"/>
      <c r="NO80" s="112"/>
      <c r="NP80" s="112"/>
      <c r="NQ80" s="112"/>
      <c r="NR80" s="112"/>
      <c r="NS80" s="112"/>
      <c r="NT80" s="112"/>
      <c r="NU80" s="112"/>
      <c r="NV80" s="112"/>
      <c r="NW80" s="112"/>
      <c r="NX80" s="112"/>
      <c r="NY80" s="112"/>
      <c r="NZ80" s="112"/>
      <c r="OA80" s="112"/>
      <c r="OB80" s="112"/>
      <c r="OC80" s="112"/>
      <c r="OD80" s="112"/>
      <c r="OE80" s="112"/>
      <c r="OF80" s="112"/>
      <c r="OG80" s="112"/>
      <c r="OH80" s="112"/>
      <c r="OI80" s="112"/>
      <c r="OJ80" s="112"/>
      <c r="OK80" s="112"/>
      <c r="OL80" s="112"/>
      <c r="OM80" s="112"/>
      <c r="ON80" s="112"/>
      <c r="OO80" s="112"/>
      <c r="OP80" s="112"/>
      <c r="OQ80" s="112"/>
      <c r="OR80" s="112"/>
      <c r="OS80" s="112"/>
      <c r="OT80" s="112"/>
      <c r="OU80" s="112"/>
      <c r="OV80" s="112"/>
      <c r="OW80" s="112"/>
      <c r="OX80" s="112"/>
      <c r="OY80" s="112"/>
      <c r="OZ80" s="112"/>
      <c r="PA80" s="112"/>
      <c r="PB80" s="112"/>
      <c r="PC80" s="112"/>
      <c r="PD80" s="112"/>
      <c r="PE80" s="112"/>
      <c r="PF80" s="112"/>
      <c r="PG80" s="112"/>
      <c r="PH80" s="112"/>
      <c r="PI80" s="112"/>
      <c r="PJ80" s="112"/>
      <c r="PK80" s="112"/>
      <c r="PL80" s="112"/>
      <c r="PM80" s="112"/>
      <c r="PN80" s="112"/>
      <c r="PO80" s="112"/>
      <c r="PP80" s="112"/>
      <c r="PQ80" s="112"/>
      <c r="PR80" s="112"/>
      <c r="PS80" s="112"/>
      <c r="PT80" s="112"/>
      <c r="PU80" s="112"/>
      <c r="PV80" s="112"/>
      <c r="PW80" s="112"/>
      <c r="PX80" s="112"/>
      <c r="PY80" s="112"/>
      <c r="PZ80" s="112"/>
      <c r="QA80" s="112"/>
      <c r="QB80" s="112"/>
      <c r="QC80" s="112"/>
      <c r="QD80" s="112"/>
      <c r="QE80" s="112"/>
      <c r="QF80" s="112"/>
      <c r="QG80" s="112"/>
      <c r="QH80" s="112"/>
      <c r="QI80" s="112"/>
      <c r="QJ80" s="112"/>
      <c r="QK80" s="112"/>
      <c r="QL80" s="112"/>
      <c r="QM80" s="112"/>
      <c r="QN80" s="112"/>
      <c r="QO80" s="112"/>
      <c r="QP80" s="112"/>
      <c r="QQ80" s="112"/>
      <c r="QR80" s="112"/>
      <c r="QS80" s="112"/>
      <c r="QT80" s="112"/>
      <c r="QU80" s="112"/>
      <c r="QV80" s="112"/>
      <c r="QW80" s="112"/>
      <c r="QX80" s="112"/>
      <c r="QY80" s="112"/>
      <c r="QZ80" s="112"/>
      <c r="RA80" s="112"/>
      <c r="RB80" s="112"/>
      <c r="RC80" s="112"/>
      <c r="RD80" s="112"/>
      <c r="RE80" s="112"/>
      <c r="RF80" s="112"/>
      <c r="RG80" s="112"/>
      <c r="RH80" s="112"/>
      <c r="RI80" s="112"/>
      <c r="RJ80" s="112"/>
      <c r="RK80" s="112"/>
      <c r="RL80" s="112"/>
      <c r="RM80" s="112"/>
      <c r="RN80" s="112"/>
      <c r="RO80" s="112"/>
      <c r="RP80" s="112"/>
      <c r="RQ80" s="112"/>
      <c r="RR80" s="112"/>
      <c r="RS80" s="112"/>
      <c r="RT80" s="112"/>
      <c r="RU80" s="112"/>
      <c r="RV80" s="112"/>
      <c r="RW80" s="112"/>
      <c r="RX80" s="112"/>
      <c r="RY80" s="112"/>
      <c r="RZ80" s="112"/>
      <c r="SA80" s="112"/>
      <c r="SB80" s="112"/>
      <c r="SC80" s="112"/>
      <c r="SD80" s="112"/>
      <c r="SE80" s="112"/>
      <c r="SF80" s="112"/>
      <c r="SG80" s="112"/>
      <c r="SH80" s="112"/>
      <c r="SI80" s="112"/>
      <c r="SJ80" s="112"/>
      <c r="SK80" s="112"/>
      <c r="SL80" s="112"/>
      <c r="SM80" s="112"/>
      <c r="SN80" s="112"/>
      <c r="SO80" s="112"/>
      <c r="SP80" s="112"/>
      <c r="SQ80" s="112"/>
      <c r="SR80" s="112"/>
      <c r="SS80" s="112"/>
      <c r="ST80" s="112"/>
      <c r="SU80" s="112"/>
      <c r="SV80" s="112"/>
      <c r="SW80" s="112"/>
      <c r="SX80" s="112"/>
      <c r="SY80" s="112"/>
      <c r="SZ80" s="112"/>
      <c r="TA80" s="112"/>
      <c r="TB80" s="112"/>
      <c r="TC80" s="112"/>
      <c r="TD80" s="112"/>
      <c r="TE80" s="112"/>
      <c r="TF80" s="112"/>
      <c r="TG80" s="112"/>
      <c r="TH80" s="112"/>
      <c r="TI80" s="112"/>
      <c r="TJ80" s="112"/>
      <c r="TK80" s="112"/>
      <c r="TL80" s="112"/>
      <c r="TM80" s="112"/>
      <c r="TN80" s="112"/>
      <c r="TO80" s="112"/>
      <c r="TP80" s="112"/>
      <c r="TQ80" s="112"/>
      <c r="TR80" s="112"/>
      <c r="TS80" s="112"/>
      <c r="TT80" s="112"/>
      <c r="TU80" s="112"/>
      <c r="TV80" s="112"/>
      <c r="TW80" s="112"/>
      <c r="TX80" s="112"/>
      <c r="TY80" s="112"/>
      <c r="TZ80" s="112"/>
      <c r="UA80" s="112"/>
      <c r="UB80" s="112"/>
      <c r="UC80" s="112"/>
      <c r="UD80" s="112"/>
      <c r="UE80" s="112"/>
      <c r="UF80" s="112"/>
      <c r="UG80" s="112"/>
      <c r="UH80" s="112"/>
      <c r="UI80" s="112"/>
      <c r="UJ80" s="112"/>
      <c r="UK80" s="112"/>
      <c r="UL80" s="112"/>
      <c r="UM80" s="112"/>
      <c r="UN80" s="112"/>
      <c r="UO80" s="112"/>
      <c r="UP80" s="112"/>
      <c r="UQ80" s="112"/>
      <c r="UR80" s="112"/>
      <c r="US80" s="112"/>
      <c r="UT80" s="112"/>
      <c r="UU80" s="112"/>
      <c r="UV80" s="112"/>
      <c r="UW80" s="112"/>
      <c r="UX80" s="112"/>
      <c r="UY80" s="112"/>
      <c r="UZ80" s="112"/>
      <c r="VA80" s="112"/>
      <c r="VB80" s="112"/>
      <c r="VC80" s="112"/>
      <c r="VD80" s="112"/>
      <c r="VE80" s="112"/>
      <c r="VF80" s="112"/>
      <c r="VG80" s="112"/>
      <c r="VH80" s="112"/>
      <c r="VI80" s="112"/>
      <c r="VJ80" s="112"/>
      <c r="VK80" s="112"/>
      <c r="VL80" s="112"/>
      <c r="VM80" s="112"/>
      <c r="VN80" s="112"/>
      <c r="VO80" s="112"/>
      <c r="VP80" s="112"/>
      <c r="VQ80" s="112"/>
      <c r="VR80" s="112"/>
      <c r="VS80" s="112"/>
      <c r="VT80" s="112"/>
      <c r="VU80" s="112"/>
      <c r="VV80" s="112"/>
      <c r="VW80" s="112"/>
      <c r="VX80" s="112"/>
      <c r="VY80" s="112"/>
      <c r="VZ80" s="112"/>
      <c r="WA80" s="112"/>
      <c r="WB80" s="112"/>
      <c r="WC80" s="112"/>
      <c r="WD80" s="112"/>
      <c r="WE80" s="112"/>
      <c r="WF80" s="112"/>
      <c r="WG80" s="112"/>
      <c r="WH80" s="112"/>
      <c r="WI80" s="112"/>
      <c r="WJ80" s="112"/>
      <c r="WK80" s="112"/>
      <c r="WL80" s="112"/>
      <c r="WM80" s="112"/>
      <c r="WN80" s="112"/>
      <c r="WO80" s="112"/>
      <c r="WP80" s="112"/>
      <c r="WQ80" s="112"/>
      <c r="WR80" s="112"/>
      <c r="WS80" s="112"/>
      <c r="WT80" s="112"/>
      <c r="WU80" s="112"/>
      <c r="WV80" s="112"/>
      <c r="WW80" s="112"/>
      <c r="WX80" s="112"/>
      <c r="WY80" s="112"/>
      <c r="WZ80" s="112"/>
      <c r="XA80" s="112"/>
      <c r="XB80" s="112"/>
      <c r="XC80" s="112"/>
      <c r="XD80" s="112"/>
      <c r="XE80" s="112"/>
      <c r="XF80" s="112"/>
      <c r="XG80" s="112"/>
      <c r="XH80" s="112"/>
      <c r="XI80" s="112"/>
      <c r="XJ80" s="112"/>
      <c r="XK80" s="112"/>
      <c r="XL80" s="112"/>
      <c r="XM80" s="112"/>
      <c r="XN80" s="112"/>
      <c r="XO80" s="112"/>
      <c r="XP80" s="112"/>
      <c r="XQ80" s="112"/>
      <c r="XR80" s="112"/>
      <c r="XS80" s="112"/>
      <c r="XT80" s="112"/>
      <c r="XU80" s="112"/>
      <c r="XV80" s="112"/>
      <c r="XW80" s="112"/>
      <c r="XX80" s="112"/>
      <c r="XY80" s="112"/>
      <c r="XZ80" s="112"/>
      <c r="YA80" s="112"/>
      <c r="YB80" s="112"/>
      <c r="YC80" s="112"/>
      <c r="YD80" s="112"/>
      <c r="YE80" s="112"/>
      <c r="YF80" s="112"/>
      <c r="YG80" s="112"/>
      <c r="YH80" s="112"/>
      <c r="YI80" s="112"/>
      <c r="YJ80" s="112"/>
      <c r="YK80" s="112"/>
      <c r="YL80" s="112"/>
      <c r="YM80" s="112"/>
      <c r="YN80" s="112"/>
      <c r="YO80" s="112"/>
      <c r="YP80" s="112"/>
      <c r="YQ80" s="112"/>
      <c r="YR80" s="112"/>
      <c r="YS80" s="112"/>
      <c r="YT80" s="112"/>
      <c r="YU80" s="112"/>
      <c r="YV80" s="112"/>
      <c r="YW80" s="112"/>
      <c r="YX80" s="112"/>
      <c r="YY80" s="112"/>
      <c r="YZ80" s="112"/>
      <c r="ZA80" s="112"/>
      <c r="ZB80" s="112"/>
      <c r="ZC80" s="112"/>
      <c r="ZD80" s="112"/>
      <c r="ZE80" s="112"/>
      <c r="ZF80" s="112"/>
      <c r="ZG80" s="112"/>
      <c r="ZH80" s="112"/>
      <c r="ZI80" s="112"/>
      <c r="ZJ80" s="112"/>
      <c r="ZK80" s="112"/>
      <c r="ZL80" s="112"/>
      <c r="ZM80" s="112"/>
      <c r="ZN80" s="112"/>
      <c r="ZO80" s="112"/>
      <c r="ZP80" s="112"/>
      <c r="ZQ80" s="112"/>
      <c r="ZR80" s="112"/>
      <c r="ZS80" s="112"/>
      <c r="ZT80" s="112"/>
      <c r="ZU80" s="112"/>
      <c r="ZV80" s="112"/>
      <c r="ZW80" s="112"/>
      <c r="ZX80" s="112"/>
      <c r="ZY80" s="112"/>
      <c r="ZZ80" s="112"/>
      <c r="AAA80" s="112"/>
      <c r="AAB80" s="112"/>
      <c r="AAC80" s="112"/>
      <c r="AAD80" s="112"/>
      <c r="AAE80" s="112"/>
      <c r="AAF80" s="112"/>
      <c r="AAG80" s="112"/>
      <c r="AAH80" s="112"/>
      <c r="AAI80" s="112"/>
      <c r="AAJ80" s="112"/>
      <c r="AAK80" s="112"/>
      <c r="AAL80" s="112"/>
      <c r="AAM80" s="112"/>
      <c r="AAN80" s="112"/>
      <c r="AAO80" s="112"/>
      <c r="AAP80" s="112"/>
      <c r="AAQ80" s="112"/>
      <c r="AAR80" s="112"/>
      <c r="AAS80" s="112"/>
      <c r="AAT80" s="112"/>
      <c r="AAU80" s="112"/>
      <c r="AAV80" s="112"/>
      <c r="AAW80" s="112"/>
      <c r="AAX80" s="112"/>
      <c r="AAY80" s="112"/>
      <c r="AAZ80" s="112"/>
      <c r="ABA80" s="112"/>
      <c r="ABB80" s="112"/>
      <c r="ABC80" s="112"/>
      <c r="ABD80" s="112"/>
      <c r="ABE80" s="112"/>
      <c r="ABF80" s="112"/>
      <c r="ABG80" s="112"/>
      <c r="ABH80" s="112"/>
      <c r="ABI80" s="112"/>
      <c r="ABJ80" s="112"/>
      <c r="ABK80" s="112"/>
      <c r="ABL80" s="112"/>
      <c r="ABM80" s="112"/>
      <c r="ABN80" s="112"/>
      <c r="ABO80" s="112"/>
      <c r="ABP80" s="112"/>
      <c r="ABQ80" s="112"/>
      <c r="ABR80" s="112"/>
      <c r="ABS80" s="112"/>
      <c r="ABT80" s="112"/>
      <c r="ABU80" s="112"/>
      <c r="ABV80" s="112"/>
      <c r="ABW80" s="112"/>
      <c r="ABX80" s="112"/>
      <c r="ABY80" s="112"/>
      <c r="ABZ80" s="112"/>
      <c r="ACA80" s="112"/>
      <c r="ACB80" s="112"/>
      <c r="ACC80" s="112"/>
      <c r="ACD80" s="112"/>
      <c r="ACE80" s="112"/>
      <c r="ACF80" s="112"/>
      <c r="ACG80" s="112"/>
      <c r="ACH80" s="112"/>
      <c r="ACI80" s="112"/>
      <c r="ACJ80" s="112"/>
      <c r="ACK80" s="112"/>
      <c r="ACL80" s="112"/>
      <c r="ACM80" s="112"/>
      <c r="ACN80" s="112"/>
      <c r="ACO80" s="112"/>
      <c r="ACP80" s="112"/>
      <c r="ACQ80" s="112"/>
      <c r="ACR80" s="112"/>
      <c r="ACS80" s="112"/>
      <c r="ACT80" s="112"/>
      <c r="ACU80" s="112"/>
      <c r="ACV80" s="112"/>
      <c r="ACW80" s="112"/>
      <c r="ACX80" s="112"/>
      <c r="ACY80" s="112"/>
      <c r="ACZ80" s="112"/>
      <c r="ADA80" s="112"/>
      <c r="ADB80" s="112"/>
      <c r="ADC80" s="112"/>
      <c r="ADD80" s="112"/>
      <c r="ADE80" s="112"/>
      <c r="ADF80" s="112"/>
      <c r="ADG80" s="112"/>
      <c r="ADH80" s="112"/>
      <c r="ADI80" s="112"/>
      <c r="ADJ80" s="112"/>
      <c r="ADK80" s="112"/>
      <c r="ADL80" s="112"/>
      <c r="ADM80" s="112"/>
      <c r="ADN80" s="112"/>
      <c r="ADO80" s="112"/>
      <c r="ADP80" s="112"/>
      <c r="ADQ80" s="112"/>
      <c r="ADR80" s="112"/>
      <c r="ADS80" s="112"/>
      <c r="ADT80" s="112"/>
      <c r="ADU80" s="112"/>
      <c r="ADV80" s="112"/>
      <c r="ADW80" s="112"/>
      <c r="ADX80" s="112"/>
      <c r="ADY80" s="112"/>
      <c r="ADZ80" s="112"/>
      <c r="AEA80" s="112"/>
      <c r="AEB80" s="112"/>
      <c r="AEC80" s="112"/>
      <c r="AED80" s="112"/>
      <c r="AEE80" s="112"/>
      <c r="AEF80" s="112"/>
      <c r="AEG80" s="112"/>
      <c r="AEH80" s="112"/>
      <c r="AEI80" s="112"/>
      <c r="AEJ80" s="112"/>
      <c r="AEK80" s="112"/>
      <c r="AEL80" s="112"/>
      <c r="AEM80" s="112"/>
      <c r="AEN80" s="112"/>
      <c r="AEO80" s="112"/>
      <c r="AEP80" s="112"/>
      <c r="AEQ80" s="112"/>
      <c r="AER80" s="112"/>
      <c r="AES80" s="112"/>
      <c r="AET80" s="112"/>
      <c r="AEU80" s="112"/>
      <c r="AEV80" s="112"/>
      <c r="AEW80" s="112"/>
      <c r="AEX80" s="112"/>
      <c r="AEY80" s="112"/>
      <c r="AEZ80" s="112"/>
      <c r="AFA80" s="112"/>
      <c r="AFB80" s="112"/>
      <c r="AFC80" s="112"/>
      <c r="AFD80" s="112"/>
      <c r="AFE80" s="112"/>
      <c r="AFF80" s="112"/>
      <c r="AFG80" s="112"/>
      <c r="AFH80" s="112"/>
      <c r="AFI80" s="112"/>
      <c r="AFJ80" s="112"/>
      <c r="AFK80" s="112"/>
      <c r="AFL80" s="112"/>
      <c r="AFM80" s="112"/>
      <c r="AFN80" s="112"/>
      <c r="AFO80" s="112"/>
      <c r="AFP80" s="112"/>
      <c r="AFQ80" s="112"/>
      <c r="AFR80" s="112"/>
      <c r="AFS80" s="112"/>
      <c r="AFT80" s="112"/>
      <c r="AFU80" s="112"/>
      <c r="AFV80" s="112"/>
      <c r="AFW80" s="112"/>
      <c r="AFX80" s="112"/>
      <c r="AFY80" s="112"/>
      <c r="AFZ80" s="112"/>
      <c r="AGA80" s="112"/>
      <c r="AGB80" s="112"/>
      <c r="AGC80" s="112"/>
      <c r="AGD80" s="112"/>
      <c r="AGE80" s="112"/>
      <c r="AGF80" s="112"/>
      <c r="AGG80" s="112"/>
      <c r="AGH80" s="112"/>
      <c r="AGI80" s="112"/>
      <c r="AGJ80" s="112"/>
      <c r="AGK80" s="112"/>
      <c r="AGL80" s="112"/>
      <c r="AGM80" s="112"/>
      <c r="AGN80" s="112"/>
      <c r="AGO80" s="112"/>
      <c r="AGP80" s="112"/>
      <c r="AGQ80" s="112"/>
      <c r="AGR80" s="112"/>
      <c r="AGS80" s="112"/>
      <c r="AGT80" s="112"/>
      <c r="AGU80" s="112"/>
      <c r="AGV80" s="112"/>
      <c r="AGW80" s="112"/>
      <c r="AGX80" s="112"/>
      <c r="AGY80" s="112"/>
      <c r="AGZ80" s="112"/>
      <c r="AHA80" s="112"/>
      <c r="AHB80" s="112"/>
      <c r="AHC80" s="112"/>
      <c r="AHD80" s="112"/>
      <c r="AHE80" s="112"/>
      <c r="AHF80" s="112"/>
      <c r="AHG80" s="112"/>
      <c r="AHH80" s="112"/>
      <c r="AHI80" s="112"/>
      <c r="AHJ80" s="112"/>
      <c r="AHK80" s="112"/>
      <c r="AHL80" s="112"/>
      <c r="AHM80" s="112"/>
      <c r="AHN80" s="112"/>
      <c r="AHO80" s="112"/>
      <c r="AHP80" s="112"/>
      <c r="AHQ80" s="112"/>
      <c r="AHR80" s="112"/>
      <c r="AHS80" s="112"/>
      <c r="AHT80" s="112"/>
      <c r="AHU80" s="112"/>
      <c r="AHV80" s="112"/>
      <c r="AHW80" s="112"/>
      <c r="AHX80" s="112"/>
      <c r="AHY80" s="112"/>
      <c r="AHZ80" s="112"/>
      <c r="AIA80" s="112"/>
      <c r="AIB80" s="112"/>
      <c r="AIC80" s="112"/>
      <c r="AID80" s="112"/>
      <c r="AIE80" s="112"/>
      <c r="AIF80" s="112"/>
      <c r="AIG80" s="112"/>
      <c r="AIH80" s="112"/>
      <c r="AII80" s="112"/>
      <c r="AIJ80" s="112"/>
      <c r="AIK80" s="112"/>
      <c r="AIL80" s="112"/>
      <c r="AIM80" s="112"/>
      <c r="AIN80" s="112"/>
      <c r="AIO80" s="112"/>
      <c r="AIP80" s="112"/>
      <c r="AIQ80" s="112"/>
      <c r="AIR80" s="112"/>
      <c r="AIS80" s="112"/>
      <c r="AIT80" s="112"/>
      <c r="AIU80" s="112"/>
      <c r="AIV80" s="112"/>
      <c r="AIW80" s="112"/>
      <c r="AIX80" s="112"/>
      <c r="AIY80" s="112"/>
      <c r="AIZ80" s="112"/>
      <c r="AJA80" s="112"/>
      <c r="AJB80" s="112"/>
      <c r="AJC80" s="112"/>
      <c r="AJD80" s="112"/>
      <c r="AJE80" s="112"/>
      <c r="AJF80" s="112"/>
      <c r="AJG80" s="112"/>
      <c r="AJH80" s="112"/>
      <c r="AJI80" s="112"/>
      <c r="AJJ80" s="112"/>
      <c r="AJK80" s="112"/>
      <c r="AJL80" s="112"/>
      <c r="AJM80" s="112"/>
      <c r="AJN80" s="112"/>
      <c r="AJO80" s="112"/>
      <c r="AJP80" s="112"/>
      <c r="AJQ80" s="112"/>
      <c r="AJR80" s="112"/>
      <c r="AJS80" s="112"/>
      <c r="AJT80" s="112"/>
      <c r="AJU80" s="112"/>
      <c r="AJV80" s="112"/>
      <c r="AJW80" s="112"/>
      <c r="AJX80" s="112"/>
      <c r="AJY80" s="112"/>
      <c r="AJZ80" s="112"/>
      <c r="AKA80" s="112"/>
      <c r="AKB80" s="112"/>
      <c r="AKC80" s="112"/>
      <c r="AKD80" s="112"/>
      <c r="AKE80" s="112"/>
      <c r="AKF80" s="112"/>
      <c r="AKG80" s="112"/>
      <c r="AKH80" s="112"/>
      <c r="AKI80" s="112"/>
      <c r="AKJ80" s="112"/>
      <c r="AKK80" s="112"/>
      <c r="AKL80" s="112"/>
      <c r="AKM80" s="112"/>
      <c r="AKN80" s="112"/>
      <c r="AKO80" s="112"/>
      <c r="AKP80" s="112"/>
      <c r="AKQ80" s="112"/>
      <c r="AKR80" s="112"/>
      <c r="AKS80" s="112"/>
      <c r="AKT80" s="112"/>
      <c r="AKU80" s="112"/>
      <c r="AKV80" s="112"/>
      <c r="AKW80" s="112"/>
      <c r="AKX80" s="112"/>
      <c r="AKY80" s="112"/>
      <c r="AKZ80" s="112"/>
      <c r="ALA80" s="112"/>
      <c r="ALB80" s="112"/>
      <c r="ALC80" s="112"/>
      <c r="ALD80" s="112"/>
      <c r="ALE80" s="112"/>
      <c r="ALF80" s="112"/>
      <c r="ALG80" s="112"/>
      <c r="ALH80" s="112"/>
      <c r="ALI80" s="112"/>
      <c r="ALJ80" s="112"/>
      <c r="ALK80" s="112"/>
      <c r="ALL80" s="112"/>
      <c r="ALM80" s="112"/>
      <c r="ALN80" s="112"/>
      <c r="ALO80" s="112"/>
      <c r="ALP80" s="112"/>
      <c r="ALQ80" s="112"/>
      <c r="ALR80" s="112"/>
      <c r="ALS80" s="112"/>
      <c r="ALT80" s="112"/>
      <c r="ALU80" s="112"/>
      <c r="ALV80" s="112"/>
      <c r="ALW80" s="112"/>
      <c r="ALX80" s="112"/>
      <c r="ALY80" s="112"/>
      <c r="ALZ80" s="112"/>
      <c r="AMA80" s="112"/>
      <c r="AMB80" s="112"/>
      <c r="AMC80" s="112"/>
      <c r="AMD80" s="112"/>
      <c r="AME80" s="112"/>
      <c r="AMF80" s="112"/>
      <c r="AMG80" s="112"/>
      <c r="AMH80" s="112"/>
      <c r="AMI80" s="112"/>
      <c r="AMJ80" s="112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0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0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0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0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12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6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37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O90" s="80"/>
      <c r="P90" s="80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0</v>
      </c>
      <c r="J92" s="66"/>
      <c r="K92" s="66"/>
      <c r="L92" s="65"/>
      <c r="M92" s="65"/>
      <c r="O92" s="65"/>
      <c r="P92" s="65"/>
    </row>
    <row r="93" s="112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0</v>
      </c>
      <c r="J93" s="66"/>
      <c r="K93" s="66"/>
      <c r="L93" s="65"/>
      <c r="M93" s="65"/>
      <c r="O93" s="65"/>
      <c r="P93" s="65"/>
    </row>
    <row r="94" s="136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37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0</v>
      </c>
      <c r="J95" s="66"/>
      <c r="K95" s="66"/>
      <c r="L95" s="65"/>
      <c r="M95" s="65"/>
      <c r="N95" s="112"/>
      <c r="O95" s="65"/>
      <c r="P95" s="65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  <c r="HZ95" s="112"/>
      <c r="IA95" s="112"/>
      <c r="IB95" s="112"/>
      <c r="IC95" s="112"/>
      <c r="ID95" s="112"/>
      <c r="IE95" s="112"/>
      <c r="IF95" s="112"/>
      <c r="IG95" s="112"/>
      <c r="IH95" s="112"/>
      <c r="II95" s="112"/>
      <c r="IJ95" s="112"/>
      <c r="IK95" s="112"/>
      <c r="IL95" s="112"/>
      <c r="IM95" s="112"/>
      <c r="IN95" s="112"/>
      <c r="IO95" s="112"/>
      <c r="IP95" s="112"/>
      <c r="IQ95" s="112"/>
      <c r="IR95" s="112"/>
      <c r="IS95" s="112"/>
      <c r="IT95" s="112"/>
      <c r="IU95" s="112"/>
      <c r="IV95" s="112"/>
      <c r="IW95" s="112"/>
      <c r="IX95" s="112"/>
      <c r="IY95" s="112"/>
      <c r="IZ95" s="112"/>
      <c r="JA95" s="112"/>
      <c r="JB95" s="112"/>
      <c r="JC95" s="112"/>
      <c r="JD95" s="112"/>
      <c r="JE95" s="112"/>
      <c r="JF95" s="112"/>
      <c r="JG95" s="112"/>
      <c r="JH95" s="112"/>
      <c r="JI95" s="112"/>
      <c r="JJ95" s="112"/>
      <c r="JK95" s="112"/>
      <c r="JL95" s="112"/>
      <c r="JM95" s="112"/>
      <c r="JN95" s="112"/>
      <c r="JO95" s="112"/>
      <c r="JP95" s="112"/>
      <c r="JQ95" s="112"/>
      <c r="JR95" s="112"/>
      <c r="JS95" s="112"/>
      <c r="JT95" s="112"/>
      <c r="JU95" s="112"/>
      <c r="JV95" s="112"/>
      <c r="JW95" s="112"/>
      <c r="JX95" s="112"/>
      <c r="JY95" s="112"/>
      <c r="JZ95" s="112"/>
      <c r="KA95" s="112"/>
      <c r="KB95" s="112"/>
      <c r="KC95" s="112"/>
      <c r="KD95" s="112"/>
      <c r="KE95" s="112"/>
      <c r="KF95" s="112"/>
      <c r="KG95" s="112"/>
      <c r="KH95" s="112"/>
      <c r="KI95" s="112"/>
      <c r="KJ95" s="112"/>
      <c r="KK95" s="112"/>
      <c r="KL95" s="112"/>
      <c r="KM95" s="112"/>
      <c r="KN95" s="112"/>
      <c r="KO95" s="112"/>
      <c r="KP95" s="112"/>
      <c r="KQ95" s="112"/>
      <c r="KR95" s="112"/>
      <c r="KS95" s="112"/>
      <c r="KT95" s="112"/>
      <c r="KU95" s="112"/>
      <c r="KV95" s="112"/>
      <c r="KW95" s="112"/>
      <c r="KX95" s="112"/>
      <c r="KY95" s="112"/>
      <c r="KZ95" s="112"/>
      <c r="LA95" s="112"/>
      <c r="LB95" s="112"/>
      <c r="LC95" s="112"/>
      <c r="LD95" s="112"/>
      <c r="LE95" s="112"/>
      <c r="LF95" s="112"/>
      <c r="LG95" s="112"/>
      <c r="LH95" s="112"/>
      <c r="LI95" s="112"/>
      <c r="LJ95" s="112"/>
      <c r="LK95" s="112"/>
      <c r="LL95" s="112"/>
      <c r="LM95" s="112"/>
      <c r="LN95" s="112"/>
      <c r="LO95" s="112"/>
      <c r="LP95" s="112"/>
      <c r="LQ95" s="112"/>
      <c r="LR95" s="112"/>
      <c r="LS95" s="112"/>
      <c r="LT95" s="112"/>
      <c r="LU95" s="112"/>
      <c r="LV95" s="112"/>
      <c r="LW95" s="112"/>
      <c r="LX95" s="112"/>
      <c r="LY95" s="112"/>
      <c r="LZ95" s="112"/>
      <c r="MA95" s="112"/>
      <c r="MB95" s="112"/>
      <c r="MC95" s="112"/>
      <c r="MD95" s="112"/>
      <c r="ME95" s="112"/>
      <c r="MF95" s="112"/>
      <c r="MG95" s="112"/>
      <c r="MH95" s="112"/>
      <c r="MI95" s="112"/>
      <c r="MJ95" s="112"/>
      <c r="MK95" s="112"/>
      <c r="ML95" s="112"/>
      <c r="MM95" s="112"/>
      <c r="MN95" s="112"/>
      <c r="MO95" s="112"/>
      <c r="MP95" s="112"/>
      <c r="MQ95" s="112"/>
      <c r="MR95" s="112"/>
      <c r="MS95" s="112"/>
      <c r="MT95" s="112"/>
      <c r="MU95" s="112"/>
      <c r="MV95" s="112"/>
      <c r="MW95" s="112"/>
      <c r="MX95" s="112"/>
      <c r="MY95" s="112"/>
      <c r="MZ95" s="112"/>
      <c r="NA95" s="112"/>
      <c r="NB95" s="112"/>
      <c r="NC95" s="112"/>
      <c r="ND95" s="112"/>
      <c r="NE95" s="112"/>
      <c r="NF95" s="112"/>
      <c r="NG95" s="112"/>
      <c r="NH95" s="112"/>
      <c r="NI95" s="112"/>
      <c r="NJ95" s="112"/>
      <c r="NK95" s="112"/>
      <c r="NL95" s="112"/>
      <c r="NM95" s="112"/>
      <c r="NN95" s="112"/>
      <c r="NO95" s="112"/>
      <c r="NP95" s="112"/>
      <c r="NQ95" s="112"/>
      <c r="NR95" s="112"/>
      <c r="NS95" s="112"/>
      <c r="NT95" s="112"/>
      <c r="NU95" s="112"/>
      <c r="NV95" s="112"/>
      <c r="NW95" s="112"/>
      <c r="NX95" s="112"/>
      <c r="NY95" s="112"/>
      <c r="NZ95" s="112"/>
      <c r="OA95" s="112"/>
      <c r="OB95" s="112"/>
      <c r="OC95" s="112"/>
      <c r="OD95" s="112"/>
      <c r="OE95" s="112"/>
      <c r="OF95" s="112"/>
      <c r="OG95" s="112"/>
      <c r="OH95" s="112"/>
      <c r="OI95" s="112"/>
      <c r="OJ95" s="112"/>
      <c r="OK95" s="112"/>
      <c r="OL95" s="112"/>
      <c r="OM95" s="112"/>
      <c r="ON95" s="112"/>
      <c r="OO95" s="112"/>
      <c r="OP95" s="112"/>
      <c r="OQ95" s="112"/>
      <c r="OR95" s="112"/>
      <c r="OS95" s="112"/>
      <c r="OT95" s="112"/>
      <c r="OU95" s="112"/>
      <c r="OV95" s="112"/>
      <c r="OW95" s="112"/>
      <c r="OX95" s="112"/>
      <c r="OY95" s="112"/>
      <c r="OZ95" s="112"/>
      <c r="PA95" s="112"/>
      <c r="PB95" s="112"/>
      <c r="PC95" s="112"/>
      <c r="PD95" s="112"/>
      <c r="PE95" s="112"/>
      <c r="PF95" s="112"/>
      <c r="PG95" s="112"/>
      <c r="PH95" s="112"/>
      <c r="PI95" s="112"/>
      <c r="PJ95" s="112"/>
      <c r="PK95" s="112"/>
      <c r="PL95" s="112"/>
      <c r="PM95" s="112"/>
      <c r="PN95" s="112"/>
      <c r="PO95" s="112"/>
      <c r="PP95" s="112"/>
      <c r="PQ95" s="112"/>
      <c r="PR95" s="112"/>
      <c r="PS95" s="112"/>
      <c r="PT95" s="112"/>
      <c r="PU95" s="112"/>
      <c r="PV95" s="112"/>
      <c r="PW95" s="112"/>
      <c r="PX95" s="112"/>
      <c r="PY95" s="112"/>
      <c r="PZ95" s="112"/>
      <c r="QA95" s="112"/>
      <c r="QB95" s="112"/>
      <c r="QC95" s="112"/>
      <c r="QD95" s="112"/>
      <c r="QE95" s="112"/>
      <c r="QF95" s="112"/>
      <c r="QG95" s="112"/>
      <c r="QH95" s="112"/>
      <c r="QI95" s="112"/>
      <c r="QJ95" s="112"/>
      <c r="QK95" s="112"/>
      <c r="QL95" s="112"/>
      <c r="QM95" s="112"/>
      <c r="QN95" s="112"/>
      <c r="QO95" s="112"/>
      <c r="QP95" s="112"/>
      <c r="QQ95" s="112"/>
      <c r="QR95" s="112"/>
      <c r="QS95" s="112"/>
      <c r="QT95" s="112"/>
      <c r="QU95" s="112"/>
      <c r="QV95" s="112"/>
      <c r="QW95" s="112"/>
      <c r="QX95" s="112"/>
      <c r="QY95" s="112"/>
      <c r="QZ95" s="112"/>
      <c r="RA95" s="112"/>
      <c r="RB95" s="112"/>
      <c r="RC95" s="112"/>
      <c r="RD95" s="112"/>
      <c r="RE95" s="112"/>
      <c r="RF95" s="112"/>
      <c r="RG95" s="112"/>
      <c r="RH95" s="112"/>
      <c r="RI95" s="112"/>
      <c r="RJ95" s="112"/>
      <c r="RK95" s="112"/>
      <c r="RL95" s="112"/>
      <c r="RM95" s="112"/>
      <c r="RN95" s="112"/>
      <c r="RO95" s="112"/>
      <c r="RP95" s="112"/>
      <c r="RQ95" s="112"/>
      <c r="RR95" s="112"/>
      <c r="RS95" s="112"/>
      <c r="RT95" s="112"/>
      <c r="RU95" s="112"/>
      <c r="RV95" s="112"/>
      <c r="RW95" s="112"/>
      <c r="RX95" s="112"/>
      <c r="RY95" s="112"/>
      <c r="RZ95" s="112"/>
      <c r="SA95" s="112"/>
      <c r="SB95" s="112"/>
      <c r="SC95" s="112"/>
      <c r="SD95" s="112"/>
      <c r="SE95" s="112"/>
      <c r="SF95" s="112"/>
      <c r="SG95" s="112"/>
      <c r="SH95" s="112"/>
      <c r="SI95" s="112"/>
      <c r="SJ95" s="112"/>
      <c r="SK95" s="112"/>
      <c r="SL95" s="112"/>
      <c r="SM95" s="112"/>
      <c r="SN95" s="112"/>
      <c r="SO95" s="112"/>
      <c r="SP95" s="112"/>
      <c r="SQ95" s="112"/>
      <c r="SR95" s="112"/>
      <c r="SS95" s="112"/>
      <c r="ST95" s="112"/>
      <c r="SU95" s="112"/>
      <c r="SV95" s="112"/>
      <c r="SW95" s="112"/>
      <c r="SX95" s="112"/>
      <c r="SY95" s="112"/>
      <c r="SZ95" s="112"/>
      <c r="TA95" s="112"/>
      <c r="TB95" s="112"/>
      <c r="TC95" s="112"/>
      <c r="TD95" s="112"/>
      <c r="TE95" s="112"/>
      <c r="TF95" s="112"/>
      <c r="TG95" s="112"/>
      <c r="TH95" s="112"/>
      <c r="TI95" s="112"/>
      <c r="TJ95" s="112"/>
      <c r="TK95" s="112"/>
      <c r="TL95" s="112"/>
      <c r="TM95" s="112"/>
      <c r="TN95" s="112"/>
      <c r="TO95" s="112"/>
      <c r="TP95" s="112"/>
      <c r="TQ95" s="112"/>
      <c r="TR95" s="112"/>
      <c r="TS95" s="112"/>
      <c r="TT95" s="112"/>
      <c r="TU95" s="112"/>
      <c r="TV95" s="112"/>
      <c r="TW95" s="112"/>
      <c r="TX95" s="112"/>
      <c r="TY95" s="112"/>
      <c r="TZ95" s="112"/>
      <c r="UA95" s="112"/>
      <c r="UB95" s="112"/>
      <c r="UC95" s="112"/>
      <c r="UD95" s="112"/>
      <c r="UE95" s="112"/>
      <c r="UF95" s="112"/>
      <c r="UG95" s="112"/>
      <c r="UH95" s="112"/>
      <c r="UI95" s="112"/>
      <c r="UJ95" s="112"/>
      <c r="UK95" s="112"/>
      <c r="UL95" s="112"/>
      <c r="UM95" s="112"/>
      <c r="UN95" s="112"/>
      <c r="UO95" s="112"/>
      <c r="UP95" s="112"/>
      <c r="UQ95" s="112"/>
      <c r="UR95" s="112"/>
      <c r="US95" s="112"/>
      <c r="UT95" s="112"/>
      <c r="UU95" s="112"/>
      <c r="UV95" s="112"/>
      <c r="UW95" s="112"/>
      <c r="UX95" s="112"/>
      <c r="UY95" s="112"/>
      <c r="UZ95" s="112"/>
      <c r="VA95" s="112"/>
      <c r="VB95" s="112"/>
      <c r="VC95" s="112"/>
      <c r="VD95" s="112"/>
      <c r="VE95" s="112"/>
      <c r="VF95" s="112"/>
      <c r="VG95" s="112"/>
      <c r="VH95" s="112"/>
      <c r="VI95" s="112"/>
      <c r="VJ95" s="112"/>
      <c r="VK95" s="112"/>
      <c r="VL95" s="112"/>
      <c r="VM95" s="112"/>
      <c r="VN95" s="112"/>
      <c r="VO95" s="112"/>
      <c r="VP95" s="112"/>
      <c r="VQ95" s="112"/>
      <c r="VR95" s="112"/>
      <c r="VS95" s="112"/>
      <c r="VT95" s="112"/>
      <c r="VU95" s="112"/>
      <c r="VV95" s="112"/>
      <c r="VW95" s="112"/>
      <c r="VX95" s="112"/>
      <c r="VY95" s="112"/>
      <c r="VZ95" s="112"/>
      <c r="WA95" s="112"/>
      <c r="WB95" s="112"/>
      <c r="WC95" s="112"/>
      <c r="WD95" s="112"/>
      <c r="WE95" s="112"/>
      <c r="WF95" s="112"/>
      <c r="WG95" s="112"/>
      <c r="WH95" s="112"/>
      <c r="WI95" s="112"/>
      <c r="WJ95" s="112"/>
      <c r="WK95" s="112"/>
      <c r="WL95" s="112"/>
      <c r="WM95" s="112"/>
      <c r="WN95" s="112"/>
      <c r="WO95" s="112"/>
      <c r="WP95" s="112"/>
      <c r="WQ95" s="112"/>
      <c r="WR95" s="112"/>
      <c r="WS95" s="112"/>
      <c r="WT95" s="112"/>
      <c r="WU95" s="112"/>
      <c r="WV95" s="112"/>
      <c r="WW95" s="112"/>
      <c r="WX95" s="112"/>
      <c r="WY95" s="112"/>
      <c r="WZ95" s="112"/>
      <c r="XA95" s="112"/>
      <c r="XB95" s="112"/>
      <c r="XC95" s="112"/>
      <c r="XD95" s="112"/>
      <c r="XE95" s="112"/>
      <c r="XF95" s="112"/>
      <c r="XG95" s="112"/>
      <c r="XH95" s="112"/>
      <c r="XI95" s="112"/>
      <c r="XJ95" s="112"/>
      <c r="XK95" s="112"/>
      <c r="XL95" s="112"/>
      <c r="XM95" s="112"/>
      <c r="XN95" s="112"/>
      <c r="XO95" s="112"/>
      <c r="XP95" s="112"/>
      <c r="XQ95" s="112"/>
      <c r="XR95" s="112"/>
      <c r="XS95" s="112"/>
      <c r="XT95" s="112"/>
      <c r="XU95" s="112"/>
      <c r="XV95" s="112"/>
      <c r="XW95" s="112"/>
      <c r="XX95" s="112"/>
      <c r="XY95" s="112"/>
      <c r="XZ95" s="112"/>
      <c r="YA95" s="112"/>
      <c r="YB95" s="112"/>
      <c r="YC95" s="112"/>
      <c r="YD95" s="112"/>
      <c r="YE95" s="112"/>
      <c r="YF95" s="112"/>
      <c r="YG95" s="112"/>
      <c r="YH95" s="112"/>
      <c r="YI95" s="112"/>
      <c r="YJ95" s="112"/>
      <c r="YK95" s="112"/>
      <c r="YL95" s="112"/>
      <c r="YM95" s="112"/>
      <c r="YN95" s="112"/>
      <c r="YO95" s="112"/>
      <c r="YP95" s="112"/>
      <c r="YQ95" s="112"/>
      <c r="YR95" s="112"/>
      <c r="YS95" s="112"/>
      <c r="YT95" s="112"/>
      <c r="YU95" s="112"/>
      <c r="YV95" s="112"/>
      <c r="YW95" s="112"/>
      <c r="YX95" s="112"/>
      <c r="YY95" s="112"/>
      <c r="YZ95" s="112"/>
      <c r="ZA95" s="112"/>
      <c r="ZB95" s="112"/>
      <c r="ZC95" s="112"/>
      <c r="ZD95" s="112"/>
      <c r="ZE95" s="112"/>
      <c r="ZF95" s="112"/>
      <c r="ZG95" s="112"/>
      <c r="ZH95" s="112"/>
      <c r="ZI95" s="112"/>
      <c r="ZJ95" s="112"/>
      <c r="ZK95" s="112"/>
      <c r="ZL95" s="112"/>
      <c r="ZM95" s="112"/>
      <c r="ZN95" s="112"/>
      <c r="ZO95" s="112"/>
      <c r="ZP95" s="112"/>
      <c r="ZQ95" s="112"/>
      <c r="ZR95" s="112"/>
      <c r="ZS95" s="112"/>
      <c r="ZT95" s="112"/>
      <c r="ZU95" s="112"/>
      <c r="ZV95" s="112"/>
      <c r="ZW95" s="112"/>
      <c r="ZX95" s="112"/>
      <c r="ZY95" s="112"/>
      <c r="ZZ95" s="112"/>
      <c r="AAA95" s="112"/>
      <c r="AAB95" s="112"/>
      <c r="AAC95" s="112"/>
      <c r="AAD95" s="112"/>
      <c r="AAE95" s="112"/>
      <c r="AAF95" s="112"/>
      <c r="AAG95" s="112"/>
      <c r="AAH95" s="112"/>
      <c r="AAI95" s="112"/>
      <c r="AAJ95" s="112"/>
      <c r="AAK95" s="112"/>
      <c r="AAL95" s="112"/>
      <c r="AAM95" s="112"/>
      <c r="AAN95" s="112"/>
      <c r="AAO95" s="112"/>
      <c r="AAP95" s="112"/>
      <c r="AAQ95" s="112"/>
      <c r="AAR95" s="112"/>
      <c r="AAS95" s="112"/>
      <c r="AAT95" s="112"/>
      <c r="AAU95" s="112"/>
      <c r="AAV95" s="112"/>
      <c r="AAW95" s="112"/>
      <c r="AAX95" s="112"/>
      <c r="AAY95" s="112"/>
      <c r="AAZ95" s="112"/>
      <c r="ABA95" s="112"/>
      <c r="ABB95" s="112"/>
      <c r="ABC95" s="112"/>
      <c r="ABD95" s="112"/>
      <c r="ABE95" s="112"/>
      <c r="ABF95" s="112"/>
      <c r="ABG95" s="112"/>
      <c r="ABH95" s="112"/>
      <c r="ABI95" s="112"/>
      <c r="ABJ95" s="112"/>
      <c r="ABK95" s="112"/>
      <c r="ABL95" s="112"/>
      <c r="ABM95" s="112"/>
      <c r="ABN95" s="112"/>
      <c r="ABO95" s="112"/>
      <c r="ABP95" s="112"/>
      <c r="ABQ95" s="112"/>
      <c r="ABR95" s="112"/>
      <c r="ABS95" s="112"/>
      <c r="ABT95" s="112"/>
      <c r="ABU95" s="112"/>
      <c r="ABV95" s="112"/>
      <c r="ABW95" s="112"/>
      <c r="ABX95" s="112"/>
      <c r="ABY95" s="112"/>
      <c r="ABZ95" s="112"/>
      <c r="ACA95" s="112"/>
      <c r="ACB95" s="112"/>
      <c r="ACC95" s="112"/>
      <c r="ACD95" s="112"/>
      <c r="ACE95" s="112"/>
      <c r="ACF95" s="112"/>
      <c r="ACG95" s="112"/>
      <c r="ACH95" s="112"/>
      <c r="ACI95" s="112"/>
      <c r="ACJ95" s="112"/>
      <c r="ACK95" s="112"/>
      <c r="ACL95" s="112"/>
      <c r="ACM95" s="112"/>
      <c r="ACN95" s="112"/>
      <c r="ACO95" s="112"/>
      <c r="ACP95" s="112"/>
      <c r="ACQ95" s="112"/>
      <c r="ACR95" s="112"/>
      <c r="ACS95" s="112"/>
      <c r="ACT95" s="112"/>
      <c r="ACU95" s="112"/>
      <c r="ACV95" s="112"/>
      <c r="ACW95" s="112"/>
      <c r="ACX95" s="112"/>
      <c r="ACY95" s="112"/>
      <c r="ACZ95" s="112"/>
      <c r="ADA95" s="112"/>
      <c r="ADB95" s="112"/>
      <c r="ADC95" s="112"/>
      <c r="ADD95" s="112"/>
      <c r="ADE95" s="112"/>
      <c r="ADF95" s="112"/>
      <c r="ADG95" s="112"/>
      <c r="ADH95" s="112"/>
      <c r="ADI95" s="112"/>
      <c r="ADJ95" s="112"/>
      <c r="ADK95" s="112"/>
      <c r="ADL95" s="112"/>
      <c r="ADM95" s="112"/>
      <c r="ADN95" s="112"/>
      <c r="ADO95" s="112"/>
      <c r="ADP95" s="112"/>
      <c r="ADQ95" s="112"/>
      <c r="ADR95" s="112"/>
      <c r="ADS95" s="112"/>
      <c r="ADT95" s="112"/>
      <c r="ADU95" s="112"/>
      <c r="ADV95" s="112"/>
      <c r="ADW95" s="112"/>
      <c r="ADX95" s="112"/>
      <c r="ADY95" s="112"/>
      <c r="ADZ95" s="112"/>
      <c r="AEA95" s="112"/>
      <c r="AEB95" s="112"/>
      <c r="AEC95" s="112"/>
      <c r="AED95" s="112"/>
      <c r="AEE95" s="112"/>
      <c r="AEF95" s="112"/>
      <c r="AEG95" s="112"/>
      <c r="AEH95" s="112"/>
      <c r="AEI95" s="112"/>
      <c r="AEJ95" s="112"/>
      <c r="AEK95" s="112"/>
      <c r="AEL95" s="112"/>
      <c r="AEM95" s="112"/>
      <c r="AEN95" s="112"/>
      <c r="AEO95" s="112"/>
      <c r="AEP95" s="112"/>
      <c r="AEQ95" s="112"/>
      <c r="AER95" s="112"/>
      <c r="AES95" s="112"/>
      <c r="AET95" s="112"/>
      <c r="AEU95" s="112"/>
      <c r="AEV95" s="112"/>
      <c r="AEW95" s="112"/>
      <c r="AEX95" s="112"/>
      <c r="AEY95" s="112"/>
      <c r="AEZ95" s="112"/>
      <c r="AFA95" s="112"/>
      <c r="AFB95" s="112"/>
      <c r="AFC95" s="112"/>
      <c r="AFD95" s="112"/>
      <c r="AFE95" s="112"/>
      <c r="AFF95" s="112"/>
      <c r="AFG95" s="112"/>
      <c r="AFH95" s="112"/>
      <c r="AFI95" s="112"/>
      <c r="AFJ95" s="112"/>
      <c r="AFK95" s="112"/>
      <c r="AFL95" s="112"/>
      <c r="AFM95" s="112"/>
      <c r="AFN95" s="112"/>
      <c r="AFO95" s="112"/>
      <c r="AFP95" s="112"/>
      <c r="AFQ95" s="112"/>
      <c r="AFR95" s="112"/>
      <c r="AFS95" s="112"/>
      <c r="AFT95" s="112"/>
      <c r="AFU95" s="112"/>
      <c r="AFV95" s="112"/>
      <c r="AFW95" s="112"/>
      <c r="AFX95" s="112"/>
      <c r="AFY95" s="112"/>
      <c r="AFZ95" s="112"/>
      <c r="AGA95" s="112"/>
      <c r="AGB95" s="112"/>
      <c r="AGC95" s="112"/>
      <c r="AGD95" s="112"/>
      <c r="AGE95" s="112"/>
      <c r="AGF95" s="112"/>
      <c r="AGG95" s="112"/>
      <c r="AGH95" s="112"/>
      <c r="AGI95" s="112"/>
      <c r="AGJ95" s="112"/>
      <c r="AGK95" s="112"/>
      <c r="AGL95" s="112"/>
      <c r="AGM95" s="112"/>
      <c r="AGN95" s="112"/>
      <c r="AGO95" s="112"/>
      <c r="AGP95" s="112"/>
      <c r="AGQ95" s="112"/>
      <c r="AGR95" s="112"/>
      <c r="AGS95" s="112"/>
      <c r="AGT95" s="112"/>
      <c r="AGU95" s="112"/>
      <c r="AGV95" s="112"/>
      <c r="AGW95" s="112"/>
      <c r="AGX95" s="112"/>
      <c r="AGY95" s="112"/>
      <c r="AGZ95" s="112"/>
      <c r="AHA95" s="112"/>
      <c r="AHB95" s="112"/>
      <c r="AHC95" s="112"/>
      <c r="AHD95" s="112"/>
      <c r="AHE95" s="112"/>
      <c r="AHF95" s="112"/>
      <c r="AHG95" s="112"/>
      <c r="AHH95" s="112"/>
      <c r="AHI95" s="112"/>
      <c r="AHJ95" s="112"/>
      <c r="AHK95" s="112"/>
      <c r="AHL95" s="112"/>
      <c r="AHM95" s="112"/>
      <c r="AHN95" s="112"/>
      <c r="AHO95" s="112"/>
      <c r="AHP95" s="112"/>
      <c r="AHQ95" s="112"/>
      <c r="AHR95" s="112"/>
      <c r="AHS95" s="112"/>
      <c r="AHT95" s="112"/>
      <c r="AHU95" s="112"/>
      <c r="AHV95" s="112"/>
      <c r="AHW95" s="112"/>
      <c r="AHX95" s="112"/>
      <c r="AHY95" s="112"/>
      <c r="AHZ95" s="112"/>
      <c r="AIA95" s="112"/>
      <c r="AIB95" s="112"/>
      <c r="AIC95" s="112"/>
      <c r="AID95" s="112"/>
      <c r="AIE95" s="112"/>
      <c r="AIF95" s="112"/>
      <c r="AIG95" s="112"/>
      <c r="AIH95" s="112"/>
      <c r="AII95" s="112"/>
      <c r="AIJ95" s="112"/>
      <c r="AIK95" s="112"/>
      <c r="AIL95" s="112"/>
      <c r="AIM95" s="112"/>
      <c r="AIN95" s="112"/>
      <c r="AIO95" s="112"/>
      <c r="AIP95" s="112"/>
      <c r="AIQ95" s="112"/>
      <c r="AIR95" s="112"/>
      <c r="AIS95" s="112"/>
      <c r="AIT95" s="112"/>
      <c r="AIU95" s="112"/>
      <c r="AIV95" s="112"/>
      <c r="AIW95" s="112"/>
      <c r="AIX95" s="112"/>
      <c r="AIY95" s="112"/>
      <c r="AIZ95" s="112"/>
      <c r="AJA95" s="112"/>
      <c r="AJB95" s="112"/>
      <c r="AJC95" s="112"/>
      <c r="AJD95" s="112"/>
      <c r="AJE95" s="112"/>
      <c r="AJF95" s="112"/>
      <c r="AJG95" s="112"/>
      <c r="AJH95" s="112"/>
      <c r="AJI95" s="112"/>
      <c r="AJJ95" s="112"/>
      <c r="AJK95" s="112"/>
      <c r="AJL95" s="112"/>
      <c r="AJM95" s="112"/>
      <c r="AJN95" s="112"/>
      <c r="AJO95" s="112"/>
      <c r="AJP95" s="112"/>
      <c r="AJQ95" s="112"/>
      <c r="AJR95" s="112"/>
      <c r="AJS95" s="112"/>
      <c r="AJT95" s="112"/>
      <c r="AJU95" s="112"/>
      <c r="AJV95" s="112"/>
      <c r="AJW95" s="112"/>
      <c r="AJX95" s="112"/>
      <c r="AJY95" s="112"/>
      <c r="AJZ95" s="112"/>
      <c r="AKA95" s="112"/>
      <c r="AKB95" s="112"/>
      <c r="AKC95" s="112"/>
      <c r="AKD95" s="112"/>
      <c r="AKE95" s="112"/>
      <c r="AKF95" s="112"/>
      <c r="AKG95" s="112"/>
      <c r="AKH95" s="112"/>
      <c r="AKI95" s="112"/>
      <c r="AKJ95" s="112"/>
      <c r="AKK95" s="112"/>
      <c r="AKL95" s="112"/>
      <c r="AKM95" s="112"/>
      <c r="AKN95" s="112"/>
      <c r="AKO95" s="112"/>
      <c r="AKP95" s="112"/>
      <c r="AKQ95" s="112"/>
      <c r="AKR95" s="112"/>
      <c r="AKS95" s="112"/>
      <c r="AKT95" s="112"/>
      <c r="AKU95" s="112"/>
      <c r="AKV95" s="112"/>
      <c r="AKW95" s="112"/>
      <c r="AKX95" s="112"/>
      <c r="AKY95" s="112"/>
      <c r="AKZ95" s="112"/>
      <c r="ALA95" s="112"/>
      <c r="ALB95" s="112"/>
      <c r="ALC95" s="112"/>
      <c r="ALD95" s="112"/>
      <c r="ALE95" s="112"/>
      <c r="ALF95" s="112"/>
      <c r="ALG95" s="112"/>
      <c r="ALH95" s="112"/>
      <c r="ALI95" s="112"/>
      <c r="ALJ95" s="112"/>
      <c r="ALK95" s="112"/>
      <c r="ALL95" s="112"/>
      <c r="ALM95" s="112"/>
      <c r="ALN95" s="112"/>
      <c r="ALO95" s="112"/>
      <c r="ALP95" s="112"/>
      <c r="ALQ95" s="112"/>
      <c r="ALR95" s="112"/>
      <c r="ALS95" s="112"/>
      <c r="ALT95" s="112"/>
      <c r="ALU95" s="112"/>
      <c r="ALV95" s="112"/>
      <c r="ALW95" s="112"/>
      <c r="ALX95" s="112"/>
      <c r="ALY95" s="112"/>
      <c r="ALZ95" s="112"/>
      <c r="AMA95" s="112"/>
      <c r="AMB95" s="112"/>
      <c r="AMC95" s="112"/>
      <c r="AMD95" s="112"/>
      <c r="AME95" s="112"/>
      <c r="AMF95" s="112"/>
      <c r="AMG95" s="112"/>
      <c r="AMH95" s="112"/>
      <c r="AMI95" s="112"/>
      <c r="AMJ95" s="112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0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0</v>
      </c>
      <c r="J98" s="128"/>
      <c r="K98" s="128"/>
      <c r="L98" s="65"/>
      <c r="M98" s="65"/>
      <c r="N98" s="65"/>
      <c r="O98" s="65"/>
      <c r="P98" s="65"/>
      <c r="Q98" s="65"/>
    </row>
    <row r="99" s="112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6"/>
      <c r="BR99" s="136"/>
      <c r="BS99" s="136"/>
      <c r="BT99" s="136"/>
      <c r="BU99" s="136"/>
      <c r="BV99" s="136"/>
      <c r="BW99" s="136"/>
      <c r="BX99" s="136"/>
      <c r="BY99" s="136"/>
      <c r="BZ99" s="136"/>
      <c r="CA99" s="136"/>
      <c r="CB99" s="136"/>
      <c r="CC99" s="136"/>
      <c r="CD99" s="136"/>
      <c r="CE99" s="136"/>
      <c r="CF99" s="136"/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36"/>
      <c r="CW99" s="136"/>
      <c r="CX99" s="136"/>
      <c r="CY99" s="136"/>
      <c r="CZ99" s="136"/>
      <c r="DA99" s="136"/>
      <c r="DB99" s="136"/>
      <c r="DC99" s="136"/>
      <c r="DD99" s="136"/>
      <c r="DE99" s="136"/>
      <c r="DF99" s="136"/>
      <c r="DG99" s="136"/>
      <c r="DH99" s="136"/>
      <c r="DI99" s="136"/>
      <c r="DJ99" s="136"/>
      <c r="DK99" s="136"/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6"/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6"/>
      <c r="FK99" s="136"/>
      <c r="FL99" s="136"/>
      <c r="FM99" s="136"/>
      <c r="FN99" s="136"/>
      <c r="FO99" s="136"/>
      <c r="FP99" s="136"/>
      <c r="FQ99" s="136"/>
      <c r="FR99" s="136"/>
      <c r="FS99" s="136"/>
      <c r="FT99" s="136"/>
      <c r="FU99" s="136"/>
      <c r="FV99" s="136"/>
      <c r="FW99" s="136"/>
      <c r="FX99" s="136"/>
      <c r="FY99" s="136"/>
      <c r="FZ99" s="136"/>
      <c r="GA99" s="136"/>
      <c r="GB99" s="136"/>
      <c r="GC99" s="136"/>
      <c r="GD99" s="136"/>
      <c r="GE99" s="136"/>
      <c r="GF99" s="136"/>
      <c r="GG99" s="136"/>
      <c r="GH99" s="136"/>
      <c r="GI99" s="136"/>
      <c r="GJ99" s="136"/>
      <c r="GK99" s="136"/>
      <c r="GL99" s="136"/>
      <c r="GM99" s="136"/>
      <c r="GN99" s="136"/>
      <c r="GO99" s="136"/>
      <c r="GP99" s="136"/>
      <c r="GQ99" s="136"/>
      <c r="GR99" s="136"/>
      <c r="GS99" s="136"/>
      <c r="GT99" s="136"/>
      <c r="GU99" s="136"/>
      <c r="GV99" s="136"/>
      <c r="GW99" s="136"/>
      <c r="GX99" s="136"/>
      <c r="GY99" s="136"/>
      <c r="GZ99" s="136"/>
      <c r="HA99" s="136"/>
      <c r="HB99" s="136"/>
      <c r="HC99" s="136"/>
      <c r="HD99" s="136"/>
      <c r="HE99" s="136"/>
      <c r="HF99" s="136"/>
      <c r="HG99" s="136"/>
      <c r="HH99" s="136"/>
      <c r="HI99" s="136"/>
      <c r="HJ99" s="136"/>
      <c r="HK99" s="136"/>
      <c r="HL99" s="136"/>
      <c r="HM99" s="136"/>
      <c r="HN99" s="136"/>
      <c r="HO99" s="136"/>
      <c r="HP99" s="136"/>
      <c r="HQ99" s="136"/>
      <c r="HR99" s="136"/>
      <c r="HS99" s="136"/>
      <c r="HT99" s="136"/>
      <c r="HU99" s="136"/>
      <c r="HV99" s="136"/>
      <c r="HW99" s="136"/>
      <c r="HX99" s="136"/>
      <c r="HY99" s="136"/>
      <c r="HZ99" s="136"/>
      <c r="IA99" s="136"/>
      <c r="IB99" s="136"/>
      <c r="IC99" s="136"/>
      <c r="ID99" s="136"/>
      <c r="IE99" s="136"/>
      <c r="IF99" s="136"/>
      <c r="IG99" s="136"/>
      <c r="IH99" s="136"/>
      <c r="II99" s="136"/>
      <c r="IJ99" s="136"/>
      <c r="IK99" s="136"/>
      <c r="IL99" s="136"/>
      <c r="IM99" s="136"/>
      <c r="IN99" s="136"/>
      <c r="IO99" s="136"/>
      <c r="IP99" s="136"/>
      <c r="IQ99" s="136"/>
      <c r="IR99" s="136"/>
      <c r="IS99" s="136"/>
      <c r="IT99" s="136"/>
      <c r="IU99" s="136"/>
      <c r="IV99" s="136"/>
      <c r="IW99" s="136"/>
      <c r="IX99" s="136"/>
      <c r="IY99" s="136"/>
      <c r="IZ99" s="136"/>
      <c r="JA99" s="136"/>
      <c r="JB99" s="136"/>
      <c r="JC99" s="136"/>
      <c r="JD99" s="136"/>
      <c r="JE99" s="136"/>
      <c r="JF99" s="136"/>
      <c r="JG99" s="136"/>
      <c r="JH99" s="136"/>
      <c r="JI99" s="136"/>
      <c r="JJ99" s="136"/>
      <c r="JK99" s="136"/>
      <c r="JL99" s="136"/>
      <c r="JM99" s="136"/>
      <c r="JN99" s="136"/>
      <c r="JO99" s="136"/>
      <c r="JP99" s="136"/>
      <c r="JQ99" s="136"/>
      <c r="JR99" s="136"/>
      <c r="JS99" s="136"/>
      <c r="JT99" s="136"/>
      <c r="JU99" s="136"/>
      <c r="JV99" s="136"/>
      <c r="JW99" s="136"/>
      <c r="JX99" s="136"/>
      <c r="JY99" s="136"/>
      <c r="JZ99" s="136"/>
      <c r="KA99" s="136"/>
      <c r="KB99" s="136"/>
      <c r="KC99" s="136"/>
      <c r="KD99" s="136"/>
      <c r="KE99" s="136"/>
      <c r="KF99" s="136"/>
      <c r="KG99" s="136"/>
      <c r="KH99" s="136"/>
      <c r="KI99" s="136"/>
      <c r="KJ99" s="136"/>
      <c r="KK99" s="136"/>
      <c r="KL99" s="136"/>
      <c r="KM99" s="136"/>
      <c r="KN99" s="136"/>
      <c r="KO99" s="136"/>
      <c r="KP99" s="136"/>
      <c r="KQ99" s="136"/>
      <c r="KR99" s="136"/>
      <c r="KS99" s="136"/>
      <c r="KT99" s="136"/>
      <c r="KU99" s="136"/>
      <c r="KV99" s="136"/>
      <c r="KW99" s="136"/>
      <c r="KX99" s="136"/>
      <c r="KY99" s="136"/>
      <c r="KZ99" s="136"/>
      <c r="LA99" s="136"/>
      <c r="LB99" s="136"/>
      <c r="LC99" s="136"/>
      <c r="LD99" s="136"/>
      <c r="LE99" s="136"/>
      <c r="LF99" s="136"/>
      <c r="LG99" s="136"/>
      <c r="LH99" s="136"/>
      <c r="LI99" s="136"/>
      <c r="LJ99" s="136"/>
      <c r="LK99" s="136"/>
      <c r="LL99" s="136"/>
      <c r="LM99" s="136"/>
      <c r="LN99" s="136"/>
      <c r="LO99" s="136"/>
      <c r="LP99" s="136"/>
      <c r="LQ99" s="136"/>
      <c r="LR99" s="136"/>
      <c r="LS99" s="136"/>
      <c r="LT99" s="136"/>
      <c r="LU99" s="136"/>
      <c r="LV99" s="136"/>
      <c r="LW99" s="136"/>
      <c r="LX99" s="136"/>
      <c r="LY99" s="136"/>
      <c r="LZ99" s="136"/>
      <c r="MA99" s="136"/>
      <c r="MB99" s="136"/>
      <c r="MC99" s="136"/>
      <c r="MD99" s="136"/>
      <c r="ME99" s="136"/>
      <c r="MF99" s="136"/>
      <c r="MG99" s="136"/>
      <c r="MH99" s="136"/>
      <c r="MI99" s="136"/>
      <c r="MJ99" s="136"/>
      <c r="MK99" s="136"/>
      <c r="ML99" s="136"/>
      <c r="MM99" s="136"/>
      <c r="MN99" s="136"/>
      <c r="MO99" s="136"/>
      <c r="MP99" s="136"/>
      <c r="MQ99" s="136"/>
      <c r="MR99" s="136"/>
      <c r="MS99" s="136"/>
      <c r="MT99" s="136"/>
      <c r="MU99" s="136"/>
      <c r="MV99" s="136"/>
      <c r="MW99" s="136"/>
      <c r="MX99" s="136"/>
      <c r="MY99" s="136"/>
      <c r="MZ99" s="136"/>
      <c r="NA99" s="136"/>
      <c r="NB99" s="136"/>
      <c r="NC99" s="136"/>
      <c r="ND99" s="136"/>
      <c r="NE99" s="136"/>
      <c r="NF99" s="136"/>
      <c r="NG99" s="136"/>
      <c r="NH99" s="136"/>
      <c r="NI99" s="136"/>
      <c r="NJ99" s="136"/>
      <c r="NK99" s="136"/>
      <c r="NL99" s="136"/>
      <c r="NM99" s="136"/>
      <c r="NN99" s="136"/>
      <c r="NO99" s="136"/>
      <c r="NP99" s="136"/>
      <c r="NQ99" s="136"/>
      <c r="NR99" s="136"/>
      <c r="NS99" s="136"/>
      <c r="NT99" s="136"/>
      <c r="NU99" s="136"/>
      <c r="NV99" s="136"/>
      <c r="NW99" s="136"/>
      <c r="NX99" s="136"/>
      <c r="NY99" s="136"/>
      <c r="NZ99" s="136"/>
      <c r="OA99" s="136"/>
      <c r="OB99" s="136"/>
      <c r="OC99" s="136"/>
      <c r="OD99" s="136"/>
      <c r="OE99" s="136"/>
      <c r="OF99" s="136"/>
      <c r="OG99" s="136"/>
      <c r="OH99" s="136"/>
      <c r="OI99" s="136"/>
      <c r="OJ99" s="136"/>
      <c r="OK99" s="136"/>
      <c r="OL99" s="136"/>
      <c r="OM99" s="136"/>
      <c r="ON99" s="136"/>
      <c r="OO99" s="136"/>
      <c r="OP99" s="136"/>
      <c r="OQ99" s="136"/>
      <c r="OR99" s="136"/>
      <c r="OS99" s="136"/>
      <c r="OT99" s="136"/>
      <c r="OU99" s="136"/>
      <c r="OV99" s="136"/>
      <c r="OW99" s="136"/>
      <c r="OX99" s="136"/>
      <c r="OY99" s="136"/>
      <c r="OZ99" s="136"/>
      <c r="PA99" s="136"/>
      <c r="PB99" s="136"/>
      <c r="PC99" s="136"/>
      <c r="PD99" s="136"/>
      <c r="PE99" s="136"/>
      <c r="PF99" s="136"/>
      <c r="PG99" s="136"/>
      <c r="PH99" s="136"/>
      <c r="PI99" s="136"/>
      <c r="PJ99" s="136"/>
      <c r="PK99" s="136"/>
      <c r="PL99" s="136"/>
      <c r="PM99" s="136"/>
      <c r="PN99" s="136"/>
      <c r="PO99" s="136"/>
      <c r="PP99" s="136"/>
      <c r="PQ99" s="136"/>
      <c r="PR99" s="136"/>
      <c r="PS99" s="136"/>
      <c r="PT99" s="136"/>
      <c r="PU99" s="136"/>
      <c r="PV99" s="136"/>
      <c r="PW99" s="136"/>
      <c r="PX99" s="136"/>
      <c r="PY99" s="136"/>
      <c r="PZ99" s="136"/>
      <c r="QA99" s="136"/>
      <c r="QB99" s="136"/>
      <c r="QC99" s="136"/>
      <c r="QD99" s="136"/>
      <c r="QE99" s="136"/>
      <c r="QF99" s="136"/>
      <c r="QG99" s="136"/>
      <c r="QH99" s="136"/>
      <c r="QI99" s="136"/>
      <c r="QJ99" s="136"/>
      <c r="QK99" s="136"/>
      <c r="QL99" s="136"/>
      <c r="QM99" s="136"/>
      <c r="QN99" s="136"/>
      <c r="QO99" s="136"/>
      <c r="QP99" s="136"/>
      <c r="QQ99" s="136"/>
      <c r="QR99" s="136"/>
      <c r="QS99" s="136"/>
      <c r="QT99" s="136"/>
      <c r="QU99" s="136"/>
      <c r="QV99" s="136"/>
      <c r="QW99" s="136"/>
      <c r="QX99" s="136"/>
      <c r="QY99" s="136"/>
      <c r="QZ99" s="136"/>
      <c r="RA99" s="136"/>
      <c r="RB99" s="136"/>
      <c r="RC99" s="136"/>
      <c r="RD99" s="136"/>
      <c r="RE99" s="136"/>
      <c r="RF99" s="136"/>
      <c r="RG99" s="136"/>
      <c r="RH99" s="136"/>
      <c r="RI99" s="136"/>
      <c r="RJ99" s="136"/>
      <c r="RK99" s="136"/>
      <c r="RL99" s="136"/>
      <c r="RM99" s="136"/>
      <c r="RN99" s="136"/>
      <c r="RO99" s="136"/>
      <c r="RP99" s="136"/>
      <c r="RQ99" s="136"/>
      <c r="RR99" s="136"/>
      <c r="RS99" s="136"/>
      <c r="RT99" s="136"/>
      <c r="RU99" s="136"/>
      <c r="RV99" s="136"/>
      <c r="RW99" s="136"/>
      <c r="RX99" s="136"/>
      <c r="RY99" s="136"/>
      <c r="RZ99" s="136"/>
      <c r="SA99" s="136"/>
      <c r="SB99" s="136"/>
      <c r="SC99" s="136"/>
      <c r="SD99" s="136"/>
      <c r="SE99" s="136"/>
      <c r="SF99" s="136"/>
      <c r="SG99" s="136"/>
      <c r="SH99" s="136"/>
      <c r="SI99" s="136"/>
      <c r="SJ99" s="136"/>
      <c r="SK99" s="136"/>
      <c r="SL99" s="136"/>
      <c r="SM99" s="136"/>
      <c r="SN99" s="136"/>
      <c r="SO99" s="136"/>
      <c r="SP99" s="136"/>
      <c r="SQ99" s="136"/>
      <c r="SR99" s="136"/>
      <c r="SS99" s="136"/>
      <c r="ST99" s="136"/>
      <c r="SU99" s="136"/>
      <c r="SV99" s="136"/>
      <c r="SW99" s="136"/>
      <c r="SX99" s="136"/>
      <c r="SY99" s="136"/>
      <c r="SZ99" s="136"/>
      <c r="TA99" s="136"/>
      <c r="TB99" s="136"/>
      <c r="TC99" s="136"/>
      <c r="TD99" s="136"/>
      <c r="TE99" s="136"/>
      <c r="TF99" s="136"/>
      <c r="TG99" s="136"/>
      <c r="TH99" s="136"/>
      <c r="TI99" s="136"/>
      <c r="TJ99" s="136"/>
      <c r="TK99" s="136"/>
      <c r="TL99" s="136"/>
      <c r="TM99" s="136"/>
      <c r="TN99" s="136"/>
      <c r="TO99" s="136"/>
      <c r="TP99" s="136"/>
      <c r="TQ99" s="136"/>
      <c r="TR99" s="136"/>
      <c r="TS99" s="136"/>
      <c r="TT99" s="136"/>
      <c r="TU99" s="136"/>
      <c r="TV99" s="136"/>
      <c r="TW99" s="136"/>
      <c r="TX99" s="136"/>
      <c r="TY99" s="136"/>
      <c r="TZ99" s="136"/>
      <c r="UA99" s="136"/>
      <c r="UB99" s="136"/>
      <c r="UC99" s="136"/>
      <c r="UD99" s="136"/>
      <c r="UE99" s="136"/>
      <c r="UF99" s="136"/>
      <c r="UG99" s="136"/>
      <c r="UH99" s="136"/>
      <c r="UI99" s="136"/>
      <c r="UJ99" s="136"/>
      <c r="UK99" s="136"/>
      <c r="UL99" s="136"/>
      <c r="UM99" s="136"/>
      <c r="UN99" s="136"/>
      <c r="UO99" s="136"/>
      <c r="UP99" s="136"/>
      <c r="UQ99" s="136"/>
      <c r="UR99" s="136"/>
      <c r="US99" s="136"/>
      <c r="UT99" s="136"/>
      <c r="UU99" s="136"/>
      <c r="UV99" s="136"/>
      <c r="UW99" s="136"/>
      <c r="UX99" s="136"/>
      <c r="UY99" s="136"/>
      <c r="UZ99" s="136"/>
      <c r="VA99" s="136"/>
      <c r="VB99" s="136"/>
      <c r="VC99" s="136"/>
      <c r="VD99" s="136"/>
      <c r="VE99" s="136"/>
      <c r="VF99" s="136"/>
      <c r="VG99" s="136"/>
      <c r="VH99" s="136"/>
      <c r="VI99" s="136"/>
      <c r="VJ99" s="136"/>
      <c r="VK99" s="136"/>
      <c r="VL99" s="136"/>
      <c r="VM99" s="136"/>
      <c r="VN99" s="136"/>
      <c r="VO99" s="136"/>
      <c r="VP99" s="136"/>
      <c r="VQ99" s="136"/>
      <c r="VR99" s="136"/>
      <c r="VS99" s="136"/>
      <c r="VT99" s="136"/>
      <c r="VU99" s="136"/>
      <c r="VV99" s="136"/>
      <c r="VW99" s="136"/>
      <c r="VX99" s="136"/>
      <c r="VY99" s="136"/>
      <c r="VZ99" s="136"/>
      <c r="WA99" s="136"/>
      <c r="WB99" s="136"/>
      <c r="WC99" s="136"/>
      <c r="WD99" s="136"/>
      <c r="WE99" s="136"/>
      <c r="WF99" s="136"/>
      <c r="WG99" s="136"/>
      <c r="WH99" s="136"/>
      <c r="WI99" s="136"/>
      <c r="WJ99" s="136"/>
      <c r="WK99" s="136"/>
      <c r="WL99" s="136"/>
      <c r="WM99" s="136"/>
      <c r="WN99" s="136"/>
      <c r="WO99" s="136"/>
      <c r="WP99" s="136"/>
      <c r="WQ99" s="136"/>
      <c r="WR99" s="136"/>
      <c r="WS99" s="136"/>
      <c r="WT99" s="136"/>
      <c r="WU99" s="136"/>
      <c r="WV99" s="136"/>
      <c r="WW99" s="136"/>
      <c r="WX99" s="136"/>
      <c r="WY99" s="136"/>
      <c r="WZ99" s="136"/>
      <c r="XA99" s="136"/>
      <c r="XB99" s="136"/>
      <c r="XC99" s="136"/>
      <c r="XD99" s="136"/>
      <c r="XE99" s="136"/>
      <c r="XF99" s="136"/>
      <c r="XG99" s="136"/>
      <c r="XH99" s="136"/>
      <c r="XI99" s="136"/>
      <c r="XJ99" s="136"/>
      <c r="XK99" s="136"/>
      <c r="XL99" s="136"/>
      <c r="XM99" s="136"/>
      <c r="XN99" s="136"/>
      <c r="XO99" s="136"/>
      <c r="XP99" s="136"/>
      <c r="XQ99" s="136"/>
      <c r="XR99" s="136"/>
      <c r="XS99" s="136"/>
      <c r="XT99" s="136"/>
      <c r="XU99" s="136"/>
      <c r="XV99" s="136"/>
      <c r="XW99" s="136"/>
      <c r="XX99" s="136"/>
      <c r="XY99" s="136"/>
      <c r="XZ99" s="136"/>
      <c r="YA99" s="136"/>
      <c r="YB99" s="136"/>
      <c r="YC99" s="136"/>
      <c r="YD99" s="136"/>
      <c r="YE99" s="136"/>
      <c r="YF99" s="136"/>
      <c r="YG99" s="136"/>
      <c r="YH99" s="136"/>
      <c r="YI99" s="136"/>
      <c r="YJ99" s="136"/>
      <c r="YK99" s="136"/>
      <c r="YL99" s="136"/>
      <c r="YM99" s="136"/>
      <c r="YN99" s="136"/>
      <c r="YO99" s="136"/>
      <c r="YP99" s="136"/>
      <c r="YQ99" s="136"/>
      <c r="YR99" s="136"/>
      <c r="YS99" s="136"/>
      <c r="YT99" s="136"/>
      <c r="YU99" s="136"/>
      <c r="YV99" s="136"/>
      <c r="YW99" s="136"/>
      <c r="YX99" s="136"/>
      <c r="YY99" s="136"/>
      <c r="YZ99" s="136"/>
      <c r="ZA99" s="136"/>
      <c r="ZB99" s="136"/>
      <c r="ZC99" s="136"/>
      <c r="ZD99" s="136"/>
      <c r="ZE99" s="136"/>
      <c r="ZF99" s="136"/>
      <c r="ZG99" s="136"/>
      <c r="ZH99" s="136"/>
      <c r="ZI99" s="136"/>
      <c r="ZJ99" s="136"/>
      <c r="ZK99" s="136"/>
      <c r="ZL99" s="136"/>
      <c r="ZM99" s="136"/>
      <c r="ZN99" s="136"/>
      <c r="ZO99" s="136"/>
      <c r="ZP99" s="136"/>
      <c r="ZQ99" s="136"/>
      <c r="ZR99" s="136"/>
      <c r="ZS99" s="136"/>
      <c r="ZT99" s="136"/>
      <c r="ZU99" s="136"/>
      <c r="ZV99" s="136"/>
      <c r="ZW99" s="136"/>
      <c r="ZX99" s="136"/>
      <c r="ZY99" s="136"/>
      <c r="ZZ99" s="136"/>
      <c r="AAA99" s="136"/>
      <c r="AAB99" s="136"/>
      <c r="AAC99" s="136"/>
      <c r="AAD99" s="136"/>
      <c r="AAE99" s="136"/>
      <c r="AAF99" s="136"/>
      <c r="AAG99" s="136"/>
      <c r="AAH99" s="136"/>
      <c r="AAI99" s="136"/>
      <c r="AAJ99" s="136"/>
      <c r="AAK99" s="136"/>
      <c r="AAL99" s="136"/>
      <c r="AAM99" s="136"/>
      <c r="AAN99" s="136"/>
      <c r="AAO99" s="136"/>
      <c r="AAP99" s="136"/>
      <c r="AAQ99" s="136"/>
      <c r="AAR99" s="136"/>
      <c r="AAS99" s="136"/>
      <c r="AAT99" s="136"/>
      <c r="AAU99" s="136"/>
      <c r="AAV99" s="136"/>
      <c r="AAW99" s="136"/>
      <c r="AAX99" s="136"/>
      <c r="AAY99" s="136"/>
      <c r="AAZ99" s="136"/>
      <c r="ABA99" s="136"/>
      <c r="ABB99" s="136"/>
      <c r="ABC99" s="136"/>
      <c r="ABD99" s="136"/>
      <c r="ABE99" s="136"/>
      <c r="ABF99" s="136"/>
      <c r="ABG99" s="136"/>
      <c r="ABH99" s="136"/>
      <c r="ABI99" s="136"/>
      <c r="ABJ99" s="136"/>
      <c r="ABK99" s="136"/>
      <c r="ABL99" s="136"/>
      <c r="ABM99" s="136"/>
      <c r="ABN99" s="136"/>
      <c r="ABO99" s="136"/>
      <c r="ABP99" s="136"/>
      <c r="ABQ99" s="136"/>
      <c r="ABR99" s="136"/>
      <c r="ABS99" s="136"/>
      <c r="ABT99" s="136"/>
      <c r="ABU99" s="136"/>
      <c r="ABV99" s="136"/>
      <c r="ABW99" s="136"/>
      <c r="ABX99" s="136"/>
      <c r="ABY99" s="136"/>
      <c r="ABZ99" s="136"/>
      <c r="ACA99" s="136"/>
      <c r="ACB99" s="136"/>
      <c r="ACC99" s="136"/>
      <c r="ACD99" s="136"/>
      <c r="ACE99" s="136"/>
      <c r="ACF99" s="136"/>
      <c r="ACG99" s="136"/>
      <c r="ACH99" s="136"/>
      <c r="ACI99" s="136"/>
      <c r="ACJ99" s="136"/>
      <c r="ACK99" s="136"/>
      <c r="ACL99" s="136"/>
      <c r="ACM99" s="136"/>
      <c r="ACN99" s="136"/>
      <c r="ACO99" s="136"/>
      <c r="ACP99" s="136"/>
      <c r="ACQ99" s="136"/>
      <c r="ACR99" s="136"/>
      <c r="ACS99" s="136"/>
      <c r="ACT99" s="136"/>
      <c r="ACU99" s="136"/>
      <c r="ACV99" s="136"/>
      <c r="ACW99" s="136"/>
      <c r="ACX99" s="136"/>
      <c r="ACY99" s="136"/>
      <c r="ACZ99" s="136"/>
      <c r="ADA99" s="136"/>
      <c r="ADB99" s="136"/>
      <c r="ADC99" s="136"/>
      <c r="ADD99" s="136"/>
      <c r="ADE99" s="136"/>
      <c r="ADF99" s="136"/>
      <c r="ADG99" s="136"/>
      <c r="ADH99" s="136"/>
      <c r="ADI99" s="136"/>
      <c r="ADJ99" s="136"/>
      <c r="ADK99" s="136"/>
      <c r="ADL99" s="136"/>
      <c r="ADM99" s="136"/>
      <c r="ADN99" s="136"/>
      <c r="ADO99" s="136"/>
      <c r="ADP99" s="136"/>
      <c r="ADQ99" s="136"/>
      <c r="ADR99" s="136"/>
      <c r="ADS99" s="136"/>
      <c r="ADT99" s="136"/>
      <c r="ADU99" s="136"/>
      <c r="ADV99" s="136"/>
      <c r="ADW99" s="136"/>
      <c r="ADX99" s="136"/>
      <c r="ADY99" s="136"/>
      <c r="ADZ99" s="136"/>
      <c r="AEA99" s="136"/>
      <c r="AEB99" s="136"/>
      <c r="AEC99" s="136"/>
      <c r="AED99" s="136"/>
      <c r="AEE99" s="136"/>
      <c r="AEF99" s="136"/>
      <c r="AEG99" s="136"/>
      <c r="AEH99" s="136"/>
      <c r="AEI99" s="136"/>
      <c r="AEJ99" s="136"/>
      <c r="AEK99" s="136"/>
      <c r="AEL99" s="136"/>
      <c r="AEM99" s="136"/>
      <c r="AEN99" s="136"/>
      <c r="AEO99" s="136"/>
      <c r="AEP99" s="136"/>
      <c r="AEQ99" s="136"/>
      <c r="AER99" s="136"/>
      <c r="AES99" s="136"/>
      <c r="AET99" s="136"/>
      <c r="AEU99" s="136"/>
      <c r="AEV99" s="136"/>
      <c r="AEW99" s="136"/>
      <c r="AEX99" s="136"/>
      <c r="AEY99" s="136"/>
      <c r="AEZ99" s="136"/>
      <c r="AFA99" s="136"/>
      <c r="AFB99" s="136"/>
      <c r="AFC99" s="136"/>
      <c r="AFD99" s="136"/>
      <c r="AFE99" s="136"/>
      <c r="AFF99" s="136"/>
      <c r="AFG99" s="136"/>
      <c r="AFH99" s="136"/>
      <c r="AFI99" s="136"/>
      <c r="AFJ99" s="136"/>
      <c r="AFK99" s="136"/>
      <c r="AFL99" s="136"/>
      <c r="AFM99" s="136"/>
      <c r="AFN99" s="136"/>
      <c r="AFO99" s="136"/>
      <c r="AFP99" s="136"/>
      <c r="AFQ99" s="136"/>
      <c r="AFR99" s="136"/>
      <c r="AFS99" s="136"/>
      <c r="AFT99" s="136"/>
      <c r="AFU99" s="136"/>
      <c r="AFV99" s="136"/>
      <c r="AFW99" s="136"/>
      <c r="AFX99" s="136"/>
      <c r="AFY99" s="136"/>
      <c r="AFZ99" s="136"/>
      <c r="AGA99" s="136"/>
      <c r="AGB99" s="136"/>
      <c r="AGC99" s="136"/>
      <c r="AGD99" s="136"/>
      <c r="AGE99" s="136"/>
      <c r="AGF99" s="136"/>
      <c r="AGG99" s="136"/>
      <c r="AGH99" s="136"/>
      <c r="AGI99" s="136"/>
      <c r="AGJ99" s="136"/>
      <c r="AGK99" s="136"/>
      <c r="AGL99" s="136"/>
      <c r="AGM99" s="136"/>
      <c r="AGN99" s="136"/>
      <c r="AGO99" s="136"/>
      <c r="AGP99" s="136"/>
      <c r="AGQ99" s="136"/>
      <c r="AGR99" s="136"/>
      <c r="AGS99" s="136"/>
      <c r="AGT99" s="136"/>
      <c r="AGU99" s="136"/>
      <c r="AGV99" s="136"/>
      <c r="AGW99" s="136"/>
      <c r="AGX99" s="136"/>
      <c r="AGY99" s="136"/>
      <c r="AGZ99" s="136"/>
      <c r="AHA99" s="136"/>
      <c r="AHB99" s="136"/>
      <c r="AHC99" s="136"/>
      <c r="AHD99" s="136"/>
      <c r="AHE99" s="136"/>
      <c r="AHF99" s="136"/>
      <c r="AHG99" s="136"/>
      <c r="AHH99" s="136"/>
      <c r="AHI99" s="136"/>
      <c r="AHJ99" s="136"/>
      <c r="AHK99" s="136"/>
      <c r="AHL99" s="136"/>
      <c r="AHM99" s="136"/>
      <c r="AHN99" s="136"/>
      <c r="AHO99" s="136"/>
      <c r="AHP99" s="136"/>
      <c r="AHQ99" s="136"/>
      <c r="AHR99" s="136"/>
      <c r="AHS99" s="136"/>
      <c r="AHT99" s="136"/>
      <c r="AHU99" s="136"/>
      <c r="AHV99" s="136"/>
      <c r="AHW99" s="136"/>
      <c r="AHX99" s="136"/>
      <c r="AHY99" s="136"/>
      <c r="AHZ99" s="136"/>
      <c r="AIA99" s="136"/>
      <c r="AIB99" s="136"/>
      <c r="AIC99" s="136"/>
      <c r="AID99" s="136"/>
      <c r="AIE99" s="136"/>
      <c r="AIF99" s="136"/>
      <c r="AIG99" s="136"/>
      <c r="AIH99" s="136"/>
      <c r="AII99" s="136"/>
      <c r="AIJ99" s="136"/>
      <c r="AIK99" s="136"/>
      <c r="AIL99" s="136"/>
      <c r="AIM99" s="136"/>
      <c r="AIN99" s="136"/>
      <c r="AIO99" s="136"/>
      <c r="AIP99" s="136"/>
      <c r="AIQ99" s="136"/>
      <c r="AIR99" s="136"/>
      <c r="AIS99" s="136"/>
      <c r="AIT99" s="136"/>
      <c r="AIU99" s="136"/>
      <c r="AIV99" s="136"/>
      <c r="AIW99" s="136"/>
      <c r="AIX99" s="136"/>
      <c r="AIY99" s="136"/>
      <c r="AIZ99" s="136"/>
      <c r="AJA99" s="136"/>
      <c r="AJB99" s="136"/>
      <c r="AJC99" s="136"/>
      <c r="AJD99" s="136"/>
      <c r="AJE99" s="136"/>
      <c r="AJF99" s="136"/>
      <c r="AJG99" s="136"/>
      <c r="AJH99" s="136"/>
      <c r="AJI99" s="136"/>
      <c r="AJJ99" s="136"/>
      <c r="AJK99" s="136"/>
      <c r="AJL99" s="136"/>
      <c r="AJM99" s="136"/>
      <c r="AJN99" s="136"/>
      <c r="AJO99" s="136"/>
      <c r="AJP99" s="136"/>
      <c r="AJQ99" s="136"/>
      <c r="AJR99" s="136"/>
      <c r="AJS99" s="136"/>
      <c r="AJT99" s="136"/>
      <c r="AJU99" s="136"/>
      <c r="AJV99" s="136"/>
      <c r="AJW99" s="136"/>
      <c r="AJX99" s="136"/>
      <c r="AJY99" s="136"/>
      <c r="AJZ99" s="136"/>
      <c r="AKA99" s="136"/>
      <c r="AKB99" s="136"/>
      <c r="AKC99" s="136"/>
      <c r="AKD99" s="136"/>
      <c r="AKE99" s="136"/>
      <c r="AKF99" s="136"/>
      <c r="AKG99" s="136"/>
      <c r="AKH99" s="136"/>
      <c r="AKI99" s="136"/>
      <c r="AKJ99" s="136"/>
      <c r="AKK99" s="136"/>
      <c r="AKL99" s="136"/>
      <c r="AKM99" s="136"/>
      <c r="AKN99" s="136"/>
      <c r="AKO99" s="136"/>
      <c r="AKP99" s="136"/>
      <c r="AKQ99" s="136"/>
      <c r="AKR99" s="136"/>
      <c r="AKS99" s="136"/>
      <c r="AKT99" s="136"/>
      <c r="AKU99" s="136"/>
      <c r="AKV99" s="136"/>
      <c r="AKW99" s="136"/>
      <c r="AKX99" s="136"/>
      <c r="AKY99" s="136"/>
      <c r="AKZ99" s="136"/>
      <c r="ALA99" s="136"/>
      <c r="ALB99" s="136"/>
      <c r="ALC99" s="136"/>
      <c r="ALD99" s="136"/>
      <c r="ALE99" s="136"/>
      <c r="ALF99" s="136"/>
      <c r="ALG99" s="136"/>
      <c r="ALH99" s="136"/>
      <c r="ALI99" s="136"/>
      <c r="ALJ99" s="136"/>
      <c r="ALK99" s="136"/>
      <c r="ALL99" s="136"/>
      <c r="ALM99" s="136"/>
      <c r="ALN99" s="136"/>
      <c r="ALO99" s="136"/>
      <c r="ALP99" s="136"/>
      <c r="ALQ99" s="136"/>
      <c r="ALR99" s="136"/>
      <c r="ALS99" s="136"/>
      <c r="ALT99" s="136"/>
      <c r="ALU99" s="136"/>
      <c r="ALV99" s="136"/>
      <c r="ALW99" s="136"/>
      <c r="ALX99" s="136"/>
      <c r="ALY99" s="136"/>
      <c r="ALZ99" s="136"/>
      <c r="AMA99" s="136"/>
      <c r="AMB99" s="136"/>
      <c r="AMC99" s="136"/>
      <c r="AMD99" s="136"/>
      <c r="AME99" s="136"/>
      <c r="AMF99" s="136"/>
      <c r="AMG99" s="136"/>
      <c r="AMH99" s="136"/>
      <c r="AMI99" s="136"/>
      <c r="AMJ99" s="136"/>
    </row>
    <row r="100" s="136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  <c r="DU100" s="137"/>
      <c r="DV100" s="137"/>
      <c r="DW100" s="137"/>
      <c r="DX100" s="137"/>
      <c r="DY100" s="137"/>
      <c r="DZ100" s="137"/>
      <c r="EA100" s="137"/>
      <c r="EB100" s="137"/>
      <c r="EC100" s="137"/>
      <c r="ED100" s="137"/>
      <c r="EE100" s="137"/>
      <c r="EF100" s="137"/>
      <c r="EG100" s="137"/>
      <c r="EH100" s="137"/>
      <c r="EI100" s="137"/>
      <c r="EJ100" s="137"/>
      <c r="EK100" s="137"/>
      <c r="EL100" s="137"/>
      <c r="EM100" s="137"/>
      <c r="EN100" s="137"/>
      <c r="EO100" s="137"/>
      <c r="EP100" s="137"/>
      <c r="EQ100" s="137"/>
      <c r="ER100" s="137"/>
      <c r="ES100" s="137"/>
      <c r="ET100" s="137"/>
      <c r="EU100" s="137"/>
      <c r="EV100" s="137"/>
      <c r="EW100" s="137"/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137"/>
      <c r="FV100" s="137"/>
      <c r="FW100" s="137"/>
      <c r="FX100" s="137"/>
      <c r="FY100" s="137"/>
      <c r="FZ100" s="137"/>
      <c r="GA100" s="137"/>
      <c r="GB100" s="137"/>
      <c r="GC100" s="137"/>
      <c r="GD100" s="137"/>
      <c r="GE100" s="137"/>
      <c r="GF100" s="137"/>
      <c r="GG100" s="137"/>
      <c r="GH100" s="137"/>
      <c r="GI100" s="137"/>
      <c r="GJ100" s="137"/>
      <c r="GK100" s="137"/>
      <c r="GL100" s="137"/>
      <c r="GM100" s="137"/>
      <c r="GN100" s="137"/>
      <c r="GO100" s="137"/>
      <c r="GP100" s="137"/>
      <c r="GQ100" s="137"/>
      <c r="GR100" s="137"/>
      <c r="GS100" s="137"/>
      <c r="GT100" s="137"/>
      <c r="GU100" s="137"/>
      <c r="GV100" s="137"/>
      <c r="GW100" s="137"/>
      <c r="GX100" s="137"/>
      <c r="GY100" s="137"/>
      <c r="GZ100" s="137"/>
      <c r="HA100" s="137"/>
      <c r="HB100" s="137"/>
      <c r="HC100" s="137"/>
      <c r="HD100" s="137"/>
      <c r="HE100" s="137"/>
      <c r="HF100" s="137"/>
      <c r="HG100" s="137"/>
      <c r="HH100" s="137"/>
      <c r="HI100" s="137"/>
      <c r="HJ100" s="137"/>
      <c r="HK100" s="137"/>
      <c r="HL100" s="137"/>
      <c r="HM100" s="137"/>
      <c r="HN100" s="137"/>
      <c r="HO100" s="137"/>
      <c r="HP100" s="137"/>
      <c r="HQ100" s="137"/>
      <c r="HR100" s="137"/>
      <c r="HS100" s="137"/>
      <c r="HT100" s="137"/>
      <c r="HU100" s="137"/>
      <c r="HV100" s="137"/>
      <c r="HW100" s="137"/>
      <c r="HX100" s="137"/>
      <c r="HY100" s="137"/>
      <c r="HZ100" s="137"/>
      <c r="IA100" s="137"/>
      <c r="IB100" s="137"/>
      <c r="IC100" s="137"/>
      <c r="ID100" s="137"/>
      <c r="IE100" s="137"/>
      <c r="IF100" s="137"/>
      <c r="IG100" s="137"/>
      <c r="IH100" s="137"/>
      <c r="II100" s="137"/>
      <c r="IJ100" s="137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  <c r="IW100" s="137"/>
      <c r="IX100" s="137"/>
      <c r="IY100" s="137"/>
      <c r="IZ100" s="137"/>
      <c r="JA100" s="137"/>
      <c r="JB100" s="137"/>
      <c r="JC100" s="137"/>
      <c r="JD100" s="137"/>
      <c r="JE100" s="137"/>
      <c r="JF100" s="137"/>
      <c r="JG100" s="137"/>
      <c r="JH100" s="137"/>
      <c r="JI100" s="137"/>
      <c r="JJ100" s="137"/>
      <c r="JK100" s="137"/>
      <c r="JL100" s="137"/>
      <c r="JM100" s="137"/>
      <c r="JN100" s="137"/>
      <c r="JO100" s="137"/>
      <c r="JP100" s="137"/>
      <c r="JQ100" s="137"/>
      <c r="JR100" s="137"/>
      <c r="JS100" s="137"/>
      <c r="JT100" s="137"/>
      <c r="JU100" s="137"/>
      <c r="JV100" s="137"/>
      <c r="JW100" s="137"/>
      <c r="JX100" s="137"/>
      <c r="JY100" s="137"/>
      <c r="JZ100" s="137"/>
      <c r="KA100" s="137"/>
      <c r="KB100" s="137"/>
      <c r="KC100" s="137"/>
      <c r="KD100" s="137"/>
      <c r="KE100" s="137"/>
      <c r="KF100" s="137"/>
      <c r="KG100" s="137"/>
      <c r="KH100" s="137"/>
      <c r="KI100" s="137"/>
      <c r="KJ100" s="137"/>
      <c r="KK100" s="137"/>
      <c r="KL100" s="137"/>
      <c r="KM100" s="137"/>
      <c r="KN100" s="137"/>
      <c r="KO100" s="137"/>
      <c r="KP100" s="137"/>
      <c r="KQ100" s="137"/>
      <c r="KR100" s="137"/>
      <c r="KS100" s="137"/>
      <c r="KT100" s="137"/>
      <c r="KU100" s="137"/>
      <c r="KV100" s="137"/>
      <c r="KW100" s="137"/>
      <c r="KX100" s="137"/>
      <c r="KY100" s="137"/>
      <c r="KZ100" s="137"/>
      <c r="LA100" s="137"/>
      <c r="LB100" s="137"/>
      <c r="LC100" s="137"/>
      <c r="LD100" s="137"/>
      <c r="LE100" s="137"/>
      <c r="LF100" s="137"/>
      <c r="LG100" s="137"/>
      <c r="LH100" s="137"/>
      <c r="LI100" s="137"/>
      <c r="LJ100" s="137"/>
      <c r="LK100" s="137"/>
      <c r="LL100" s="137"/>
      <c r="LM100" s="137"/>
      <c r="LN100" s="137"/>
      <c r="LO100" s="137"/>
      <c r="LP100" s="137"/>
      <c r="LQ100" s="137"/>
      <c r="LR100" s="137"/>
      <c r="LS100" s="137"/>
      <c r="LT100" s="137"/>
      <c r="LU100" s="137"/>
      <c r="LV100" s="137"/>
      <c r="LW100" s="137"/>
      <c r="LX100" s="137"/>
      <c r="LY100" s="137"/>
      <c r="LZ100" s="137"/>
      <c r="MA100" s="137"/>
      <c r="MB100" s="137"/>
      <c r="MC100" s="137"/>
      <c r="MD100" s="137"/>
      <c r="ME100" s="137"/>
      <c r="MF100" s="137"/>
      <c r="MG100" s="137"/>
      <c r="MH100" s="137"/>
      <c r="MI100" s="137"/>
      <c r="MJ100" s="137"/>
      <c r="MK100" s="137"/>
      <c r="ML100" s="137"/>
      <c r="MM100" s="137"/>
      <c r="MN100" s="137"/>
      <c r="MO100" s="137"/>
      <c r="MP100" s="137"/>
      <c r="MQ100" s="137"/>
      <c r="MR100" s="137"/>
      <c r="MS100" s="137"/>
      <c r="MT100" s="137"/>
      <c r="MU100" s="137"/>
      <c r="MV100" s="137"/>
      <c r="MW100" s="137"/>
      <c r="MX100" s="137"/>
      <c r="MY100" s="137"/>
      <c r="MZ100" s="137"/>
      <c r="NA100" s="137"/>
      <c r="NB100" s="137"/>
      <c r="NC100" s="137"/>
      <c r="ND100" s="137"/>
      <c r="NE100" s="137"/>
      <c r="NF100" s="137"/>
      <c r="NG100" s="137"/>
      <c r="NH100" s="137"/>
      <c r="NI100" s="137"/>
      <c r="NJ100" s="137"/>
      <c r="NK100" s="137"/>
      <c r="NL100" s="137"/>
      <c r="NM100" s="137"/>
      <c r="NN100" s="137"/>
      <c r="NO100" s="137"/>
      <c r="NP100" s="137"/>
      <c r="NQ100" s="137"/>
      <c r="NR100" s="137"/>
      <c r="NS100" s="137"/>
      <c r="NT100" s="137"/>
      <c r="NU100" s="137"/>
      <c r="NV100" s="137"/>
      <c r="NW100" s="137"/>
      <c r="NX100" s="137"/>
      <c r="NY100" s="137"/>
      <c r="NZ100" s="137"/>
      <c r="OA100" s="137"/>
      <c r="OB100" s="137"/>
      <c r="OC100" s="137"/>
      <c r="OD100" s="137"/>
      <c r="OE100" s="137"/>
      <c r="OF100" s="137"/>
      <c r="OG100" s="137"/>
      <c r="OH100" s="137"/>
      <c r="OI100" s="137"/>
      <c r="OJ100" s="137"/>
      <c r="OK100" s="137"/>
      <c r="OL100" s="137"/>
      <c r="OM100" s="137"/>
      <c r="ON100" s="137"/>
      <c r="OO100" s="137"/>
      <c r="OP100" s="137"/>
      <c r="OQ100" s="137"/>
      <c r="OR100" s="137"/>
      <c r="OS100" s="137"/>
      <c r="OT100" s="137"/>
      <c r="OU100" s="137"/>
      <c r="OV100" s="137"/>
      <c r="OW100" s="137"/>
      <c r="OX100" s="137"/>
      <c r="OY100" s="137"/>
      <c r="OZ100" s="137"/>
      <c r="PA100" s="137"/>
      <c r="PB100" s="137"/>
      <c r="PC100" s="137"/>
      <c r="PD100" s="137"/>
      <c r="PE100" s="137"/>
      <c r="PF100" s="137"/>
      <c r="PG100" s="137"/>
      <c r="PH100" s="137"/>
      <c r="PI100" s="137"/>
      <c r="PJ100" s="137"/>
      <c r="PK100" s="137"/>
      <c r="PL100" s="137"/>
      <c r="PM100" s="137"/>
      <c r="PN100" s="137"/>
      <c r="PO100" s="137"/>
      <c r="PP100" s="137"/>
      <c r="PQ100" s="137"/>
      <c r="PR100" s="137"/>
      <c r="PS100" s="137"/>
      <c r="PT100" s="137"/>
      <c r="PU100" s="137"/>
      <c r="PV100" s="137"/>
      <c r="PW100" s="137"/>
      <c r="PX100" s="137"/>
      <c r="PY100" s="137"/>
      <c r="PZ100" s="137"/>
      <c r="QA100" s="137"/>
      <c r="QB100" s="137"/>
      <c r="QC100" s="137"/>
      <c r="QD100" s="137"/>
      <c r="QE100" s="137"/>
      <c r="QF100" s="137"/>
      <c r="QG100" s="137"/>
      <c r="QH100" s="137"/>
      <c r="QI100" s="137"/>
      <c r="QJ100" s="137"/>
      <c r="QK100" s="137"/>
      <c r="QL100" s="137"/>
      <c r="QM100" s="137"/>
      <c r="QN100" s="137"/>
      <c r="QO100" s="137"/>
      <c r="QP100" s="137"/>
      <c r="QQ100" s="137"/>
      <c r="QR100" s="137"/>
      <c r="QS100" s="137"/>
      <c r="QT100" s="137"/>
      <c r="QU100" s="137"/>
      <c r="QV100" s="137"/>
      <c r="QW100" s="137"/>
      <c r="QX100" s="137"/>
      <c r="QY100" s="137"/>
      <c r="QZ100" s="137"/>
      <c r="RA100" s="137"/>
      <c r="RB100" s="137"/>
      <c r="RC100" s="137"/>
      <c r="RD100" s="137"/>
      <c r="RE100" s="137"/>
      <c r="RF100" s="137"/>
      <c r="RG100" s="137"/>
      <c r="RH100" s="137"/>
      <c r="RI100" s="137"/>
      <c r="RJ100" s="137"/>
      <c r="RK100" s="137"/>
      <c r="RL100" s="137"/>
      <c r="RM100" s="137"/>
      <c r="RN100" s="137"/>
      <c r="RO100" s="137"/>
      <c r="RP100" s="137"/>
      <c r="RQ100" s="137"/>
      <c r="RR100" s="137"/>
      <c r="RS100" s="137"/>
      <c r="RT100" s="137"/>
      <c r="RU100" s="137"/>
      <c r="RV100" s="137"/>
      <c r="RW100" s="137"/>
      <c r="RX100" s="137"/>
      <c r="RY100" s="137"/>
      <c r="RZ100" s="137"/>
      <c r="SA100" s="137"/>
      <c r="SB100" s="137"/>
      <c r="SC100" s="137"/>
      <c r="SD100" s="137"/>
      <c r="SE100" s="137"/>
      <c r="SF100" s="137"/>
      <c r="SG100" s="137"/>
      <c r="SH100" s="137"/>
      <c r="SI100" s="137"/>
      <c r="SJ100" s="137"/>
      <c r="SK100" s="137"/>
      <c r="SL100" s="137"/>
      <c r="SM100" s="137"/>
      <c r="SN100" s="137"/>
      <c r="SO100" s="137"/>
      <c r="SP100" s="137"/>
      <c r="SQ100" s="137"/>
      <c r="SR100" s="137"/>
      <c r="SS100" s="137"/>
      <c r="ST100" s="137"/>
      <c r="SU100" s="137"/>
      <c r="SV100" s="137"/>
      <c r="SW100" s="137"/>
      <c r="SX100" s="137"/>
      <c r="SY100" s="137"/>
      <c r="SZ100" s="137"/>
      <c r="TA100" s="137"/>
      <c r="TB100" s="137"/>
      <c r="TC100" s="137"/>
      <c r="TD100" s="137"/>
      <c r="TE100" s="137"/>
      <c r="TF100" s="137"/>
      <c r="TG100" s="137"/>
      <c r="TH100" s="137"/>
      <c r="TI100" s="137"/>
      <c r="TJ100" s="137"/>
      <c r="TK100" s="137"/>
      <c r="TL100" s="137"/>
      <c r="TM100" s="137"/>
      <c r="TN100" s="137"/>
      <c r="TO100" s="137"/>
      <c r="TP100" s="137"/>
      <c r="TQ100" s="137"/>
      <c r="TR100" s="137"/>
      <c r="TS100" s="137"/>
      <c r="TT100" s="137"/>
      <c r="TU100" s="137"/>
      <c r="TV100" s="137"/>
      <c r="TW100" s="137"/>
      <c r="TX100" s="137"/>
      <c r="TY100" s="137"/>
      <c r="TZ100" s="137"/>
      <c r="UA100" s="137"/>
      <c r="UB100" s="137"/>
      <c r="UC100" s="137"/>
      <c r="UD100" s="137"/>
      <c r="UE100" s="137"/>
      <c r="UF100" s="137"/>
      <c r="UG100" s="137"/>
      <c r="UH100" s="137"/>
      <c r="UI100" s="137"/>
      <c r="UJ100" s="137"/>
      <c r="UK100" s="137"/>
      <c r="UL100" s="137"/>
      <c r="UM100" s="137"/>
      <c r="UN100" s="137"/>
      <c r="UO100" s="137"/>
      <c r="UP100" s="137"/>
      <c r="UQ100" s="137"/>
      <c r="UR100" s="137"/>
      <c r="US100" s="137"/>
      <c r="UT100" s="137"/>
      <c r="UU100" s="137"/>
      <c r="UV100" s="137"/>
      <c r="UW100" s="137"/>
      <c r="UX100" s="137"/>
      <c r="UY100" s="137"/>
      <c r="UZ100" s="137"/>
      <c r="VA100" s="137"/>
      <c r="VB100" s="137"/>
      <c r="VC100" s="137"/>
      <c r="VD100" s="137"/>
      <c r="VE100" s="137"/>
      <c r="VF100" s="137"/>
      <c r="VG100" s="137"/>
      <c r="VH100" s="137"/>
      <c r="VI100" s="137"/>
      <c r="VJ100" s="137"/>
      <c r="VK100" s="137"/>
      <c r="VL100" s="137"/>
      <c r="VM100" s="137"/>
      <c r="VN100" s="137"/>
      <c r="VO100" s="137"/>
      <c r="VP100" s="137"/>
      <c r="VQ100" s="137"/>
      <c r="VR100" s="137"/>
      <c r="VS100" s="137"/>
      <c r="VT100" s="137"/>
      <c r="VU100" s="137"/>
      <c r="VV100" s="137"/>
      <c r="VW100" s="137"/>
      <c r="VX100" s="137"/>
      <c r="VY100" s="137"/>
      <c r="VZ100" s="137"/>
      <c r="WA100" s="137"/>
      <c r="WB100" s="137"/>
      <c r="WC100" s="137"/>
      <c r="WD100" s="137"/>
      <c r="WE100" s="137"/>
      <c r="WF100" s="137"/>
      <c r="WG100" s="137"/>
      <c r="WH100" s="137"/>
      <c r="WI100" s="137"/>
      <c r="WJ100" s="137"/>
      <c r="WK100" s="137"/>
      <c r="WL100" s="137"/>
      <c r="WM100" s="137"/>
      <c r="WN100" s="137"/>
      <c r="WO100" s="137"/>
      <c r="WP100" s="137"/>
      <c r="WQ100" s="137"/>
      <c r="WR100" s="137"/>
      <c r="WS100" s="137"/>
      <c r="WT100" s="137"/>
      <c r="WU100" s="137"/>
      <c r="WV100" s="137"/>
      <c r="WW100" s="137"/>
      <c r="WX100" s="137"/>
      <c r="WY100" s="137"/>
      <c r="WZ100" s="137"/>
      <c r="XA100" s="137"/>
      <c r="XB100" s="137"/>
      <c r="XC100" s="137"/>
      <c r="XD100" s="137"/>
      <c r="XE100" s="137"/>
      <c r="XF100" s="137"/>
      <c r="XG100" s="137"/>
      <c r="XH100" s="137"/>
      <c r="XI100" s="137"/>
      <c r="XJ100" s="137"/>
      <c r="XK100" s="137"/>
      <c r="XL100" s="137"/>
      <c r="XM100" s="137"/>
      <c r="XN100" s="137"/>
      <c r="XO100" s="137"/>
      <c r="XP100" s="137"/>
      <c r="XQ100" s="137"/>
      <c r="XR100" s="137"/>
      <c r="XS100" s="137"/>
      <c r="XT100" s="137"/>
      <c r="XU100" s="137"/>
      <c r="XV100" s="137"/>
      <c r="XW100" s="137"/>
      <c r="XX100" s="137"/>
      <c r="XY100" s="137"/>
      <c r="XZ100" s="137"/>
      <c r="YA100" s="137"/>
      <c r="YB100" s="137"/>
      <c r="YC100" s="137"/>
      <c r="YD100" s="137"/>
      <c r="YE100" s="137"/>
      <c r="YF100" s="137"/>
      <c r="YG100" s="137"/>
      <c r="YH100" s="137"/>
      <c r="YI100" s="137"/>
      <c r="YJ100" s="137"/>
      <c r="YK100" s="137"/>
      <c r="YL100" s="137"/>
      <c r="YM100" s="137"/>
      <c r="YN100" s="137"/>
      <c r="YO100" s="137"/>
      <c r="YP100" s="137"/>
      <c r="YQ100" s="137"/>
      <c r="YR100" s="137"/>
      <c r="YS100" s="137"/>
      <c r="YT100" s="137"/>
      <c r="YU100" s="137"/>
      <c r="YV100" s="137"/>
      <c r="YW100" s="137"/>
      <c r="YX100" s="137"/>
      <c r="YY100" s="137"/>
      <c r="YZ100" s="137"/>
      <c r="ZA100" s="137"/>
      <c r="ZB100" s="137"/>
      <c r="ZC100" s="137"/>
      <c r="ZD100" s="137"/>
      <c r="ZE100" s="137"/>
      <c r="ZF100" s="137"/>
      <c r="ZG100" s="137"/>
      <c r="ZH100" s="137"/>
      <c r="ZI100" s="137"/>
      <c r="ZJ100" s="137"/>
      <c r="ZK100" s="137"/>
      <c r="ZL100" s="137"/>
      <c r="ZM100" s="137"/>
      <c r="ZN100" s="137"/>
      <c r="ZO100" s="137"/>
      <c r="ZP100" s="137"/>
      <c r="ZQ100" s="137"/>
      <c r="ZR100" s="137"/>
      <c r="ZS100" s="137"/>
      <c r="ZT100" s="137"/>
      <c r="ZU100" s="137"/>
      <c r="ZV100" s="137"/>
      <c r="ZW100" s="137"/>
      <c r="ZX100" s="137"/>
      <c r="ZY100" s="137"/>
      <c r="ZZ100" s="137"/>
      <c r="AAA100" s="137"/>
      <c r="AAB100" s="137"/>
      <c r="AAC100" s="137"/>
      <c r="AAD100" s="137"/>
      <c r="AAE100" s="137"/>
      <c r="AAF100" s="137"/>
      <c r="AAG100" s="137"/>
      <c r="AAH100" s="137"/>
      <c r="AAI100" s="137"/>
      <c r="AAJ100" s="137"/>
      <c r="AAK100" s="137"/>
      <c r="AAL100" s="137"/>
      <c r="AAM100" s="137"/>
      <c r="AAN100" s="137"/>
      <c r="AAO100" s="137"/>
      <c r="AAP100" s="137"/>
      <c r="AAQ100" s="137"/>
      <c r="AAR100" s="137"/>
      <c r="AAS100" s="137"/>
      <c r="AAT100" s="137"/>
      <c r="AAU100" s="137"/>
      <c r="AAV100" s="137"/>
      <c r="AAW100" s="137"/>
      <c r="AAX100" s="137"/>
      <c r="AAY100" s="137"/>
      <c r="AAZ100" s="137"/>
      <c r="ABA100" s="137"/>
      <c r="ABB100" s="137"/>
      <c r="ABC100" s="137"/>
      <c r="ABD100" s="137"/>
      <c r="ABE100" s="137"/>
      <c r="ABF100" s="137"/>
      <c r="ABG100" s="137"/>
      <c r="ABH100" s="137"/>
      <c r="ABI100" s="137"/>
      <c r="ABJ100" s="137"/>
      <c r="ABK100" s="137"/>
      <c r="ABL100" s="137"/>
      <c r="ABM100" s="137"/>
      <c r="ABN100" s="137"/>
      <c r="ABO100" s="137"/>
      <c r="ABP100" s="137"/>
      <c r="ABQ100" s="137"/>
      <c r="ABR100" s="137"/>
      <c r="ABS100" s="137"/>
      <c r="ABT100" s="137"/>
      <c r="ABU100" s="137"/>
      <c r="ABV100" s="137"/>
      <c r="ABW100" s="137"/>
      <c r="ABX100" s="137"/>
      <c r="ABY100" s="137"/>
      <c r="ABZ100" s="137"/>
      <c r="ACA100" s="137"/>
      <c r="ACB100" s="137"/>
      <c r="ACC100" s="137"/>
      <c r="ACD100" s="137"/>
      <c r="ACE100" s="137"/>
      <c r="ACF100" s="137"/>
      <c r="ACG100" s="137"/>
      <c r="ACH100" s="137"/>
      <c r="ACI100" s="137"/>
      <c r="ACJ100" s="137"/>
      <c r="ACK100" s="137"/>
      <c r="ACL100" s="137"/>
      <c r="ACM100" s="137"/>
      <c r="ACN100" s="137"/>
      <c r="ACO100" s="137"/>
      <c r="ACP100" s="137"/>
      <c r="ACQ100" s="137"/>
      <c r="ACR100" s="137"/>
      <c r="ACS100" s="137"/>
      <c r="ACT100" s="137"/>
      <c r="ACU100" s="137"/>
      <c r="ACV100" s="137"/>
      <c r="ACW100" s="137"/>
      <c r="ACX100" s="137"/>
      <c r="ACY100" s="137"/>
      <c r="ACZ100" s="137"/>
      <c r="ADA100" s="137"/>
      <c r="ADB100" s="137"/>
      <c r="ADC100" s="137"/>
      <c r="ADD100" s="137"/>
      <c r="ADE100" s="137"/>
      <c r="ADF100" s="137"/>
      <c r="ADG100" s="137"/>
      <c r="ADH100" s="137"/>
      <c r="ADI100" s="137"/>
      <c r="ADJ100" s="137"/>
      <c r="ADK100" s="137"/>
      <c r="ADL100" s="137"/>
      <c r="ADM100" s="137"/>
      <c r="ADN100" s="137"/>
      <c r="ADO100" s="137"/>
      <c r="ADP100" s="137"/>
      <c r="ADQ100" s="137"/>
      <c r="ADR100" s="137"/>
      <c r="ADS100" s="137"/>
      <c r="ADT100" s="137"/>
      <c r="ADU100" s="137"/>
      <c r="ADV100" s="137"/>
      <c r="ADW100" s="137"/>
      <c r="ADX100" s="137"/>
      <c r="ADY100" s="137"/>
      <c r="ADZ100" s="137"/>
      <c r="AEA100" s="137"/>
      <c r="AEB100" s="137"/>
      <c r="AEC100" s="137"/>
      <c r="AED100" s="137"/>
      <c r="AEE100" s="137"/>
      <c r="AEF100" s="137"/>
      <c r="AEG100" s="137"/>
      <c r="AEH100" s="137"/>
      <c r="AEI100" s="137"/>
      <c r="AEJ100" s="137"/>
      <c r="AEK100" s="137"/>
      <c r="AEL100" s="137"/>
      <c r="AEM100" s="137"/>
      <c r="AEN100" s="137"/>
      <c r="AEO100" s="137"/>
      <c r="AEP100" s="137"/>
      <c r="AEQ100" s="137"/>
      <c r="AER100" s="137"/>
      <c r="AES100" s="137"/>
      <c r="AET100" s="137"/>
      <c r="AEU100" s="137"/>
      <c r="AEV100" s="137"/>
      <c r="AEW100" s="137"/>
      <c r="AEX100" s="137"/>
      <c r="AEY100" s="137"/>
      <c r="AEZ100" s="137"/>
      <c r="AFA100" s="137"/>
      <c r="AFB100" s="137"/>
      <c r="AFC100" s="137"/>
      <c r="AFD100" s="137"/>
      <c r="AFE100" s="137"/>
      <c r="AFF100" s="137"/>
      <c r="AFG100" s="137"/>
      <c r="AFH100" s="137"/>
      <c r="AFI100" s="137"/>
      <c r="AFJ100" s="137"/>
      <c r="AFK100" s="137"/>
      <c r="AFL100" s="137"/>
      <c r="AFM100" s="137"/>
      <c r="AFN100" s="137"/>
      <c r="AFO100" s="137"/>
      <c r="AFP100" s="137"/>
      <c r="AFQ100" s="137"/>
      <c r="AFR100" s="137"/>
      <c r="AFS100" s="137"/>
      <c r="AFT100" s="137"/>
      <c r="AFU100" s="137"/>
      <c r="AFV100" s="137"/>
      <c r="AFW100" s="137"/>
      <c r="AFX100" s="137"/>
      <c r="AFY100" s="137"/>
      <c r="AFZ100" s="137"/>
      <c r="AGA100" s="137"/>
      <c r="AGB100" s="137"/>
      <c r="AGC100" s="137"/>
      <c r="AGD100" s="137"/>
      <c r="AGE100" s="137"/>
      <c r="AGF100" s="137"/>
      <c r="AGG100" s="137"/>
      <c r="AGH100" s="137"/>
      <c r="AGI100" s="137"/>
      <c r="AGJ100" s="137"/>
      <c r="AGK100" s="137"/>
      <c r="AGL100" s="137"/>
      <c r="AGM100" s="137"/>
      <c r="AGN100" s="137"/>
      <c r="AGO100" s="137"/>
      <c r="AGP100" s="137"/>
      <c r="AGQ100" s="137"/>
      <c r="AGR100" s="137"/>
      <c r="AGS100" s="137"/>
      <c r="AGT100" s="137"/>
      <c r="AGU100" s="137"/>
      <c r="AGV100" s="137"/>
      <c r="AGW100" s="137"/>
      <c r="AGX100" s="137"/>
      <c r="AGY100" s="137"/>
      <c r="AGZ100" s="137"/>
      <c r="AHA100" s="137"/>
      <c r="AHB100" s="137"/>
      <c r="AHC100" s="137"/>
      <c r="AHD100" s="137"/>
      <c r="AHE100" s="137"/>
      <c r="AHF100" s="137"/>
      <c r="AHG100" s="137"/>
      <c r="AHH100" s="137"/>
      <c r="AHI100" s="137"/>
      <c r="AHJ100" s="137"/>
      <c r="AHK100" s="137"/>
      <c r="AHL100" s="137"/>
      <c r="AHM100" s="137"/>
      <c r="AHN100" s="137"/>
      <c r="AHO100" s="137"/>
      <c r="AHP100" s="137"/>
      <c r="AHQ100" s="137"/>
      <c r="AHR100" s="137"/>
      <c r="AHS100" s="137"/>
      <c r="AHT100" s="137"/>
      <c r="AHU100" s="137"/>
      <c r="AHV100" s="137"/>
      <c r="AHW100" s="137"/>
      <c r="AHX100" s="137"/>
      <c r="AHY100" s="137"/>
      <c r="AHZ100" s="137"/>
      <c r="AIA100" s="137"/>
      <c r="AIB100" s="137"/>
      <c r="AIC100" s="137"/>
      <c r="AID100" s="137"/>
      <c r="AIE100" s="137"/>
      <c r="AIF100" s="137"/>
      <c r="AIG100" s="137"/>
      <c r="AIH100" s="137"/>
      <c r="AII100" s="137"/>
      <c r="AIJ100" s="137"/>
      <c r="AIK100" s="137"/>
      <c r="AIL100" s="137"/>
      <c r="AIM100" s="137"/>
      <c r="AIN100" s="137"/>
      <c r="AIO100" s="137"/>
      <c r="AIP100" s="137"/>
      <c r="AIQ100" s="137"/>
      <c r="AIR100" s="137"/>
      <c r="AIS100" s="137"/>
      <c r="AIT100" s="137"/>
      <c r="AIU100" s="137"/>
      <c r="AIV100" s="137"/>
      <c r="AIW100" s="137"/>
      <c r="AIX100" s="137"/>
      <c r="AIY100" s="137"/>
      <c r="AIZ100" s="137"/>
      <c r="AJA100" s="137"/>
      <c r="AJB100" s="137"/>
      <c r="AJC100" s="137"/>
      <c r="AJD100" s="137"/>
      <c r="AJE100" s="137"/>
      <c r="AJF100" s="137"/>
      <c r="AJG100" s="137"/>
      <c r="AJH100" s="137"/>
      <c r="AJI100" s="137"/>
      <c r="AJJ100" s="137"/>
      <c r="AJK100" s="137"/>
      <c r="AJL100" s="137"/>
      <c r="AJM100" s="137"/>
      <c r="AJN100" s="137"/>
      <c r="AJO100" s="137"/>
      <c r="AJP100" s="137"/>
      <c r="AJQ100" s="137"/>
      <c r="AJR100" s="137"/>
      <c r="AJS100" s="137"/>
      <c r="AJT100" s="137"/>
      <c r="AJU100" s="137"/>
      <c r="AJV100" s="137"/>
      <c r="AJW100" s="137"/>
      <c r="AJX100" s="137"/>
      <c r="AJY100" s="137"/>
      <c r="AJZ100" s="137"/>
      <c r="AKA100" s="137"/>
      <c r="AKB100" s="137"/>
      <c r="AKC100" s="137"/>
      <c r="AKD100" s="137"/>
      <c r="AKE100" s="137"/>
      <c r="AKF100" s="137"/>
      <c r="AKG100" s="137"/>
      <c r="AKH100" s="137"/>
      <c r="AKI100" s="137"/>
      <c r="AKJ100" s="137"/>
      <c r="AKK100" s="137"/>
      <c r="AKL100" s="137"/>
      <c r="AKM100" s="137"/>
      <c r="AKN100" s="137"/>
      <c r="AKO100" s="137"/>
      <c r="AKP100" s="137"/>
      <c r="AKQ100" s="137"/>
      <c r="AKR100" s="137"/>
      <c r="AKS100" s="137"/>
      <c r="AKT100" s="137"/>
      <c r="AKU100" s="137"/>
      <c r="AKV100" s="137"/>
      <c r="AKW100" s="137"/>
      <c r="AKX100" s="137"/>
      <c r="AKY100" s="137"/>
      <c r="AKZ100" s="137"/>
      <c r="ALA100" s="137"/>
      <c r="ALB100" s="137"/>
      <c r="ALC100" s="137"/>
      <c r="ALD100" s="137"/>
      <c r="ALE100" s="137"/>
      <c r="ALF100" s="137"/>
      <c r="ALG100" s="137"/>
      <c r="ALH100" s="137"/>
      <c r="ALI100" s="137"/>
      <c r="ALJ100" s="137"/>
      <c r="ALK100" s="137"/>
      <c r="ALL100" s="137"/>
      <c r="ALM100" s="137"/>
      <c r="ALN100" s="137"/>
      <c r="ALO100" s="137"/>
      <c r="ALP100" s="137"/>
      <c r="ALQ100" s="137"/>
      <c r="ALR100" s="137"/>
      <c r="ALS100" s="137"/>
      <c r="ALT100" s="137"/>
      <c r="ALU100" s="137"/>
      <c r="ALV100" s="137"/>
      <c r="ALW100" s="137"/>
      <c r="ALX100" s="137"/>
      <c r="ALY100" s="137"/>
      <c r="ALZ100" s="137"/>
      <c r="AMA100" s="137"/>
      <c r="AMB100" s="137"/>
      <c r="AMC100" s="137"/>
      <c r="AMD100" s="137"/>
      <c r="AME100" s="137"/>
      <c r="AMF100" s="137"/>
      <c r="AMG100" s="137"/>
      <c r="AMH100" s="137"/>
      <c r="AMI100" s="137"/>
      <c r="AMJ100" s="137"/>
    </row>
    <row r="101" s="137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2"/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2"/>
      <c r="FU101" s="112"/>
      <c r="FV101" s="112"/>
      <c r="FW101" s="112"/>
      <c r="FX101" s="112"/>
      <c r="FY101" s="112"/>
      <c r="FZ101" s="112"/>
      <c r="GA101" s="112"/>
      <c r="GB101" s="112"/>
      <c r="GC101" s="112"/>
      <c r="GD101" s="112"/>
      <c r="GE101" s="112"/>
      <c r="GF101" s="112"/>
      <c r="GG101" s="112"/>
      <c r="GH101" s="112"/>
      <c r="GI101" s="112"/>
      <c r="GJ101" s="112"/>
      <c r="GK101" s="112"/>
      <c r="GL101" s="112"/>
      <c r="GM101" s="112"/>
      <c r="GN101" s="112"/>
      <c r="GO101" s="112"/>
      <c r="GP101" s="112"/>
      <c r="GQ101" s="112"/>
      <c r="GR101" s="112"/>
      <c r="GS101" s="112"/>
      <c r="GT101" s="112"/>
      <c r="GU101" s="112"/>
      <c r="GV101" s="112"/>
      <c r="GW101" s="112"/>
      <c r="GX101" s="112"/>
      <c r="GY101" s="112"/>
      <c r="GZ101" s="112"/>
      <c r="HA101" s="112"/>
      <c r="HB101" s="112"/>
      <c r="HC101" s="112"/>
      <c r="HD101" s="112"/>
      <c r="HE101" s="112"/>
      <c r="HF101" s="112"/>
      <c r="HG101" s="112"/>
      <c r="HH101" s="112"/>
      <c r="HI101" s="112"/>
      <c r="HJ101" s="112"/>
      <c r="HK101" s="112"/>
      <c r="HL101" s="112"/>
      <c r="HM101" s="112"/>
      <c r="HN101" s="112"/>
      <c r="HO101" s="112"/>
      <c r="HP101" s="112"/>
      <c r="HQ101" s="112"/>
      <c r="HR101" s="112"/>
      <c r="HS101" s="112"/>
      <c r="HT101" s="112"/>
      <c r="HU101" s="112"/>
      <c r="HV101" s="112"/>
      <c r="HW101" s="112"/>
      <c r="HX101" s="112"/>
      <c r="HY101" s="112"/>
      <c r="HZ101" s="112"/>
      <c r="IA101" s="112"/>
      <c r="IB101" s="112"/>
      <c r="IC101" s="112"/>
      <c r="ID101" s="112"/>
      <c r="IE101" s="112"/>
      <c r="IF101" s="112"/>
      <c r="IG101" s="112"/>
      <c r="IH101" s="112"/>
      <c r="II101" s="112"/>
      <c r="IJ101" s="112"/>
      <c r="IK101" s="112"/>
      <c r="IL101" s="112"/>
      <c r="IM101" s="112"/>
      <c r="IN101" s="112"/>
      <c r="IO101" s="112"/>
      <c r="IP101" s="112"/>
      <c r="IQ101" s="112"/>
      <c r="IR101" s="112"/>
      <c r="IS101" s="112"/>
      <c r="IT101" s="112"/>
      <c r="IU101" s="112"/>
      <c r="IV101" s="112"/>
      <c r="IW101" s="112"/>
      <c r="IX101" s="112"/>
      <c r="IY101" s="112"/>
      <c r="IZ101" s="112"/>
      <c r="JA101" s="112"/>
      <c r="JB101" s="112"/>
      <c r="JC101" s="112"/>
      <c r="JD101" s="112"/>
      <c r="JE101" s="112"/>
      <c r="JF101" s="112"/>
      <c r="JG101" s="112"/>
      <c r="JH101" s="112"/>
      <c r="JI101" s="112"/>
      <c r="JJ101" s="112"/>
      <c r="JK101" s="112"/>
      <c r="JL101" s="112"/>
      <c r="JM101" s="112"/>
      <c r="JN101" s="112"/>
      <c r="JO101" s="112"/>
      <c r="JP101" s="112"/>
      <c r="JQ101" s="112"/>
      <c r="JR101" s="112"/>
      <c r="JS101" s="112"/>
      <c r="JT101" s="112"/>
      <c r="JU101" s="112"/>
      <c r="JV101" s="112"/>
      <c r="JW101" s="112"/>
      <c r="JX101" s="112"/>
      <c r="JY101" s="112"/>
      <c r="JZ101" s="112"/>
      <c r="KA101" s="112"/>
      <c r="KB101" s="112"/>
      <c r="KC101" s="112"/>
      <c r="KD101" s="112"/>
      <c r="KE101" s="112"/>
      <c r="KF101" s="112"/>
      <c r="KG101" s="112"/>
      <c r="KH101" s="112"/>
      <c r="KI101" s="112"/>
      <c r="KJ101" s="112"/>
      <c r="KK101" s="112"/>
      <c r="KL101" s="112"/>
      <c r="KM101" s="112"/>
      <c r="KN101" s="112"/>
      <c r="KO101" s="112"/>
      <c r="KP101" s="112"/>
      <c r="KQ101" s="112"/>
      <c r="KR101" s="112"/>
      <c r="KS101" s="112"/>
      <c r="KT101" s="112"/>
      <c r="KU101" s="112"/>
      <c r="KV101" s="112"/>
      <c r="KW101" s="112"/>
      <c r="KX101" s="112"/>
      <c r="KY101" s="112"/>
      <c r="KZ101" s="112"/>
      <c r="LA101" s="112"/>
      <c r="LB101" s="112"/>
      <c r="LC101" s="112"/>
      <c r="LD101" s="112"/>
      <c r="LE101" s="112"/>
      <c r="LF101" s="112"/>
      <c r="LG101" s="112"/>
      <c r="LH101" s="112"/>
      <c r="LI101" s="112"/>
      <c r="LJ101" s="112"/>
      <c r="LK101" s="112"/>
      <c r="LL101" s="112"/>
      <c r="LM101" s="112"/>
      <c r="LN101" s="112"/>
      <c r="LO101" s="112"/>
      <c r="LP101" s="112"/>
      <c r="LQ101" s="112"/>
      <c r="LR101" s="112"/>
      <c r="LS101" s="112"/>
      <c r="LT101" s="112"/>
      <c r="LU101" s="112"/>
      <c r="LV101" s="112"/>
      <c r="LW101" s="112"/>
      <c r="LX101" s="112"/>
      <c r="LY101" s="112"/>
      <c r="LZ101" s="112"/>
      <c r="MA101" s="112"/>
      <c r="MB101" s="112"/>
      <c r="MC101" s="112"/>
      <c r="MD101" s="112"/>
      <c r="ME101" s="112"/>
      <c r="MF101" s="112"/>
      <c r="MG101" s="112"/>
      <c r="MH101" s="112"/>
      <c r="MI101" s="112"/>
      <c r="MJ101" s="112"/>
      <c r="MK101" s="112"/>
      <c r="ML101" s="112"/>
      <c r="MM101" s="112"/>
      <c r="MN101" s="112"/>
      <c r="MO101" s="112"/>
      <c r="MP101" s="112"/>
      <c r="MQ101" s="112"/>
      <c r="MR101" s="112"/>
      <c r="MS101" s="112"/>
      <c r="MT101" s="112"/>
      <c r="MU101" s="112"/>
      <c r="MV101" s="112"/>
      <c r="MW101" s="112"/>
      <c r="MX101" s="112"/>
      <c r="MY101" s="112"/>
      <c r="MZ101" s="112"/>
      <c r="NA101" s="112"/>
      <c r="NB101" s="112"/>
      <c r="NC101" s="112"/>
      <c r="ND101" s="112"/>
      <c r="NE101" s="112"/>
      <c r="NF101" s="112"/>
      <c r="NG101" s="112"/>
      <c r="NH101" s="112"/>
      <c r="NI101" s="112"/>
      <c r="NJ101" s="112"/>
      <c r="NK101" s="112"/>
      <c r="NL101" s="112"/>
      <c r="NM101" s="112"/>
      <c r="NN101" s="112"/>
      <c r="NO101" s="112"/>
      <c r="NP101" s="112"/>
      <c r="NQ101" s="112"/>
      <c r="NR101" s="112"/>
      <c r="NS101" s="112"/>
      <c r="NT101" s="112"/>
      <c r="NU101" s="112"/>
      <c r="NV101" s="112"/>
      <c r="NW101" s="112"/>
      <c r="NX101" s="112"/>
      <c r="NY101" s="112"/>
      <c r="NZ101" s="112"/>
      <c r="OA101" s="112"/>
      <c r="OB101" s="112"/>
      <c r="OC101" s="112"/>
      <c r="OD101" s="112"/>
      <c r="OE101" s="112"/>
      <c r="OF101" s="112"/>
      <c r="OG101" s="112"/>
      <c r="OH101" s="112"/>
      <c r="OI101" s="112"/>
      <c r="OJ101" s="112"/>
      <c r="OK101" s="112"/>
      <c r="OL101" s="112"/>
      <c r="OM101" s="112"/>
      <c r="ON101" s="112"/>
      <c r="OO101" s="112"/>
      <c r="OP101" s="112"/>
      <c r="OQ101" s="112"/>
      <c r="OR101" s="112"/>
      <c r="OS101" s="112"/>
      <c r="OT101" s="112"/>
      <c r="OU101" s="112"/>
      <c r="OV101" s="112"/>
      <c r="OW101" s="112"/>
      <c r="OX101" s="112"/>
      <c r="OY101" s="112"/>
      <c r="OZ101" s="112"/>
      <c r="PA101" s="112"/>
      <c r="PB101" s="112"/>
      <c r="PC101" s="112"/>
      <c r="PD101" s="112"/>
      <c r="PE101" s="112"/>
      <c r="PF101" s="112"/>
      <c r="PG101" s="112"/>
      <c r="PH101" s="112"/>
      <c r="PI101" s="112"/>
      <c r="PJ101" s="112"/>
      <c r="PK101" s="112"/>
      <c r="PL101" s="112"/>
      <c r="PM101" s="112"/>
      <c r="PN101" s="112"/>
      <c r="PO101" s="112"/>
      <c r="PP101" s="112"/>
      <c r="PQ101" s="112"/>
      <c r="PR101" s="112"/>
      <c r="PS101" s="112"/>
      <c r="PT101" s="112"/>
      <c r="PU101" s="112"/>
      <c r="PV101" s="112"/>
      <c r="PW101" s="112"/>
      <c r="PX101" s="112"/>
      <c r="PY101" s="112"/>
      <c r="PZ101" s="112"/>
      <c r="QA101" s="112"/>
      <c r="QB101" s="112"/>
      <c r="QC101" s="112"/>
      <c r="QD101" s="112"/>
      <c r="QE101" s="112"/>
      <c r="QF101" s="112"/>
      <c r="QG101" s="112"/>
      <c r="QH101" s="112"/>
      <c r="QI101" s="112"/>
      <c r="QJ101" s="112"/>
      <c r="QK101" s="112"/>
      <c r="QL101" s="112"/>
      <c r="QM101" s="112"/>
      <c r="QN101" s="112"/>
      <c r="QO101" s="112"/>
      <c r="QP101" s="112"/>
      <c r="QQ101" s="112"/>
      <c r="QR101" s="112"/>
      <c r="QS101" s="112"/>
      <c r="QT101" s="112"/>
      <c r="QU101" s="112"/>
      <c r="QV101" s="112"/>
      <c r="QW101" s="112"/>
      <c r="QX101" s="112"/>
      <c r="QY101" s="112"/>
      <c r="QZ101" s="112"/>
      <c r="RA101" s="112"/>
      <c r="RB101" s="112"/>
      <c r="RC101" s="112"/>
      <c r="RD101" s="112"/>
      <c r="RE101" s="112"/>
      <c r="RF101" s="112"/>
      <c r="RG101" s="112"/>
      <c r="RH101" s="112"/>
      <c r="RI101" s="112"/>
      <c r="RJ101" s="112"/>
      <c r="RK101" s="112"/>
      <c r="RL101" s="112"/>
      <c r="RM101" s="112"/>
      <c r="RN101" s="112"/>
      <c r="RO101" s="112"/>
      <c r="RP101" s="112"/>
      <c r="RQ101" s="112"/>
      <c r="RR101" s="112"/>
      <c r="RS101" s="112"/>
      <c r="RT101" s="112"/>
      <c r="RU101" s="112"/>
      <c r="RV101" s="112"/>
      <c r="RW101" s="112"/>
      <c r="RX101" s="112"/>
      <c r="RY101" s="112"/>
      <c r="RZ101" s="112"/>
      <c r="SA101" s="112"/>
      <c r="SB101" s="112"/>
      <c r="SC101" s="112"/>
      <c r="SD101" s="112"/>
      <c r="SE101" s="112"/>
      <c r="SF101" s="112"/>
      <c r="SG101" s="112"/>
      <c r="SH101" s="112"/>
      <c r="SI101" s="112"/>
      <c r="SJ101" s="112"/>
      <c r="SK101" s="112"/>
      <c r="SL101" s="112"/>
      <c r="SM101" s="112"/>
      <c r="SN101" s="112"/>
      <c r="SO101" s="112"/>
      <c r="SP101" s="112"/>
      <c r="SQ101" s="112"/>
      <c r="SR101" s="112"/>
      <c r="SS101" s="112"/>
      <c r="ST101" s="112"/>
      <c r="SU101" s="112"/>
      <c r="SV101" s="112"/>
      <c r="SW101" s="112"/>
      <c r="SX101" s="112"/>
      <c r="SY101" s="112"/>
      <c r="SZ101" s="112"/>
      <c r="TA101" s="112"/>
      <c r="TB101" s="112"/>
      <c r="TC101" s="112"/>
      <c r="TD101" s="112"/>
      <c r="TE101" s="112"/>
      <c r="TF101" s="112"/>
      <c r="TG101" s="112"/>
      <c r="TH101" s="112"/>
      <c r="TI101" s="112"/>
      <c r="TJ101" s="112"/>
      <c r="TK101" s="112"/>
      <c r="TL101" s="112"/>
      <c r="TM101" s="112"/>
      <c r="TN101" s="112"/>
      <c r="TO101" s="112"/>
      <c r="TP101" s="112"/>
      <c r="TQ101" s="112"/>
      <c r="TR101" s="112"/>
      <c r="TS101" s="112"/>
      <c r="TT101" s="112"/>
      <c r="TU101" s="112"/>
      <c r="TV101" s="112"/>
      <c r="TW101" s="112"/>
      <c r="TX101" s="112"/>
      <c r="TY101" s="112"/>
      <c r="TZ101" s="112"/>
      <c r="UA101" s="112"/>
      <c r="UB101" s="112"/>
      <c r="UC101" s="112"/>
      <c r="UD101" s="112"/>
      <c r="UE101" s="112"/>
      <c r="UF101" s="112"/>
      <c r="UG101" s="112"/>
      <c r="UH101" s="112"/>
      <c r="UI101" s="112"/>
      <c r="UJ101" s="112"/>
      <c r="UK101" s="112"/>
      <c r="UL101" s="112"/>
      <c r="UM101" s="112"/>
      <c r="UN101" s="112"/>
      <c r="UO101" s="112"/>
      <c r="UP101" s="112"/>
      <c r="UQ101" s="112"/>
      <c r="UR101" s="112"/>
      <c r="US101" s="112"/>
      <c r="UT101" s="112"/>
      <c r="UU101" s="112"/>
      <c r="UV101" s="112"/>
      <c r="UW101" s="112"/>
      <c r="UX101" s="112"/>
      <c r="UY101" s="112"/>
      <c r="UZ101" s="112"/>
      <c r="VA101" s="112"/>
      <c r="VB101" s="112"/>
      <c r="VC101" s="112"/>
      <c r="VD101" s="112"/>
      <c r="VE101" s="112"/>
      <c r="VF101" s="112"/>
      <c r="VG101" s="112"/>
      <c r="VH101" s="112"/>
      <c r="VI101" s="112"/>
      <c r="VJ101" s="112"/>
      <c r="VK101" s="112"/>
      <c r="VL101" s="112"/>
      <c r="VM101" s="112"/>
      <c r="VN101" s="112"/>
      <c r="VO101" s="112"/>
      <c r="VP101" s="112"/>
      <c r="VQ101" s="112"/>
      <c r="VR101" s="112"/>
      <c r="VS101" s="112"/>
      <c r="VT101" s="112"/>
      <c r="VU101" s="112"/>
      <c r="VV101" s="112"/>
      <c r="VW101" s="112"/>
      <c r="VX101" s="112"/>
      <c r="VY101" s="112"/>
      <c r="VZ101" s="112"/>
      <c r="WA101" s="112"/>
      <c r="WB101" s="112"/>
      <c r="WC101" s="112"/>
      <c r="WD101" s="112"/>
      <c r="WE101" s="112"/>
      <c r="WF101" s="112"/>
      <c r="WG101" s="112"/>
      <c r="WH101" s="112"/>
      <c r="WI101" s="112"/>
      <c r="WJ101" s="112"/>
      <c r="WK101" s="112"/>
      <c r="WL101" s="112"/>
      <c r="WM101" s="112"/>
      <c r="WN101" s="112"/>
      <c r="WO101" s="112"/>
      <c r="WP101" s="112"/>
      <c r="WQ101" s="112"/>
      <c r="WR101" s="112"/>
      <c r="WS101" s="112"/>
      <c r="WT101" s="112"/>
      <c r="WU101" s="112"/>
      <c r="WV101" s="112"/>
      <c r="WW101" s="112"/>
      <c r="WX101" s="112"/>
      <c r="WY101" s="112"/>
      <c r="WZ101" s="112"/>
      <c r="XA101" s="112"/>
      <c r="XB101" s="112"/>
      <c r="XC101" s="112"/>
      <c r="XD101" s="112"/>
      <c r="XE101" s="112"/>
      <c r="XF101" s="112"/>
      <c r="XG101" s="112"/>
      <c r="XH101" s="112"/>
      <c r="XI101" s="112"/>
      <c r="XJ101" s="112"/>
      <c r="XK101" s="112"/>
      <c r="XL101" s="112"/>
      <c r="XM101" s="112"/>
      <c r="XN101" s="112"/>
      <c r="XO101" s="112"/>
      <c r="XP101" s="112"/>
      <c r="XQ101" s="112"/>
      <c r="XR101" s="112"/>
      <c r="XS101" s="112"/>
      <c r="XT101" s="112"/>
      <c r="XU101" s="112"/>
      <c r="XV101" s="112"/>
      <c r="XW101" s="112"/>
      <c r="XX101" s="112"/>
      <c r="XY101" s="112"/>
      <c r="XZ101" s="112"/>
      <c r="YA101" s="112"/>
      <c r="YB101" s="112"/>
      <c r="YC101" s="112"/>
      <c r="YD101" s="112"/>
      <c r="YE101" s="112"/>
      <c r="YF101" s="112"/>
      <c r="YG101" s="112"/>
      <c r="YH101" s="112"/>
      <c r="YI101" s="112"/>
      <c r="YJ101" s="112"/>
      <c r="YK101" s="112"/>
      <c r="YL101" s="112"/>
      <c r="YM101" s="112"/>
      <c r="YN101" s="112"/>
      <c r="YO101" s="112"/>
      <c r="YP101" s="112"/>
      <c r="YQ101" s="112"/>
      <c r="YR101" s="112"/>
      <c r="YS101" s="112"/>
      <c r="YT101" s="112"/>
      <c r="YU101" s="112"/>
      <c r="YV101" s="112"/>
      <c r="YW101" s="112"/>
      <c r="YX101" s="112"/>
      <c r="YY101" s="112"/>
      <c r="YZ101" s="112"/>
      <c r="ZA101" s="112"/>
      <c r="ZB101" s="112"/>
      <c r="ZC101" s="112"/>
      <c r="ZD101" s="112"/>
      <c r="ZE101" s="112"/>
      <c r="ZF101" s="112"/>
      <c r="ZG101" s="112"/>
      <c r="ZH101" s="112"/>
      <c r="ZI101" s="112"/>
      <c r="ZJ101" s="112"/>
      <c r="ZK101" s="112"/>
      <c r="ZL101" s="112"/>
      <c r="ZM101" s="112"/>
      <c r="ZN101" s="112"/>
      <c r="ZO101" s="112"/>
      <c r="ZP101" s="112"/>
      <c r="ZQ101" s="112"/>
      <c r="ZR101" s="112"/>
      <c r="ZS101" s="112"/>
      <c r="ZT101" s="112"/>
      <c r="ZU101" s="112"/>
      <c r="ZV101" s="112"/>
      <c r="ZW101" s="112"/>
      <c r="ZX101" s="112"/>
      <c r="ZY101" s="112"/>
      <c r="ZZ101" s="112"/>
      <c r="AAA101" s="112"/>
      <c r="AAB101" s="112"/>
      <c r="AAC101" s="112"/>
      <c r="AAD101" s="112"/>
      <c r="AAE101" s="112"/>
      <c r="AAF101" s="112"/>
      <c r="AAG101" s="112"/>
      <c r="AAH101" s="112"/>
      <c r="AAI101" s="112"/>
      <c r="AAJ101" s="112"/>
      <c r="AAK101" s="112"/>
      <c r="AAL101" s="112"/>
      <c r="AAM101" s="112"/>
      <c r="AAN101" s="112"/>
      <c r="AAO101" s="112"/>
      <c r="AAP101" s="112"/>
      <c r="AAQ101" s="112"/>
      <c r="AAR101" s="112"/>
      <c r="AAS101" s="112"/>
      <c r="AAT101" s="112"/>
      <c r="AAU101" s="112"/>
      <c r="AAV101" s="112"/>
      <c r="AAW101" s="112"/>
      <c r="AAX101" s="112"/>
      <c r="AAY101" s="112"/>
      <c r="AAZ101" s="112"/>
      <c r="ABA101" s="112"/>
      <c r="ABB101" s="112"/>
      <c r="ABC101" s="112"/>
      <c r="ABD101" s="112"/>
      <c r="ABE101" s="112"/>
      <c r="ABF101" s="112"/>
      <c r="ABG101" s="112"/>
      <c r="ABH101" s="112"/>
      <c r="ABI101" s="112"/>
      <c r="ABJ101" s="112"/>
      <c r="ABK101" s="112"/>
      <c r="ABL101" s="112"/>
      <c r="ABM101" s="112"/>
      <c r="ABN101" s="112"/>
      <c r="ABO101" s="112"/>
      <c r="ABP101" s="112"/>
      <c r="ABQ101" s="112"/>
      <c r="ABR101" s="112"/>
      <c r="ABS101" s="112"/>
      <c r="ABT101" s="112"/>
      <c r="ABU101" s="112"/>
      <c r="ABV101" s="112"/>
      <c r="ABW101" s="112"/>
      <c r="ABX101" s="112"/>
      <c r="ABY101" s="112"/>
      <c r="ABZ101" s="112"/>
      <c r="ACA101" s="112"/>
      <c r="ACB101" s="112"/>
      <c r="ACC101" s="112"/>
      <c r="ACD101" s="112"/>
      <c r="ACE101" s="112"/>
      <c r="ACF101" s="112"/>
      <c r="ACG101" s="112"/>
      <c r="ACH101" s="112"/>
      <c r="ACI101" s="112"/>
      <c r="ACJ101" s="112"/>
      <c r="ACK101" s="112"/>
      <c r="ACL101" s="112"/>
      <c r="ACM101" s="112"/>
      <c r="ACN101" s="112"/>
      <c r="ACO101" s="112"/>
      <c r="ACP101" s="112"/>
      <c r="ACQ101" s="112"/>
      <c r="ACR101" s="112"/>
      <c r="ACS101" s="112"/>
      <c r="ACT101" s="112"/>
      <c r="ACU101" s="112"/>
      <c r="ACV101" s="112"/>
      <c r="ACW101" s="112"/>
      <c r="ACX101" s="112"/>
      <c r="ACY101" s="112"/>
      <c r="ACZ101" s="112"/>
      <c r="ADA101" s="112"/>
      <c r="ADB101" s="112"/>
      <c r="ADC101" s="112"/>
      <c r="ADD101" s="112"/>
      <c r="ADE101" s="112"/>
      <c r="ADF101" s="112"/>
      <c r="ADG101" s="112"/>
      <c r="ADH101" s="112"/>
      <c r="ADI101" s="112"/>
      <c r="ADJ101" s="112"/>
      <c r="ADK101" s="112"/>
      <c r="ADL101" s="112"/>
      <c r="ADM101" s="112"/>
      <c r="ADN101" s="112"/>
      <c r="ADO101" s="112"/>
      <c r="ADP101" s="112"/>
      <c r="ADQ101" s="112"/>
      <c r="ADR101" s="112"/>
      <c r="ADS101" s="112"/>
      <c r="ADT101" s="112"/>
      <c r="ADU101" s="112"/>
      <c r="ADV101" s="112"/>
      <c r="ADW101" s="112"/>
      <c r="ADX101" s="112"/>
      <c r="ADY101" s="112"/>
      <c r="ADZ101" s="112"/>
      <c r="AEA101" s="112"/>
      <c r="AEB101" s="112"/>
      <c r="AEC101" s="112"/>
      <c r="AED101" s="112"/>
      <c r="AEE101" s="112"/>
      <c r="AEF101" s="112"/>
      <c r="AEG101" s="112"/>
      <c r="AEH101" s="112"/>
      <c r="AEI101" s="112"/>
      <c r="AEJ101" s="112"/>
      <c r="AEK101" s="112"/>
      <c r="AEL101" s="112"/>
      <c r="AEM101" s="112"/>
      <c r="AEN101" s="112"/>
      <c r="AEO101" s="112"/>
      <c r="AEP101" s="112"/>
      <c r="AEQ101" s="112"/>
      <c r="AER101" s="112"/>
      <c r="AES101" s="112"/>
      <c r="AET101" s="112"/>
      <c r="AEU101" s="112"/>
      <c r="AEV101" s="112"/>
      <c r="AEW101" s="112"/>
      <c r="AEX101" s="112"/>
      <c r="AEY101" s="112"/>
      <c r="AEZ101" s="112"/>
      <c r="AFA101" s="112"/>
      <c r="AFB101" s="112"/>
      <c r="AFC101" s="112"/>
      <c r="AFD101" s="112"/>
      <c r="AFE101" s="112"/>
      <c r="AFF101" s="112"/>
      <c r="AFG101" s="112"/>
      <c r="AFH101" s="112"/>
      <c r="AFI101" s="112"/>
      <c r="AFJ101" s="112"/>
      <c r="AFK101" s="112"/>
      <c r="AFL101" s="112"/>
      <c r="AFM101" s="112"/>
      <c r="AFN101" s="112"/>
      <c r="AFO101" s="112"/>
      <c r="AFP101" s="112"/>
      <c r="AFQ101" s="112"/>
      <c r="AFR101" s="112"/>
      <c r="AFS101" s="112"/>
      <c r="AFT101" s="112"/>
      <c r="AFU101" s="112"/>
      <c r="AFV101" s="112"/>
      <c r="AFW101" s="112"/>
      <c r="AFX101" s="112"/>
      <c r="AFY101" s="112"/>
      <c r="AFZ101" s="112"/>
      <c r="AGA101" s="112"/>
      <c r="AGB101" s="112"/>
      <c r="AGC101" s="112"/>
      <c r="AGD101" s="112"/>
      <c r="AGE101" s="112"/>
      <c r="AGF101" s="112"/>
      <c r="AGG101" s="112"/>
      <c r="AGH101" s="112"/>
      <c r="AGI101" s="112"/>
      <c r="AGJ101" s="112"/>
      <c r="AGK101" s="112"/>
      <c r="AGL101" s="112"/>
      <c r="AGM101" s="112"/>
      <c r="AGN101" s="112"/>
      <c r="AGO101" s="112"/>
      <c r="AGP101" s="112"/>
      <c r="AGQ101" s="112"/>
      <c r="AGR101" s="112"/>
      <c r="AGS101" s="112"/>
      <c r="AGT101" s="112"/>
      <c r="AGU101" s="112"/>
      <c r="AGV101" s="112"/>
      <c r="AGW101" s="112"/>
      <c r="AGX101" s="112"/>
      <c r="AGY101" s="112"/>
      <c r="AGZ101" s="112"/>
      <c r="AHA101" s="112"/>
      <c r="AHB101" s="112"/>
      <c r="AHC101" s="112"/>
      <c r="AHD101" s="112"/>
      <c r="AHE101" s="112"/>
      <c r="AHF101" s="112"/>
      <c r="AHG101" s="112"/>
      <c r="AHH101" s="112"/>
      <c r="AHI101" s="112"/>
      <c r="AHJ101" s="112"/>
      <c r="AHK101" s="112"/>
      <c r="AHL101" s="112"/>
      <c r="AHM101" s="112"/>
      <c r="AHN101" s="112"/>
      <c r="AHO101" s="112"/>
      <c r="AHP101" s="112"/>
      <c r="AHQ101" s="112"/>
      <c r="AHR101" s="112"/>
      <c r="AHS101" s="112"/>
      <c r="AHT101" s="112"/>
      <c r="AHU101" s="112"/>
      <c r="AHV101" s="112"/>
      <c r="AHW101" s="112"/>
      <c r="AHX101" s="112"/>
      <c r="AHY101" s="112"/>
      <c r="AHZ101" s="112"/>
      <c r="AIA101" s="112"/>
      <c r="AIB101" s="112"/>
      <c r="AIC101" s="112"/>
      <c r="AID101" s="112"/>
      <c r="AIE101" s="112"/>
      <c r="AIF101" s="112"/>
      <c r="AIG101" s="112"/>
      <c r="AIH101" s="112"/>
      <c r="AII101" s="112"/>
      <c r="AIJ101" s="112"/>
      <c r="AIK101" s="112"/>
      <c r="AIL101" s="112"/>
      <c r="AIM101" s="112"/>
      <c r="AIN101" s="112"/>
      <c r="AIO101" s="112"/>
      <c r="AIP101" s="112"/>
      <c r="AIQ101" s="112"/>
      <c r="AIR101" s="112"/>
      <c r="AIS101" s="112"/>
      <c r="AIT101" s="112"/>
      <c r="AIU101" s="112"/>
      <c r="AIV101" s="112"/>
      <c r="AIW101" s="112"/>
      <c r="AIX101" s="112"/>
      <c r="AIY101" s="112"/>
      <c r="AIZ101" s="112"/>
      <c r="AJA101" s="112"/>
      <c r="AJB101" s="112"/>
      <c r="AJC101" s="112"/>
      <c r="AJD101" s="112"/>
      <c r="AJE101" s="112"/>
      <c r="AJF101" s="112"/>
      <c r="AJG101" s="112"/>
      <c r="AJH101" s="112"/>
      <c r="AJI101" s="112"/>
      <c r="AJJ101" s="112"/>
      <c r="AJK101" s="112"/>
      <c r="AJL101" s="112"/>
      <c r="AJM101" s="112"/>
      <c r="AJN101" s="112"/>
      <c r="AJO101" s="112"/>
      <c r="AJP101" s="112"/>
      <c r="AJQ101" s="112"/>
      <c r="AJR101" s="112"/>
      <c r="AJS101" s="112"/>
      <c r="AJT101" s="112"/>
      <c r="AJU101" s="112"/>
      <c r="AJV101" s="112"/>
      <c r="AJW101" s="112"/>
      <c r="AJX101" s="112"/>
      <c r="AJY101" s="112"/>
      <c r="AJZ101" s="112"/>
      <c r="AKA101" s="112"/>
      <c r="AKB101" s="112"/>
      <c r="AKC101" s="112"/>
      <c r="AKD101" s="112"/>
      <c r="AKE101" s="112"/>
      <c r="AKF101" s="112"/>
      <c r="AKG101" s="112"/>
      <c r="AKH101" s="112"/>
      <c r="AKI101" s="112"/>
      <c r="AKJ101" s="112"/>
      <c r="AKK101" s="112"/>
      <c r="AKL101" s="112"/>
      <c r="AKM101" s="112"/>
      <c r="AKN101" s="112"/>
      <c r="AKO101" s="112"/>
      <c r="AKP101" s="112"/>
      <c r="AKQ101" s="112"/>
      <c r="AKR101" s="112"/>
      <c r="AKS101" s="112"/>
      <c r="AKT101" s="112"/>
      <c r="AKU101" s="112"/>
      <c r="AKV101" s="112"/>
      <c r="AKW101" s="112"/>
      <c r="AKX101" s="112"/>
      <c r="AKY101" s="112"/>
      <c r="AKZ101" s="112"/>
      <c r="ALA101" s="112"/>
      <c r="ALB101" s="112"/>
      <c r="ALC101" s="112"/>
      <c r="ALD101" s="112"/>
      <c r="ALE101" s="112"/>
      <c r="ALF101" s="112"/>
      <c r="ALG101" s="112"/>
      <c r="ALH101" s="112"/>
      <c r="ALI101" s="112"/>
      <c r="ALJ101" s="112"/>
      <c r="ALK101" s="112"/>
      <c r="ALL101" s="112"/>
      <c r="ALM101" s="112"/>
      <c r="ALN101" s="112"/>
      <c r="ALO101" s="112"/>
      <c r="ALP101" s="112"/>
      <c r="ALQ101" s="112"/>
      <c r="ALR101" s="112"/>
      <c r="ALS101" s="112"/>
      <c r="ALT101" s="112"/>
      <c r="ALU101" s="112"/>
      <c r="ALV101" s="112"/>
      <c r="ALW101" s="112"/>
      <c r="ALX101" s="112"/>
      <c r="ALY101" s="112"/>
      <c r="ALZ101" s="112"/>
      <c r="AMA101" s="112"/>
      <c r="AMB101" s="112"/>
      <c r="AMC101" s="112"/>
      <c r="AMD101" s="112"/>
      <c r="AME101" s="112"/>
      <c r="AMF101" s="112"/>
      <c r="AMG101" s="112"/>
      <c r="AMH101" s="112"/>
      <c r="AMI101" s="112"/>
      <c r="AMJ101" s="112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12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0</v>
      </c>
      <c r="J107" s="66"/>
    </row>
    <row r="108" s="136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7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0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s="148" customFormat="true" ht="16.5" hidden="false" customHeight="true" outlineLevel="0" collapsed="false">
      <c r="A115" s="65"/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customFormat="false" ht="16.5" hidden="false" customHeight="true" outlineLevel="0" collapsed="false"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68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80" customFormat="true" ht="16.5" hidden="false" customHeight="true" outlineLevel="0" collapsed="false">
      <c r="A118" s="68"/>
      <c r="B118" s="94"/>
      <c r="C118" s="68"/>
      <c r="D118" s="68"/>
      <c r="E118" s="68"/>
      <c r="F118" s="68"/>
      <c r="G118" s="68"/>
      <c r="H118" s="68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s="68" customFormat="tru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customFormat="false" ht="16.5" hidden="false" customHeight="true" outlineLevel="0" collapsed="false"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148"/>
      <c r="CW120" s="148"/>
      <c r="CX120" s="148"/>
      <c r="CY120" s="148"/>
      <c r="CZ120" s="148"/>
      <c r="DA120" s="148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  <c r="EC120" s="148"/>
      <c r="ED120" s="148"/>
      <c r="EE120" s="148"/>
      <c r="EF120" s="148"/>
      <c r="EG120" s="148"/>
      <c r="EH120" s="148"/>
      <c r="EI120" s="148"/>
      <c r="EJ120" s="148"/>
      <c r="EK120" s="148"/>
      <c r="EL120" s="148"/>
      <c r="EM120" s="148"/>
      <c r="EN120" s="148"/>
      <c r="EO120" s="148"/>
      <c r="EP120" s="148"/>
      <c r="EQ120" s="148"/>
      <c r="ER120" s="148"/>
      <c r="ES120" s="148"/>
      <c r="ET120" s="148"/>
      <c r="EU120" s="148"/>
      <c r="EV120" s="148"/>
      <c r="EW120" s="148"/>
      <c r="EX120" s="148"/>
      <c r="EY120" s="148"/>
      <c r="EZ120" s="148"/>
      <c r="FA120" s="148"/>
      <c r="FB120" s="148"/>
      <c r="FC120" s="148"/>
      <c r="FD120" s="148"/>
      <c r="FE120" s="148"/>
      <c r="FF120" s="148"/>
      <c r="FG120" s="148"/>
      <c r="FH120" s="148"/>
      <c r="FI120" s="148"/>
      <c r="FJ120" s="148"/>
      <c r="FK120" s="148"/>
      <c r="FL120" s="148"/>
      <c r="FM120" s="148"/>
      <c r="FN120" s="148"/>
      <c r="FO120" s="148"/>
      <c r="FP120" s="148"/>
      <c r="FQ120" s="148"/>
      <c r="FR120" s="148"/>
      <c r="FS120" s="148"/>
      <c r="FT120" s="148"/>
      <c r="FU120" s="148"/>
      <c r="FV120" s="148"/>
      <c r="FW120" s="148"/>
      <c r="FX120" s="148"/>
      <c r="FY120" s="148"/>
      <c r="FZ120" s="148"/>
      <c r="GA120" s="148"/>
      <c r="GB120" s="148"/>
      <c r="GC120" s="148"/>
      <c r="GD120" s="148"/>
      <c r="GE120" s="148"/>
      <c r="GF120" s="148"/>
      <c r="GG120" s="148"/>
      <c r="GH120" s="148"/>
      <c r="GI120" s="148"/>
      <c r="GJ120" s="148"/>
      <c r="GK120" s="148"/>
      <c r="GL120" s="148"/>
      <c r="GM120" s="148"/>
      <c r="GN120" s="148"/>
      <c r="GO120" s="148"/>
      <c r="GP120" s="148"/>
      <c r="GQ120" s="148"/>
      <c r="GR120" s="148"/>
      <c r="GS120" s="148"/>
      <c r="GT120" s="148"/>
      <c r="GU120" s="148"/>
      <c r="GV120" s="148"/>
      <c r="GW120" s="148"/>
      <c r="GX120" s="148"/>
      <c r="GY120" s="148"/>
      <c r="GZ120" s="148"/>
      <c r="HA120" s="148"/>
      <c r="HB120" s="148"/>
      <c r="HC120" s="148"/>
      <c r="HD120" s="148"/>
      <c r="HE120" s="148"/>
      <c r="HF120" s="148"/>
      <c r="HG120" s="148"/>
      <c r="HH120" s="148"/>
      <c r="HI120" s="148"/>
      <c r="HJ120" s="148"/>
      <c r="HK120" s="148"/>
      <c r="HL120" s="148"/>
      <c r="HM120" s="148"/>
      <c r="HN120" s="148"/>
      <c r="HO120" s="148"/>
      <c r="HP120" s="148"/>
      <c r="HQ120" s="148"/>
      <c r="HR120" s="148"/>
      <c r="HS120" s="148"/>
      <c r="HT120" s="148"/>
      <c r="HU120" s="148"/>
      <c r="HV120" s="148"/>
      <c r="HW120" s="148"/>
      <c r="HX120" s="148"/>
      <c r="HY120" s="148"/>
      <c r="HZ120" s="148"/>
      <c r="IA120" s="148"/>
      <c r="IB120" s="148"/>
      <c r="IC120" s="148"/>
      <c r="ID120" s="148"/>
      <c r="IE120" s="148"/>
      <c r="IF120" s="148"/>
      <c r="IG120" s="148"/>
      <c r="IH120" s="148"/>
      <c r="II120" s="148"/>
      <c r="IJ120" s="148"/>
      <c r="IK120" s="148"/>
      <c r="IL120" s="148"/>
      <c r="IM120" s="148"/>
      <c r="IN120" s="148"/>
      <c r="IO120" s="148"/>
      <c r="IP120" s="148"/>
      <c r="IQ120" s="148"/>
      <c r="IR120" s="148"/>
      <c r="IS120" s="148"/>
      <c r="IT120" s="148"/>
      <c r="IU120" s="148"/>
      <c r="IV120" s="148"/>
      <c r="IW120" s="148"/>
      <c r="IX120" s="148"/>
      <c r="IY120" s="148"/>
      <c r="IZ120" s="148"/>
      <c r="JA120" s="148"/>
      <c r="JB120" s="148"/>
      <c r="JC120" s="148"/>
      <c r="JD120" s="148"/>
      <c r="JE120" s="148"/>
      <c r="JF120" s="148"/>
      <c r="JG120" s="148"/>
      <c r="JH120" s="148"/>
      <c r="JI120" s="148"/>
      <c r="JJ120" s="148"/>
      <c r="JK120" s="148"/>
      <c r="JL120" s="148"/>
      <c r="JM120" s="148"/>
      <c r="JN120" s="148"/>
      <c r="JO120" s="148"/>
      <c r="JP120" s="148"/>
      <c r="JQ120" s="148"/>
      <c r="JR120" s="148"/>
      <c r="JS120" s="148"/>
      <c r="JT120" s="148"/>
      <c r="JU120" s="148"/>
      <c r="JV120" s="148"/>
      <c r="JW120" s="148"/>
      <c r="JX120" s="148"/>
      <c r="JY120" s="148"/>
      <c r="JZ120" s="148"/>
      <c r="KA120" s="148"/>
      <c r="KB120" s="148"/>
      <c r="KC120" s="148"/>
      <c r="KD120" s="148"/>
      <c r="KE120" s="148"/>
      <c r="KF120" s="148"/>
      <c r="KG120" s="148"/>
      <c r="KH120" s="148"/>
      <c r="KI120" s="148"/>
      <c r="KJ120" s="148"/>
      <c r="KK120" s="148"/>
      <c r="KL120" s="148"/>
      <c r="KM120" s="148"/>
      <c r="KN120" s="148"/>
      <c r="KO120" s="148"/>
      <c r="KP120" s="148"/>
      <c r="KQ120" s="148"/>
      <c r="KR120" s="148"/>
      <c r="KS120" s="148"/>
      <c r="KT120" s="148"/>
      <c r="KU120" s="148"/>
      <c r="KV120" s="148"/>
      <c r="KW120" s="148"/>
      <c r="KX120" s="148"/>
      <c r="KY120" s="148"/>
      <c r="KZ120" s="148"/>
      <c r="LA120" s="148"/>
      <c r="LB120" s="148"/>
      <c r="LC120" s="148"/>
      <c r="LD120" s="148"/>
      <c r="LE120" s="148"/>
      <c r="LF120" s="148"/>
      <c r="LG120" s="148"/>
      <c r="LH120" s="148"/>
      <c r="LI120" s="148"/>
      <c r="LJ120" s="148"/>
      <c r="LK120" s="148"/>
      <c r="LL120" s="148"/>
      <c r="LM120" s="148"/>
      <c r="LN120" s="148"/>
      <c r="LO120" s="148"/>
      <c r="LP120" s="148"/>
      <c r="LQ120" s="148"/>
      <c r="LR120" s="148"/>
      <c r="LS120" s="148"/>
      <c r="LT120" s="148"/>
      <c r="LU120" s="148"/>
      <c r="LV120" s="148"/>
      <c r="LW120" s="148"/>
      <c r="LX120" s="148"/>
      <c r="LY120" s="148"/>
      <c r="LZ120" s="148"/>
      <c r="MA120" s="148"/>
      <c r="MB120" s="148"/>
      <c r="MC120" s="148"/>
      <c r="MD120" s="148"/>
      <c r="ME120" s="148"/>
      <c r="MF120" s="148"/>
      <c r="MG120" s="148"/>
      <c r="MH120" s="148"/>
      <c r="MI120" s="148"/>
      <c r="MJ120" s="148"/>
      <c r="MK120" s="148"/>
      <c r="ML120" s="148"/>
      <c r="MM120" s="148"/>
      <c r="MN120" s="148"/>
      <c r="MO120" s="148"/>
      <c r="MP120" s="148"/>
      <c r="MQ120" s="148"/>
      <c r="MR120" s="148"/>
      <c r="MS120" s="148"/>
      <c r="MT120" s="148"/>
      <c r="MU120" s="148"/>
      <c r="MV120" s="148"/>
      <c r="MW120" s="148"/>
      <c r="MX120" s="148"/>
      <c r="MY120" s="148"/>
      <c r="MZ120" s="148"/>
      <c r="NA120" s="148"/>
      <c r="NB120" s="148"/>
      <c r="NC120" s="148"/>
      <c r="ND120" s="148"/>
      <c r="NE120" s="148"/>
      <c r="NF120" s="148"/>
      <c r="NG120" s="148"/>
      <c r="NH120" s="148"/>
      <c r="NI120" s="148"/>
      <c r="NJ120" s="148"/>
      <c r="NK120" s="148"/>
      <c r="NL120" s="148"/>
      <c r="NM120" s="148"/>
      <c r="NN120" s="148"/>
      <c r="NO120" s="148"/>
      <c r="NP120" s="148"/>
      <c r="NQ120" s="148"/>
      <c r="NR120" s="148"/>
      <c r="NS120" s="148"/>
      <c r="NT120" s="148"/>
      <c r="NU120" s="148"/>
      <c r="NV120" s="148"/>
      <c r="NW120" s="148"/>
      <c r="NX120" s="148"/>
      <c r="NY120" s="148"/>
      <c r="NZ120" s="148"/>
      <c r="OA120" s="148"/>
      <c r="OB120" s="148"/>
      <c r="OC120" s="148"/>
      <c r="OD120" s="148"/>
      <c r="OE120" s="148"/>
      <c r="OF120" s="148"/>
      <c r="OG120" s="148"/>
      <c r="OH120" s="148"/>
      <c r="OI120" s="148"/>
      <c r="OJ120" s="148"/>
      <c r="OK120" s="148"/>
      <c r="OL120" s="148"/>
      <c r="OM120" s="148"/>
      <c r="ON120" s="148"/>
      <c r="OO120" s="148"/>
      <c r="OP120" s="148"/>
      <c r="OQ120" s="148"/>
      <c r="OR120" s="148"/>
      <c r="OS120" s="148"/>
      <c r="OT120" s="148"/>
      <c r="OU120" s="148"/>
      <c r="OV120" s="148"/>
      <c r="OW120" s="148"/>
      <c r="OX120" s="148"/>
      <c r="OY120" s="148"/>
      <c r="OZ120" s="148"/>
      <c r="PA120" s="148"/>
      <c r="PB120" s="148"/>
      <c r="PC120" s="148"/>
      <c r="PD120" s="148"/>
      <c r="PE120" s="148"/>
      <c r="PF120" s="148"/>
      <c r="PG120" s="148"/>
      <c r="PH120" s="148"/>
      <c r="PI120" s="148"/>
      <c r="PJ120" s="148"/>
      <c r="PK120" s="148"/>
      <c r="PL120" s="148"/>
      <c r="PM120" s="148"/>
      <c r="PN120" s="148"/>
      <c r="PO120" s="148"/>
      <c r="PP120" s="148"/>
      <c r="PQ120" s="148"/>
      <c r="PR120" s="148"/>
      <c r="PS120" s="148"/>
      <c r="PT120" s="148"/>
      <c r="PU120" s="148"/>
      <c r="PV120" s="148"/>
      <c r="PW120" s="148"/>
      <c r="PX120" s="148"/>
      <c r="PY120" s="148"/>
      <c r="PZ120" s="148"/>
      <c r="QA120" s="148"/>
      <c r="QB120" s="148"/>
      <c r="QC120" s="148"/>
      <c r="QD120" s="148"/>
      <c r="QE120" s="148"/>
      <c r="QF120" s="148"/>
      <c r="QG120" s="148"/>
      <c r="QH120" s="148"/>
      <c r="QI120" s="148"/>
      <c r="QJ120" s="148"/>
      <c r="QK120" s="148"/>
      <c r="QL120" s="148"/>
      <c r="QM120" s="148"/>
      <c r="QN120" s="148"/>
      <c r="QO120" s="148"/>
      <c r="QP120" s="148"/>
      <c r="QQ120" s="148"/>
      <c r="QR120" s="148"/>
      <c r="QS120" s="148"/>
      <c r="QT120" s="148"/>
      <c r="QU120" s="148"/>
      <c r="QV120" s="148"/>
      <c r="QW120" s="148"/>
      <c r="QX120" s="148"/>
      <c r="QY120" s="148"/>
      <c r="QZ120" s="148"/>
      <c r="RA120" s="148"/>
      <c r="RB120" s="148"/>
      <c r="RC120" s="148"/>
      <c r="RD120" s="148"/>
      <c r="RE120" s="148"/>
      <c r="RF120" s="148"/>
      <c r="RG120" s="148"/>
      <c r="RH120" s="148"/>
      <c r="RI120" s="148"/>
      <c r="RJ120" s="148"/>
      <c r="RK120" s="148"/>
      <c r="RL120" s="148"/>
      <c r="RM120" s="148"/>
      <c r="RN120" s="148"/>
      <c r="RO120" s="148"/>
      <c r="RP120" s="148"/>
      <c r="RQ120" s="148"/>
      <c r="RR120" s="148"/>
      <c r="RS120" s="148"/>
      <c r="RT120" s="148"/>
      <c r="RU120" s="148"/>
      <c r="RV120" s="148"/>
      <c r="RW120" s="148"/>
      <c r="RX120" s="148"/>
      <c r="RY120" s="148"/>
      <c r="RZ120" s="148"/>
      <c r="SA120" s="148"/>
      <c r="SB120" s="148"/>
      <c r="SC120" s="148"/>
      <c r="SD120" s="148"/>
      <c r="SE120" s="148"/>
      <c r="SF120" s="148"/>
      <c r="SG120" s="148"/>
      <c r="SH120" s="148"/>
      <c r="SI120" s="148"/>
      <c r="SJ120" s="148"/>
      <c r="SK120" s="148"/>
      <c r="SL120" s="148"/>
      <c r="SM120" s="148"/>
      <c r="SN120" s="148"/>
      <c r="SO120" s="148"/>
      <c r="SP120" s="148"/>
      <c r="SQ120" s="148"/>
      <c r="SR120" s="148"/>
      <c r="SS120" s="148"/>
      <c r="ST120" s="148"/>
      <c r="SU120" s="148"/>
      <c r="SV120" s="148"/>
      <c r="SW120" s="148"/>
      <c r="SX120" s="148"/>
      <c r="SY120" s="148"/>
      <c r="SZ120" s="148"/>
      <c r="TA120" s="148"/>
      <c r="TB120" s="148"/>
      <c r="TC120" s="148"/>
      <c r="TD120" s="148"/>
      <c r="TE120" s="148"/>
      <c r="TF120" s="148"/>
      <c r="TG120" s="148"/>
      <c r="TH120" s="148"/>
      <c r="TI120" s="148"/>
      <c r="TJ120" s="148"/>
      <c r="TK120" s="148"/>
      <c r="TL120" s="148"/>
      <c r="TM120" s="148"/>
      <c r="TN120" s="148"/>
      <c r="TO120" s="148"/>
      <c r="TP120" s="148"/>
      <c r="TQ120" s="148"/>
      <c r="TR120" s="148"/>
      <c r="TS120" s="148"/>
      <c r="TT120" s="148"/>
      <c r="TU120" s="148"/>
      <c r="TV120" s="148"/>
      <c r="TW120" s="148"/>
      <c r="TX120" s="148"/>
      <c r="TY120" s="148"/>
      <c r="TZ120" s="148"/>
      <c r="UA120" s="148"/>
      <c r="UB120" s="148"/>
      <c r="UC120" s="148"/>
      <c r="UD120" s="148"/>
      <c r="UE120" s="148"/>
      <c r="UF120" s="148"/>
      <c r="UG120" s="148"/>
      <c r="UH120" s="148"/>
      <c r="UI120" s="148"/>
      <c r="UJ120" s="148"/>
      <c r="UK120" s="148"/>
      <c r="UL120" s="148"/>
      <c r="UM120" s="148"/>
      <c r="UN120" s="148"/>
      <c r="UO120" s="148"/>
      <c r="UP120" s="148"/>
      <c r="UQ120" s="148"/>
      <c r="UR120" s="148"/>
      <c r="US120" s="148"/>
      <c r="UT120" s="148"/>
      <c r="UU120" s="148"/>
      <c r="UV120" s="148"/>
      <c r="UW120" s="148"/>
      <c r="UX120" s="148"/>
      <c r="UY120" s="148"/>
      <c r="UZ120" s="148"/>
      <c r="VA120" s="148"/>
      <c r="VB120" s="148"/>
      <c r="VC120" s="148"/>
      <c r="VD120" s="148"/>
      <c r="VE120" s="148"/>
      <c r="VF120" s="148"/>
      <c r="VG120" s="148"/>
      <c r="VH120" s="148"/>
      <c r="VI120" s="148"/>
      <c r="VJ120" s="148"/>
      <c r="VK120" s="148"/>
      <c r="VL120" s="148"/>
      <c r="VM120" s="148"/>
      <c r="VN120" s="148"/>
      <c r="VO120" s="148"/>
      <c r="VP120" s="148"/>
      <c r="VQ120" s="148"/>
      <c r="VR120" s="148"/>
      <c r="VS120" s="148"/>
      <c r="VT120" s="148"/>
      <c r="VU120" s="148"/>
      <c r="VV120" s="148"/>
      <c r="VW120" s="148"/>
      <c r="VX120" s="148"/>
      <c r="VY120" s="148"/>
      <c r="VZ120" s="148"/>
      <c r="WA120" s="148"/>
      <c r="WB120" s="148"/>
      <c r="WC120" s="148"/>
      <c r="WD120" s="148"/>
      <c r="WE120" s="148"/>
      <c r="WF120" s="148"/>
      <c r="WG120" s="148"/>
      <c r="WH120" s="148"/>
      <c r="WI120" s="148"/>
      <c r="WJ120" s="148"/>
      <c r="WK120" s="148"/>
      <c r="WL120" s="148"/>
      <c r="WM120" s="148"/>
      <c r="WN120" s="148"/>
      <c r="WO120" s="148"/>
      <c r="WP120" s="148"/>
      <c r="WQ120" s="148"/>
      <c r="WR120" s="148"/>
      <c r="WS120" s="148"/>
      <c r="WT120" s="148"/>
      <c r="WU120" s="148"/>
      <c r="WV120" s="148"/>
      <c r="WW120" s="148"/>
      <c r="WX120" s="148"/>
      <c r="WY120" s="148"/>
      <c r="WZ120" s="148"/>
      <c r="XA120" s="148"/>
      <c r="XB120" s="148"/>
      <c r="XC120" s="148"/>
      <c r="XD120" s="148"/>
      <c r="XE120" s="148"/>
      <c r="XF120" s="148"/>
      <c r="XG120" s="148"/>
      <c r="XH120" s="148"/>
      <c r="XI120" s="148"/>
      <c r="XJ120" s="148"/>
      <c r="XK120" s="148"/>
      <c r="XL120" s="148"/>
      <c r="XM120" s="148"/>
      <c r="XN120" s="148"/>
      <c r="XO120" s="148"/>
      <c r="XP120" s="148"/>
      <c r="XQ120" s="148"/>
      <c r="XR120" s="148"/>
      <c r="XS120" s="148"/>
      <c r="XT120" s="148"/>
      <c r="XU120" s="148"/>
      <c r="XV120" s="148"/>
      <c r="XW120" s="148"/>
      <c r="XX120" s="148"/>
      <c r="XY120" s="148"/>
      <c r="XZ120" s="148"/>
      <c r="YA120" s="148"/>
      <c r="YB120" s="148"/>
      <c r="YC120" s="148"/>
      <c r="YD120" s="148"/>
      <c r="YE120" s="148"/>
      <c r="YF120" s="148"/>
      <c r="YG120" s="148"/>
      <c r="YH120" s="148"/>
      <c r="YI120" s="148"/>
      <c r="YJ120" s="148"/>
      <c r="YK120" s="148"/>
      <c r="YL120" s="148"/>
      <c r="YM120" s="148"/>
      <c r="YN120" s="148"/>
      <c r="YO120" s="148"/>
      <c r="YP120" s="148"/>
      <c r="YQ120" s="148"/>
      <c r="YR120" s="148"/>
      <c r="YS120" s="148"/>
      <c r="YT120" s="148"/>
      <c r="YU120" s="148"/>
      <c r="YV120" s="148"/>
      <c r="YW120" s="148"/>
      <c r="YX120" s="148"/>
      <c r="YY120" s="148"/>
      <c r="YZ120" s="148"/>
      <c r="ZA120" s="148"/>
      <c r="ZB120" s="148"/>
      <c r="ZC120" s="148"/>
      <c r="ZD120" s="148"/>
      <c r="ZE120" s="148"/>
      <c r="ZF120" s="148"/>
      <c r="ZG120" s="148"/>
      <c r="ZH120" s="148"/>
      <c r="ZI120" s="148"/>
      <c r="ZJ120" s="148"/>
      <c r="ZK120" s="148"/>
      <c r="ZL120" s="148"/>
      <c r="ZM120" s="148"/>
      <c r="ZN120" s="148"/>
      <c r="ZO120" s="148"/>
      <c r="ZP120" s="148"/>
      <c r="ZQ120" s="148"/>
      <c r="ZR120" s="148"/>
      <c r="ZS120" s="148"/>
      <c r="ZT120" s="148"/>
      <c r="ZU120" s="148"/>
      <c r="ZV120" s="148"/>
      <c r="ZW120" s="148"/>
      <c r="ZX120" s="148"/>
      <c r="ZY120" s="148"/>
      <c r="ZZ120" s="148"/>
      <c r="AAA120" s="148"/>
      <c r="AAB120" s="148"/>
      <c r="AAC120" s="148"/>
      <c r="AAD120" s="148"/>
      <c r="AAE120" s="148"/>
      <c r="AAF120" s="148"/>
      <c r="AAG120" s="148"/>
      <c r="AAH120" s="148"/>
      <c r="AAI120" s="148"/>
      <c r="AAJ120" s="148"/>
      <c r="AAK120" s="148"/>
      <c r="AAL120" s="148"/>
      <c r="AAM120" s="148"/>
      <c r="AAN120" s="148"/>
      <c r="AAO120" s="148"/>
      <c r="AAP120" s="148"/>
      <c r="AAQ120" s="148"/>
      <c r="AAR120" s="148"/>
      <c r="AAS120" s="148"/>
      <c r="AAT120" s="148"/>
      <c r="AAU120" s="148"/>
      <c r="AAV120" s="148"/>
      <c r="AAW120" s="148"/>
      <c r="AAX120" s="148"/>
      <c r="AAY120" s="148"/>
      <c r="AAZ120" s="148"/>
      <c r="ABA120" s="148"/>
      <c r="ABB120" s="148"/>
      <c r="ABC120" s="148"/>
      <c r="ABD120" s="148"/>
      <c r="ABE120" s="148"/>
      <c r="ABF120" s="148"/>
      <c r="ABG120" s="148"/>
      <c r="ABH120" s="148"/>
      <c r="ABI120" s="148"/>
      <c r="ABJ120" s="148"/>
      <c r="ABK120" s="148"/>
      <c r="ABL120" s="148"/>
      <c r="ABM120" s="148"/>
      <c r="ABN120" s="148"/>
      <c r="ABO120" s="148"/>
      <c r="ABP120" s="148"/>
      <c r="ABQ120" s="148"/>
      <c r="ABR120" s="148"/>
      <c r="ABS120" s="148"/>
      <c r="ABT120" s="148"/>
      <c r="ABU120" s="148"/>
      <c r="ABV120" s="148"/>
      <c r="ABW120" s="148"/>
      <c r="ABX120" s="148"/>
      <c r="ABY120" s="148"/>
      <c r="ABZ120" s="148"/>
      <c r="ACA120" s="148"/>
      <c r="ACB120" s="148"/>
      <c r="ACC120" s="148"/>
      <c r="ACD120" s="148"/>
      <c r="ACE120" s="148"/>
      <c r="ACF120" s="148"/>
      <c r="ACG120" s="148"/>
      <c r="ACH120" s="148"/>
      <c r="ACI120" s="148"/>
      <c r="ACJ120" s="148"/>
      <c r="ACK120" s="148"/>
      <c r="ACL120" s="148"/>
      <c r="ACM120" s="148"/>
      <c r="ACN120" s="148"/>
      <c r="ACO120" s="148"/>
      <c r="ACP120" s="148"/>
      <c r="ACQ120" s="148"/>
      <c r="ACR120" s="148"/>
      <c r="ACS120" s="148"/>
      <c r="ACT120" s="148"/>
      <c r="ACU120" s="148"/>
      <c r="ACV120" s="148"/>
      <c r="ACW120" s="148"/>
      <c r="ACX120" s="148"/>
      <c r="ACY120" s="148"/>
      <c r="ACZ120" s="148"/>
      <c r="ADA120" s="148"/>
      <c r="ADB120" s="148"/>
      <c r="ADC120" s="148"/>
      <c r="ADD120" s="148"/>
      <c r="ADE120" s="148"/>
      <c r="ADF120" s="148"/>
      <c r="ADG120" s="148"/>
      <c r="ADH120" s="148"/>
      <c r="ADI120" s="148"/>
      <c r="ADJ120" s="148"/>
      <c r="ADK120" s="148"/>
      <c r="ADL120" s="148"/>
      <c r="ADM120" s="148"/>
      <c r="ADN120" s="148"/>
      <c r="ADO120" s="148"/>
      <c r="ADP120" s="148"/>
      <c r="ADQ120" s="148"/>
      <c r="ADR120" s="148"/>
      <c r="ADS120" s="148"/>
      <c r="ADT120" s="148"/>
      <c r="ADU120" s="148"/>
      <c r="ADV120" s="148"/>
      <c r="ADW120" s="148"/>
      <c r="ADX120" s="148"/>
      <c r="ADY120" s="148"/>
      <c r="ADZ120" s="148"/>
      <c r="AEA120" s="148"/>
      <c r="AEB120" s="148"/>
      <c r="AEC120" s="148"/>
      <c r="AED120" s="148"/>
      <c r="AEE120" s="148"/>
      <c r="AEF120" s="148"/>
      <c r="AEG120" s="148"/>
      <c r="AEH120" s="148"/>
      <c r="AEI120" s="148"/>
      <c r="AEJ120" s="148"/>
      <c r="AEK120" s="148"/>
      <c r="AEL120" s="148"/>
      <c r="AEM120" s="148"/>
      <c r="AEN120" s="148"/>
      <c r="AEO120" s="148"/>
      <c r="AEP120" s="148"/>
      <c r="AEQ120" s="148"/>
      <c r="AER120" s="148"/>
      <c r="AES120" s="148"/>
      <c r="AET120" s="148"/>
      <c r="AEU120" s="148"/>
      <c r="AEV120" s="148"/>
      <c r="AEW120" s="148"/>
      <c r="AEX120" s="148"/>
      <c r="AEY120" s="148"/>
      <c r="AEZ120" s="148"/>
      <c r="AFA120" s="148"/>
      <c r="AFB120" s="148"/>
      <c r="AFC120" s="148"/>
      <c r="AFD120" s="148"/>
      <c r="AFE120" s="148"/>
      <c r="AFF120" s="148"/>
      <c r="AFG120" s="148"/>
      <c r="AFH120" s="148"/>
      <c r="AFI120" s="148"/>
      <c r="AFJ120" s="148"/>
      <c r="AFK120" s="148"/>
      <c r="AFL120" s="148"/>
      <c r="AFM120" s="148"/>
      <c r="AFN120" s="148"/>
      <c r="AFO120" s="148"/>
      <c r="AFP120" s="148"/>
      <c r="AFQ120" s="148"/>
      <c r="AFR120" s="148"/>
      <c r="AFS120" s="148"/>
      <c r="AFT120" s="148"/>
      <c r="AFU120" s="148"/>
      <c r="AFV120" s="148"/>
      <c r="AFW120" s="148"/>
      <c r="AFX120" s="148"/>
      <c r="AFY120" s="148"/>
      <c r="AFZ120" s="148"/>
      <c r="AGA120" s="148"/>
      <c r="AGB120" s="148"/>
      <c r="AGC120" s="148"/>
      <c r="AGD120" s="148"/>
      <c r="AGE120" s="148"/>
      <c r="AGF120" s="148"/>
      <c r="AGG120" s="148"/>
      <c r="AGH120" s="148"/>
      <c r="AGI120" s="148"/>
      <c r="AGJ120" s="148"/>
      <c r="AGK120" s="148"/>
      <c r="AGL120" s="148"/>
      <c r="AGM120" s="148"/>
      <c r="AGN120" s="148"/>
      <c r="AGO120" s="148"/>
      <c r="AGP120" s="148"/>
      <c r="AGQ120" s="148"/>
      <c r="AGR120" s="148"/>
      <c r="AGS120" s="148"/>
      <c r="AGT120" s="148"/>
      <c r="AGU120" s="148"/>
      <c r="AGV120" s="148"/>
      <c r="AGW120" s="148"/>
      <c r="AGX120" s="148"/>
      <c r="AGY120" s="148"/>
      <c r="AGZ120" s="148"/>
      <c r="AHA120" s="148"/>
      <c r="AHB120" s="148"/>
      <c r="AHC120" s="148"/>
      <c r="AHD120" s="148"/>
      <c r="AHE120" s="148"/>
      <c r="AHF120" s="148"/>
      <c r="AHG120" s="148"/>
      <c r="AHH120" s="148"/>
      <c r="AHI120" s="148"/>
      <c r="AHJ120" s="148"/>
      <c r="AHK120" s="148"/>
      <c r="AHL120" s="148"/>
      <c r="AHM120" s="148"/>
      <c r="AHN120" s="148"/>
      <c r="AHO120" s="148"/>
      <c r="AHP120" s="148"/>
      <c r="AHQ120" s="148"/>
      <c r="AHR120" s="148"/>
      <c r="AHS120" s="148"/>
      <c r="AHT120" s="148"/>
      <c r="AHU120" s="148"/>
      <c r="AHV120" s="148"/>
      <c r="AHW120" s="148"/>
      <c r="AHX120" s="148"/>
      <c r="AHY120" s="148"/>
      <c r="AHZ120" s="148"/>
      <c r="AIA120" s="148"/>
      <c r="AIB120" s="148"/>
      <c r="AIC120" s="148"/>
      <c r="AID120" s="148"/>
      <c r="AIE120" s="148"/>
      <c r="AIF120" s="148"/>
      <c r="AIG120" s="148"/>
      <c r="AIH120" s="148"/>
      <c r="AII120" s="148"/>
      <c r="AIJ120" s="148"/>
      <c r="AIK120" s="148"/>
      <c r="AIL120" s="148"/>
      <c r="AIM120" s="148"/>
      <c r="AIN120" s="148"/>
      <c r="AIO120" s="148"/>
      <c r="AIP120" s="148"/>
      <c r="AIQ120" s="148"/>
      <c r="AIR120" s="148"/>
      <c r="AIS120" s="148"/>
      <c r="AIT120" s="148"/>
      <c r="AIU120" s="148"/>
      <c r="AIV120" s="148"/>
      <c r="AIW120" s="148"/>
      <c r="AIX120" s="148"/>
      <c r="AIY120" s="148"/>
      <c r="AIZ120" s="148"/>
      <c r="AJA120" s="148"/>
      <c r="AJB120" s="148"/>
      <c r="AJC120" s="148"/>
      <c r="AJD120" s="148"/>
      <c r="AJE120" s="148"/>
      <c r="AJF120" s="148"/>
      <c r="AJG120" s="148"/>
      <c r="AJH120" s="148"/>
      <c r="AJI120" s="148"/>
      <c r="AJJ120" s="148"/>
      <c r="AJK120" s="148"/>
      <c r="AJL120" s="148"/>
      <c r="AJM120" s="148"/>
      <c r="AJN120" s="148"/>
      <c r="AJO120" s="148"/>
      <c r="AJP120" s="148"/>
      <c r="AJQ120" s="148"/>
      <c r="AJR120" s="148"/>
      <c r="AJS120" s="148"/>
      <c r="AJT120" s="148"/>
      <c r="AJU120" s="148"/>
      <c r="AJV120" s="148"/>
      <c r="AJW120" s="148"/>
      <c r="AJX120" s="148"/>
      <c r="AJY120" s="148"/>
      <c r="AJZ120" s="148"/>
      <c r="AKA120" s="148"/>
      <c r="AKB120" s="148"/>
      <c r="AKC120" s="148"/>
      <c r="AKD120" s="148"/>
      <c r="AKE120" s="148"/>
      <c r="AKF120" s="148"/>
      <c r="AKG120" s="148"/>
      <c r="AKH120" s="148"/>
      <c r="AKI120" s="148"/>
      <c r="AKJ120" s="148"/>
      <c r="AKK120" s="148"/>
      <c r="AKL120" s="148"/>
      <c r="AKM120" s="148"/>
      <c r="AKN120" s="148"/>
      <c r="AKO120" s="148"/>
      <c r="AKP120" s="148"/>
      <c r="AKQ120" s="148"/>
      <c r="AKR120" s="148"/>
      <c r="AKS120" s="148"/>
      <c r="AKT120" s="148"/>
      <c r="AKU120" s="148"/>
      <c r="AKV120" s="148"/>
      <c r="AKW120" s="148"/>
      <c r="AKX120" s="148"/>
      <c r="AKY120" s="148"/>
      <c r="AKZ120" s="148"/>
      <c r="ALA120" s="148"/>
      <c r="ALB120" s="148"/>
      <c r="ALC120" s="148"/>
      <c r="ALD120" s="148"/>
      <c r="ALE120" s="148"/>
      <c r="ALF120" s="148"/>
      <c r="ALG120" s="148"/>
      <c r="ALH120" s="148"/>
      <c r="ALI120" s="148"/>
      <c r="ALJ120" s="148"/>
      <c r="ALK120" s="148"/>
      <c r="ALL120" s="148"/>
      <c r="ALM120" s="148"/>
      <c r="ALN120" s="148"/>
      <c r="ALO120" s="148"/>
      <c r="ALP120" s="148"/>
      <c r="ALQ120" s="148"/>
      <c r="ALR120" s="148"/>
      <c r="ALS120" s="148"/>
      <c r="ALT120" s="148"/>
      <c r="ALU120" s="148"/>
      <c r="ALV120" s="148"/>
      <c r="ALW120" s="148"/>
      <c r="ALX120" s="148"/>
      <c r="ALY120" s="148"/>
      <c r="ALZ120" s="148"/>
      <c r="AMA120" s="148"/>
      <c r="AMB120" s="148"/>
      <c r="AMC120" s="148"/>
      <c r="AMD120" s="148"/>
      <c r="AME120" s="148"/>
      <c r="AMF120" s="148"/>
      <c r="AMG120" s="148"/>
      <c r="AMH120" s="148"/>
      <c r="AMI120" s="148"/>
      <c r="AMJ120" s="148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0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0.03151</v>
      </c>
      <c r="I122" s="155" t="n">
        <f aca="false">ROUND(($I$37+$I$76+$I$86+$I$117+I121+I109)*H122,2)</f>
        <v>0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0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s="148" customFormat="true" ht="17.25" hidden="false" customHeight="true" outlineLevel="0" collapsed="false">
      <c r="A125" s="65"/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customFormat="fals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0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0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0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3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0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0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0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3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0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s="170" customFormat="true" ht="16.5" hidden="false" customHeight="true" outlineLevel="0" collapsed="false">
      <c r="A138" s="65"/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ROUND(I137+I136,2)</f>
        <v>#DIV/0!</v>
      </c>
      <c r="J138" s="179"/>
      <c r="K138" s="179"/>
      <c r="L138" s="65"/>
      <c r="M138" s="66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  <c r="JI138" s="65"/>
      <c r="JJ138" s="65"/>
      <c r="JK138" s="65"/>
      <c r="JL138" s="65"/>
      <c r="JM138" s="65"/>
      <c r="JN138" s="65"/>
      <c r="JO138" s="65"/>
      <c r="JP138" s="65"/>
      <c r="JQ138" s="65"/>
      <c r="JR138" s="65"/>
      <c r="JS138" s="65"/>
      <c r="JT138" s="65"/>
      <c r="JU138" s="65"/>
      <c r="JV138" s="65"/>
      <c r="JW138" s="65"/>
      <c r="JX138" s="65"/>
      <c r="JY138" s="65"/>
      <c r="JZ138" s="65"/>
      <c r="KA138" s="65"/>
      <c r="KB138" s="65"/>
      <c r="KC138" s="65"/>
      <c r="KD138" s="65"/>
      <c r="KE138" s="65"/>
      <c r="KF138" s="65"/>
      <c r="KG138" s="65"/>
      <c r="KH138" s="65"/>
      <c r="KI138" s="65"/>
      <c r="KJ138" s="65"/>
      <c r="KK138" s="65"/>
      <c r="KL138" s="65"/>
      <c r="KM138" s="65"/>
      <c r="KN138" s="65"/>
      <c r="KO138" s="65"/>
      <c r="KP138" s="65"/>
      <c r="KQ138" s="65"/>
      <c r="KR138" s="65"/>
      <c r="KS138" s="65"/>
      <c r="KT138" s="65"/>
      <c r="KU138" s="65"/>
      <c r="KV138" s="65"/>
      <c r="KW138" s="65"/>
      <c r="KX138" s="65"/>
      <c r="KY138" s="65"/>
      <c r="KZ138" s="65"/>
      <c r="LA138" s="65"/>
      <c r="LB138" s="65"/>
      <c r="LC138" s="65"/>
      <c r="LD138" s="65"/>
      <c r="LE138" s="65"/>
      <c r="LF138" s="65"/>
      <c r="LG138" s="65"/>
      <c r="LH138" s="65"/>
      <c r="LI138" s="65"/>
      <c r="LJ138" s="65"/>
      <c r="LK138" s="65"/>
      <c r="LL138" s="65"/>
      <c r="LM138" s="65"/>
      <c r="LN138" s="65"/>
      <c r="LO138" s="65"/>
      <c r="LP138" s="65"/>
      <c r="LQ138" s="65"/>
      <c r="LR138" s="65"/>
      <c r="LS138" s="65"/>
      <c r="LT138" s="65"/>
      <c r="LU138" s="65"/>
      <c r="LV138" s="65"/>
      <c r="LW138" s="65"/>
      <c r="LX138" s="65"/>
      <c r="LY138" s="65"/>
      <c r="LZ138" s="65"/>
      <c r="MA138" s="65"/>
      <c r="MB138" s="65"/>
      <c r="MC138" s="65"/>
      <c r="MD138" s="65"/>
      <c r="ME138" s="65"/>
      <c r="MF138" s="65"/>
      <c r="MG138" s="65"/>
      <c r="MH138" s="65"/>
      <c r="MI138" s="65"/>
      <c r="MJ138" s="65"/>
      <c r="MK138" s="65"/>
      <c r="ML138" s="65"/>
      <c r="MM138" s="65"/>
      <c r="MN138" s="65"/>
      <c r="MO138" s="65"/>
      <c r="MP138" s="65"/>
      <c r="MQ138" s="65"/>
      <c r="MR138" s="65"/>
      <c r="MS138" s="65"/>
      <c r="MT138" s="65"/>
      <c r="MU138" s="65"/>
      <c r="MV138" s="65"/>
      <c r="MW138" s="65"/>
      <c r="MX138" s="65"/>
      <c r="MY138" s="65"/>
      <c r="MZ138" s="65"/>
      <c r="NA138" s="65"/>
      <c r="NB138" s="65"/>
      <c r="NC138" s="65"/>
      <c r="ND138" s="65"/>
      <c r="NE138" s="65"/>
      <c r="NF138" s="65"/>
      <c r="NG138" s="65"/>
      <c r="NH138" s="65"/>
      <c r="NI138" s="65"/>
      <c r="NJ138" s="65"/>
      <c r="NK138" s="65"/>
      <c r="NL138" s="65"/>
      <c r="NM138" s="65"/>
      <c r="NN138" s="65"/>
      <c r="NO138" s="65"/>
      <c r="NP138" s="65"/>
      <c r="NQ138" s="65"/>
      <c r="NR138" s="65"/>
      <c r="NS138" s="65"/>
      <c r="NT138" s="65"/>
      <c r="NU138" s="65"/>
      <c r="NV138" s="65"/>
      <c r="NW138" s="65"/>
      <c r="NX138" s="65"/>
      <c r="NY138" s="65"/>
      <c r="NZ138" s="65"/>
      <c r="OA138" s="65"/>
      <c r="OB138" s="65"/>
      <c r="OC138" s="65"/>
      <c r="OD138" s="65"/>
      <c r="OE138" s="65"/>
      <c r="OF138" s="65"/>
      <c r="OG138" s="65"/>
      <c r="OH138" s="65"/>
      <c r="OI138" s="65"/>
      <c r="OJ138" s="65"/>
      <c r="OK138" s="65"/>
      <c r="OL138" s="65"/>
      <c r="OM138" s="65"/>
      <c r="ON138" s="65"/>
      <c r="OO138" s="65"/>
      <c r="OP138" s="65"/>
      <c r="OQ138" s="65"/>
      <c r="OR138" s="65"/>
      <c r="OS138" s="65"/>
      <c r="OT138" s="65"/>
      <c r="OU138" s="65"/>
      <c r="OV138" s="65"/>
      <c r="OW138" s="65"/>
      <c r="OX138" s="65"/>
      <c r="OY138" s="65"/>
      <c r="OZ138" s="65"/>
      <c r="PA138" s="65"/>
      <c r="PB138" s="65"/>
      <c r="PC138" s="65"/>
      <c r="PD138" s="65"/>
      <c r="PE138" s="65"/>
      <c r="PF138" s="65"/>
      <c r="PG138" s="65"/>
      <c r="PH138" s="65"/>
      <c r="PI138" s="65"/>
      <c r="PJ138" s="65"/>
      <c r="PK138" s="65"/>
      <c r="PL138" s="65"/>
      <c r="PM138" s="65"/>
      <c r="PN138" s="65"/>
      <c r="PO138" s="65"/>
      <c r="PP138" s="65"/>
      <c r="PQ138" s="65"/>
      <c r="PR138" s="65"/>
      <c r="PS138" s="65"/>
      <c r="PT138" s="65"/>
      <c r="PU138" s="65"/>
      <c r="PV138" s="65"/>
      <c r="PW138" s="65"/>
      <c r="PX138" s="65"/>
      <c r="PY138" s="65"/>
      <c r="PZ138" s="65"/>
      <c r="QA138" s="65"/>
      <c r="QB138" s="65"/>
      <c r="QC138" s="65"/>
      <c r="QD138" s="65"/>
      <c r="QE138" s="65"/>
      <c r="QF138" s="65"/>
      <c r="QG138" s="65"/>
      <c r="QH138" s="65"/>
      <c r="QI138" s="65"/>
      <c r="QJ138" s="65"/>
      <c r="QK138" s="65"/>
      <c r="QL138" s="65"/>
      <c r="QM138" s="65"/>
      <c r="QN138" s="65"/>
      <c r="QO138" s="65"/>
      <c r="QP138" s="65"/>
      <c r="QQ138" s="65"/>
      <c r="QR138" s="65"/>
      <c r="QS138" s="65"/>
      <c r="QT138" s="65"/>
      <c r="QU138" s="65"/>
      <c r="QV138" s="65"/>
      <c r="QW138" s="65"/>
      <c r="QX138" s="65"/>
      <c r="QY138" s="65"/>
      <c r="QZ138" s="65"/>
      <c r="RA138" s="65"/>
      <c r="RB138" s="65"/>
      <c r="RC138" s="65"/>
      <c r="RD138" s="65"/>
      <c r="RE138" s="65"/>
      <c r="RF138" s="65"/>
      <c r="RG138" s="65"/>
      <c r="RH138" s="65"/>
      <c r="RI138" s="65"/>
      <c r="RJ138" s="65"/>
      <c r="RK138" s="65"/>
      <c r="RL138" s="65"/>
      <c r="RM138" s="65"/>
      <c r="RN138" s="65"/>
      <c r="RO138" s="65"/>
      <c r="RP138" s="65"/>
      <c r="RQ138" s="65"/>
      <c r="RR138" s="65"/>
      <c r="RS138" s="65"/>
      <c r="RT138" s="65"/>
      <c r="RU138" s="65"/>
      <c r="RV138" s="65"/>
      <c r="RW138" s="65"/>
      <c r="RX138" s="65"/>
      <c r="RY138" s="65"/>
      <c r="RZ138" s="65"/>
      <c r="SA138" s="65"/>
      <c r="SB138" s="65"/>
      <c r="SC138" s="65"/>
      <c r="SD138" s="65"/>
      <c r="SE138" s="65"/>
      <c r="SF138" s="65"/>
      <c r="SG138" s="65"/>
      <c r="SH138" s="65"/>
      <c r="SI138" s="65"/>
      <c r="SJ138" s="65"/>
      <c r="SK138" s="65"/>
      <c r="SL138" s="65"/>
      <c r="SM138" s="65"/>
      <c r="SN138" s="65"/>
      <c r="SO138" s="65"/>
      <c r="SP138" s="65"/>
      <c r="SQ138" s="65"/>
      <c r="SR138" s="65"/>
      <c r="SS138" s="65"/>
      <c r="ST138" s="65"/>
      <c r="SU138" s="65"/>
      <c r="SV138" s="65"/>
      <c r="SW138" s="65"/>
      <c r="SX138" s="65"/>
      <c r="SY138" s="65"/>
      <c r="SZ138" s="65"/>
      <c r="TA138" s="65"/>
      <c r="TB138" s="65"/>
      <c r="TC138" s="65"/>
      <c r="TD138" s="65"/>
      <c r="TE138" s="65"/>
      <c r="TF138" s="65"/>
      <c r="TG138" s="65"/>
      <c r="TH138" s="65"/>
      <c r="TI138" s="65"/>
      <c r="TJ138" s="65"/>
      <c r="TK138" s="65"/>
      <c r="TL138" s="65"/>
      <c r="TM138" s="65"/>
      <c r="TN138" s="65"/>
      <c r="TO138" s="65"/>
      <c r="TP138" s="65"/>
      <c r="TQ138" s="65"/>
      <c r="TR138" s="65"/>
      <c r="TS138" s="65"/>
      <c r="TT138" s="65"/>
      <c r="TU138" s="65"/>
      <c r="TV138" s="65"/>
      <c r="TW138" s="65"/>
      <c r="TX138" s="65"/>
      <c r="TY138" s="65"/>
      <c r="TZ138" s="65"/>
      <c r="UA138" s="65"/>
      <c r="UB138" s="65"/>
      <c r="UC138" s="65"/>
      <c r="UD138" s="65"/>
      <c r="UE138" s="65"/>
      <c r="UF138" s="65"/>
      <c r="UG138" s="65"/>
      <c r="UH138" s="65"/>
      <c r="UI138" s="65"/>
      <c r="UJ138" s="65"/>
      <c r="UK138" s="65"/>
      <c r="UL138" s="65"/>
      <c r="UM138" s="65"/>
      <c r="UN138" s="65"/>
      <c r="UO138" s="65"/>
      <c r="UP138" s="65"/>
      <c r="UQ138" s="65"/>
      <c r="UR138" s="65"/>
      <c r="US138" s="65"/>
      <c r="UT138" s="65"/>
      <c r="UU138" s="65"/>
      <c r="UV138" s="65"/>
      <c r="UW138" s="65"/>
      <c r="UX138" s="65"/>
      <c r="UY138" s="65"/>
      <c r="UZ138" s="65"/>
      <c r="VA138" s="65"/>
      <c r="VB138" s="65"/>
      <c r="VC138" s="65"/>
      <c r="VD138" s="65"/>
      <c r="VE138" s="65"/>
      <c r="VF138" s="65"/>
      <c r="VG138" s="65"/>
      <c r="VH138" s="65"/>
      <c r="VI138" s="65"/>
      <c r="VJ138" s="65"/>
      <c r="VK138" s="65"/>
      <c r="VL138" s="65"/>
      <c r="VM138" s="65"/>
      <c r="VN138" s="65"/>
      <c r="VO138" s="65"/>
      <c r="VP138" s="65"/>
      <c r="VQ138" s="65"/>
      <c r="VR138" s="65"/>
      <c r="VS138" s="65"/>
      <c r="VT138" s="65"/>
      <c r="VU138" s="65"/>
      <c r="VV138" s="65"/>
      <c r="VW138" s="65"/>
      <c r="VX138" s="65"/>
      <c r="VY138" s="65"/>
      <c r="VZ138" s="65"/>
      <c r="WA138" s="65"/>
      <c r="WB138" s="65"/>
      <c r="WC138" s="65"/>
      <c r="WD138" s="65"/>
      <c r="WE138" s="65"/>
      <c r="WF138" s="65"/>
      <c r="WG138" s="65"/>
      <c r="WH138" s="65"/>
      <c r="WI138" s="65"/>
      <c r="WJ138" s="65"/>
      <c r="WK138" s="65"/>
      <c r="WL138" s="65"/>
      <c r="WM138" s="65"/>
      <c r="WN138" s="65"/>
      <c r="WO138" s="65"/>
      <c r="WP138" s="65"/>
      <c r="WQ138" s="65"/>
      <c r="WR138" s="65"/>
      <c r="WS138" s="65"/>
      <c r="WT138" s="65"/>
      <c r="WU138" s="65"/>
      <c r="WV138" s="65"/>
      <c r="WW138" s="65"/>
      <c r="WX138" s="65"/>
      <c r="WY138" s="65"/>
      <c r="WZ138" s="65"/>
      <c r="XA138" s="65"/>
      <c r="XB138" s="65"/>
      <c r="XC138" s="65"/>
      <c r="XD138" s="65"/>
      <c r="XE138" s="65"/>
      <c r="XF138" s="65"/>
      <c r="XG138" s="65"/>
      <c r="XH138" s="65"/>
      <c r="XI138" s="65"/>
      <c r="XJ138" s="65"/>
      <c r="XK138" s="65"/>
      <c r="XL138" s="65"/>
      <c r="XM138" s="65"/>
      <c r="XN138" s="65"/>
      <c r="XO138" s="65"/>
      <c r="XP138" s="65"/>
      <c r="XQ138" s="65"/>
      <c r="XR138" s="65"/>
      <c r="XS138" s="65"/>
      <c r="XT138" s="65"/>
      <c r="XU138" s="65"/>
      <c r="XV138" s="65"/>
      <c r="XW138" s="65"/>
      <c r="XX138" s="65"/>
      <c r="XY138" s="65"/>
      <c r="XZ138" s="65"/>
      <c r="YA138" s="65"/>
      <c r="YB138" s="65"/>
      <c r="YC138" s="65"/>
      <c r="YD138" s="65"/>
      <c r="YE138" s="65"/>
      <c r="YF138" s="65"/>
      <c r="YG138" s="65"/>
      <c r="YH138" s="65"/>
      <c r="YI138" s="65"/>
      <c r="YJ138" s="65"/>
      <c r="YK138" s="65"/>
      <c r="YL138" s="65"/>
      <c r="YM138" s="65"/>
      <c r="YN138" s="65"/>
      <c r="YO138" s="65"/>
      <c r="YP138" s="65"/>
      <c r="YQ138" s="65"/>
      <c r="YR138" s="65"/>
      <c r="YS138" s="65"/>
      <c r="YT138" s="65"/>
      <c r="YU138" s="65"/>
      <c r="YV138" s="65"/>
      <c r="YW138" s="65"/>
      <c r="YX138" s="65"/>
      <c r="YY138" s="65"/>
      <c r="YZ138" s="65"/>
      <c r="ZA138" s="65"/>
      <c r="ZB138" s="65"/>
      <c r="ZC138" s="65"/>
      <c r="ZD138" s="65"/>
      <c r="ZE138" s="65"/>
      <c r="ZF138" s="65"/>
      <c r="ZG138" s="65"/>
      <c r="ZH138" s="65"/>
      <c r="ZI138" s="65"/>
      <c r="ZJ138" s="65"/>
      <c r="ZK138" s="65"/>
      <c r="ZL138" s="65"/>
      <c r="ZM138" s="65"/>
      <c r="ZN138" s="65"/>
      <c r="ZO138" s="65"/>
      <c r="ZP138" s="65"/>
      <c r="ZQ138" s="65"/>
      <c r="ZR138" s="65"/>
      <c r="ZS138" s="65"/>
      <c r="ZT138" s="65"/>
      <c r="ZU138" s="65"/>
      <c r="ZV138" s="65"/>
      <c r="ZW138" s="65"/>
      <c r="ZX138" s="65"/>
      <c r="ZY138" s="65"/>
      <c r="ZZ138" s="65"/>
      <c r="AAA138" s="65"/>
      <c r="AAB138" s="65"/>
      <c r="AAC138" s="65"/>
      <c r="AAD138" s="65"/>
      <c r="AAE138" s="65"/>
      <c r="AAF138" s="65"/>
      <c r="AAG138" s="65"/>
      <c r="AAH138" s="65"/>
      <c r="AAI138" s="65"/>
      <c r="AAJ138" s="65"/>
      <c r="AAK138" s="65"/>
      <c r="AAL138" s="65"/>
      <c r="AAM138" s="65"/>
      <c r="AAN138" s="65"/>
      <c r="AAO138" s="65"/>
      <c r="AAP138" s="65"/>
      <c r="AAQ138" s="65"/>
      <c r="AAR138" s="65"/>
      <c r="AAS138" s="65"/>
      <c r="AAT138" s="65"/>
      <c r="AAU138" s="65"/>
      <c r="AAV138" s="65"/>
      <c r="AAW138" s="65"/>
      <c r="AAX138" s="65"/>
      <c r="AAY138" s="65"/>
      <c r="AAZ138" s="65"/>
      <c r="ABA138" s="65"/>
      <c r="ABB138" s="65"/>
      <c r="ABC138" s="65"/>
      <c r="ABD138" s="65"/>
      <c r="ABE138" s="65"/>
      <c r="ABF138" s="65"/>
      <c r="ABG138" s="65"/>
      <c r="ABH138" s="65"/>
      <c r="ABI138" s="65"/>
      <c r="ABJ138" s="65"/>
      <c r="ABK138" s="65"/>
      <c r="ABL138" s="65"/>
      <c r="ABM138" s="65"/>
      <c r="ABN138" s="65"/>
      <c r="ABO138" s="65"/>
      <c r="ABP138" s="65"/>
      <c r="ABQ138" s="65"/>
      <c r="ABR138" s="65"/>
      <c r="ABS138" s="65"/>
      <c r="ABT138" s="65"/>
      <c r="ABU138" s="65"/>
      <c r="ABV138" s="65"/>
      <c r="ABW138" s="65"/>
      <c r="ABX138" s="65"/>
      <c r="ABY138" s="65"/>
      <c r="ABZ138" s="65"/>
      <c r="ACA138" s="65"/>
      <c r="ACB138" s="65"/>
      <c r="ACC138" s="65"/>
      <c r="ACD138" s="65"/>
      <c r="ACE138" s="65"/>
      <c r="ACF138" s="65"/>
      <c r="ACG138" s="65"/>
      <c r="ACH138" s="65"/>
      <c r="ACI138" s="65"/>
      <c r="ACJ138" s="65"/>
      <c r="ACK138" s="65"/>
      <c r="ACL138" s="65"/>
      <c r="ACM138" s="65"/>
      <c r="ACN138" s="65"/>
      <c r="ACO138" s="65"/>
      <c r="ACP138" s="65"/>
      <c r="ACQ138" s="65"/>
      <c r="ACR138" s="65"/>
      <c r="ACS138" s="65"/>
      <c r="ACT138" s="65"/>
      <c r="ACU138" s="65"/>
      <c r="ACV138" s="65"/>
      <c r="ACW138" s="65"/>
      <c r="ACX138" s="65"/>
      <c r="ACY138" s="65"/>
      <c r="ACZ138" s="65"/>
      <c r="ADA138" s="65"/>
      <c r="ADB138" s="65"/>
      <c r="ADC138" s="65"/>
      <c r="ADD138" s="65"/>
      <c r="ADE138" s="65"/>
      <c r="ADF138" s="65"/>
      <c r="ADG138" s="65"/>
      <c r="ADH138" s="65"/>
      <c r="ADI138" s="65"/>
      <c r="ADJ138" s="65"/>
      <c r="ADK138" s="65"/>
      <c r="ADL138" s="65"/>
      <c r="ADM138" s="65"/>
      <c r="ADN138" s="65"/>
      <c r="ADO138" s="65"/>
      <c r="ADP138" s="65"/>
      <c r="ADQ138" s="65"/>
      <c r="ADR138" s="65"/>
      <c r="ADS138" s="65"/>
      <c r="ADT138" s="65"/>
      <c r="ADU138" s="65"/>
      <c r="ADV138" s="65"/>
      <c r="ADW138" s="65"/>
      <c r="ADX138" s="65"/>
      <c r="ADY138" s="65"/>
      <c r="ADZ138" s="65"/>
      <c r="AEA138" s="65"/>
      <c r="AEB138" s="65"/>
      <c r="AEC138" s="65"/>
      <c r="AED138" s="65"/>
      <c r="AEE138" s="65"/>
      <c r="AEF138" s="65"/>
      <c r="AEG138" s="65"/>
      <c r="AEH138" s="65"/>
      <c r="AEI138" s="65"/>
      <c r="AEJ138" s="65"/>
      <c r="AEK138" s="65"/>
      <c r="AEL138" s="65"/>
      <c r="AEM138" s="65"/>
      <c r="AEN138" s="65"/>
      <c r="AEO138" s="65"/>
      <c r="AEP138" s="65"/>
      <c r="AEQ138" s="65"/>
      <c r="AER138" s="65"/>
      <c r="AES138" s="65"/>
      <c r="AET138" s="65"/>
      <c r="AEU138" s="65"/>
      <c r="AEV138" s="65"/>
      <c r="AEW138" s="65"/>
      <c r="AEX138" s="65"/>
      <c r="AEY138" s="65"/>
      <c r="AEZ138" s="65"/>
      <c r="AFA138" s="65"/>
      <c r="AFB138" s="65"/>
      <c r="AFC138" s="65"/>
      <c r="AFD138" s="65"/>
      <c r="AFE138" s="65"/>
      <c r="AFF138" s="65"/>
      <c r="AFG138" s="65"/>
      <c r="AFH138" s="65"/>
      <c r="AFI138" s="65"/>
      <c r="AFJ138" s="65"/>
      <c r="AFK138" s="65"/>
      <c r="AFL138" s="65"/>
      <c r="AFM138" s="65"/>
      <c r="AFN138" s="65"/>
      <c r="AFO138" s="65"/>
      <c r="AFP138" s="65"/>
      <c r="AFQ138" s="65"/>
      <c r="AFR138" s="65"/>
      <c r="AFS138" s="65"/>
      <c r="AFT138" s="65"/>
      <c r="AFU138" s="65"/>
      <c r="AFV138" s="65"/>
      <c r="AFW138" s="65"/>
      <c r="AFX138" s="65"/>
      <c r="AFY138" s="65"/>
      <c r="AFZ138" s="65"/>
      <c r="AGA138" s="65"/>
      <c r="AGB138" s="65"/>
      <c r="AGC138" s="65"/>
      <c r="AGD138" s="65"/>
      <c r="AGE138" s="65"/>
      <c r="AGF138" s="65"/>
      <c r="AGG138" s="65"/>
      <c r="AGH138" s="65"/>
      <c r="AGI138" s="65"/>
      <c r="AGJ138" s="65"/>
      <c r="AGK138" s="65"/>
      <c r="AGL138" s="65"/>
      <c r="AGM138" s="65"/>
      <c r="AGN138" s="65"/>
      <c r="AGO138" s="65"/>
      <c r="AGP138" s="65"/>
      <c r="AGQ138" s="65"/>
      <c r="AGR138" s="65"/>
      <c r="AGS138" s="65"/>
      <c r="AGT138" s="65"/>
      <c r="AGU138" s="65"/>
      <c r="AGV138" s="65"/>
      <c r="AGW138" s="65"/>
      <c r="AGX138" s="65"/>
      <c r="AGY138" s="65"/>
      <c r="AGZ138" s="65"/>
      <c r="AHA138" s="65"/>
      <c r="AHB138" s="65"/>
      <c r="AHC138" s="65"/>
      <c r="AHD138" s="65"/>
      <c r="AHE138" s="65"/>
      <c r="AHF138" s="65"/>
      <c r="AHG138" s="65"/>
      <c r="AHH138" s="65"/>
      <c r="AHI138" s="65"/>
      <c r="AHJ138" s="65"/>
      <c r="AHK138" s="65"/>
      <c r="AHL138" s="65"/>
      <c r="AHM138" s="65"/>
      <c r="AHN138" s="65"/>
      <c r="AHO138" s="65"/>
      <c r="AHP138" s="65"/>
      <c r="AHQ138" s="65"/>
      <c r="AHR138" s="65"/>
      <c r="AHS138" s="65"/>
      <c r="AHT138" s="65"/>
      <c r="AHU138" s="65"/>
      <c r="AHV138" s="65"/>
      <c r="AHW138" s="65"/>
      <c r="AHX138" s="65"/>
      <c r="AHY138" s="65"/>
      <c r="AHZ138" s="65"/>
      <c r="AIA138" s="65"/>
      <c r="AIB138" s="65"/>
      <c r="AIC138" s="65"/>
      <c r="AID138" s="65"/>
      <c r="AIE138" s="65"/>
      <c r="AIF138" s="65"/>
      <c r="AIG138" s="65"/>
      <c r="AIH138" s="65"/>
      <c r="AII138" s="65"/>
      <c r="AIJ138" s="65"/>
      <c r="AIK138" s="65"/>
      <c r="AIL138" s="65"/>
      <c r="AIM138" s="65"/>
      <c r="AIN138" s="65"/>
      <c r="AIO138" s="65"/>
      <c r="AIP138" s="65"/>
      <c r="AIQ138" s="65"/>
      <c r="AIR138" s="65"/>
      <c r="AIS138" s="65"/>
      <c r="AIT138" s="65"/>
      <c r="AIU138" s="65"/>
      <c r="AIV138" s="65"/>
      <c r="AIW138" s="65"/>
      <c r="AIX138" s="65"/>
      <c r="AIY138" s="65"/>
      <c r="AIZ138" s="65"/>
      <c r="AJA138" s="65"/>
      <c r="AJB138" s="65"/>
      <c r="AJC138" s="65"/>
      <c r="AJD138" s="65"/>
      <c r="AJE138" s="65"/>
      <c r="AJF138" s="65"/>
      <c r="AJG138" s="65"/>
      <c r="AJH138" s="65"/>
      <c r="AJI138" s="65"/>
      <c r="AJJ138" s="65"/>
      <c r="AJK138" s="65"/>
      <c r="AJL138" s="65"/>
      <c r="AJM138" s="65"/>
      <c r="AJN138" s="65"/>
      <c r="AJO138" s="65"/>
      <c r="AJP138" s="65"/>
      <c r="AJQ138" s="65"/>
      <c r="AJR138" s="65"/>
      <c r="AJS138" s="65"/>
      <c r="AJT138" s="65"/>
      <c r="AJU138" s="65"/>
      <c r="AJV138" s="65"/>
      <c r="AJW138" s="65"/>
      <c r="AJX138" s="65"/>
      <c r="AJY138" s="65"/>
      <c r="AJZ138" s="65"/>
      <c r="AKA138" s="65"/>
      <c r="AKB138" s="65"/>
      <c r="AKC138" s="65"/>
      <c r="AKD138" s="65"/>
      <c r="AKE138" s="65"/>
      <c r="AKF138" s="65"/>
      <c r="AKG138" s="65"/>
      <c r="AKH138" s="65"/>
      <c r="AKI138" s="65"/>
      <c r="AKJ138" s="65"/>
      <c r="AKK138" s="65"/>
      <c r="AKL138" s="65"/>
      <c r="AKM138" s="65"/>
      <c r="AKN138" s="65"/>
      <c r="AKO138" s="65"/>
      <c r="AKP138" s="65"/>
      <c r="AKQ138" s="65"/>
      <c r="AKR138" s="65"/>
      <c r="AKS138" s="65"/>
      <c r="AKT138" s="65"/>
      <c r="AKU138" s="65"/>
      <c r="AKV138" s="65"/>
      <c r="AKW138" s="65"/>
      <c r="AKX138" s="65"/>
      <c r="AKY138" s="65"/>
      <c r="AKZ138" s="65"/>
      <c r="ALA138" s="65"/>
      <c r="ALB138" s="65"/>
      <c r="ALC138" s="65"/>
      <c r="ALD138" s="65"/>
      <c r="ALE138" s="65"/>
      <c r="ALF138" s="65"/>
      <c r="ALG138" s="65"/>
      <c r="ALH138" s="65"/>
      <c r="ALI138" s="65"/>
      <c r="ALJ138" s="65"/>
      <c r="ALK138" s="65"/>
      <c r="ALL138" s="65"/>
      <c r="ALM138" s="65"/>
      <c r="ALN138" s="65"/>
      <c r="ALO138" s="65"/>
      <c r="ALP138" s="65"/>
      <c r="ALQ138" s="65"/>
      <c r="ALR138" s="65"/>
      <c r="ALS138" s="65"/>
      <c r="ALT138" s="65"/>
      <c r="ALU138" s="65"/>
      <c r="ALV138" s="65"/>
      <c r="ALW138" s="65"/>
      <c r="ALX138" s="65"/>
      <c r="ALY138" s="65"/>
      <c r="ALZ138" s="65"/>
      <c r="AMA138" s="65"/>
      <c r="AMB138" s="65"/>
      <c r="AMC138" s="65"/>
      <c r="AMD138" s="65"/>
      <c r="AME138" s="65"/>
      <c r="AMF138" s="65"/>
      <c r="AMG138" s="65"/>
      <c r="AMH138" s="65"/>
      <c r="AMI138" s="65"/>
      <c r="AMJ138" s="65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Trabalhador Agropecuário em Geral (40 horas)</v>
      </c>
      <c r="D141" s="187"/>
      <c r="E141" s="188" t="e">
        <f aca="false">I138</f>
        <v>#DIV/0!</v>
      </c>
      <c r="F141" s="187" t="n">
        <v>1</v>
      </c>
      <c r="G141" s="188" t="e">
        <f aca="false">ROUND(F141*E141,2)</f>
        <v>#DIV/0!</v>
      </c>
      <c r="H141" s="187" t="n">
        <v>5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ROUND(I147*12,2)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3CDDD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80" zoomScalePageLayoutView="120" workbookViewId="0">
      <selection pane="topLeft" activeCell="I8" activeCellId="1" sqref="B61:B64 I8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177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40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178</v>
      </c>
      <c r="C15" s="90"/>
      <c r="D15" s="90"/>
      <c r="E15" s="90"/>
      <c r="F15" s="90"/>
      <c r="G15" s="99" t="s">
        <v>56</v>
      </c>
      <c r="H15" s="99"/>
      <c r="I15" s="100" t="n">
        <v>10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/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/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/>
    </row>
    <row r="25" s="65" customFormat="true" ht="15.75" hidden="false" customHeight="true" outlineLevel="0" collapsed="false">
      <c r="B25" s="87" t="n">
        <v>4</v>
      </c>
      <c r="C25" s="88" t="s">
        <v>64</v>
      </c>
      <c r="D25" s="88"/>
      <c r="E25" s="88"/>
      <c r="F25" s="88"/>
      <c r="G25" s="88"/>
      <c r="H25" s="88"/>
      <c r="I25" s="106"/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/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0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f aca="false">(I24*20)/100</f>
        <v>0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78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0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0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0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0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0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0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0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0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0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0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0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0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12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7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6" customFormat="true" ht="27" hidden="false" customHeight="true" outlineLevel="0" collapsed="false">
      <c r="A61" s="65"/>
      <c r="B61" s="87" t="s">
        <v>42</v>
      </c>
      <c r="C61" s="113" t="s">
        <v>179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12" customFormat="true" ht="29.25" hidden="false" customHeight="true" outlineLevel="0" collapsed="false">
      <c r="A62" s="65"/>
      <c r="B62" s="87" t="s">
        <v>44</v>
      </c>
      <c r="C62" s="113" t="s">
        <v>180</v>
      </c>
      <c r="D62" s="113"/>
      <c r="E62" s="113"/>
      <c r="F62" s="113"/>
      <c r="G62" s="113"/>
      <c r="H62" s="113"/>
      <c r="I62" s="106"/>
      <c r="J62" s="66"/>
      <c r="K62" s="66"/>
      <c r="L62" s="65"/>
      <c r="M62" s="65"/>
      <c r="N62" s="65"/>
      <c r="O62" s="65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/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06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/>
      <c r="J65" s="66"/>
      <c r="K65" s="66"/>
      <c r="L65" s="65"/>
      <c r="M65" s="65"/>
      <c r="N65" s="65"/>
      <c r="O65" s="65"/>
    </row>
    <row r="66" s="136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/>
      <c r="J66" s="66"/>
      <c r="K66" s="66"/>
      <c r="L66" s="65"/>
      <c r="M66" s="65"/>
      <c r="N66" s="65"/>
      <c r="O66" s="65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  <c r="IS66" s="112"/>
      <c r="IT66" s="112"/>
      <c r="IU66" s="112"/>
      <c r="IV66" s="112"/>
      <c r="IW66" s="112"/>
      <c r="IX66" s="112"/>
      <c r="IY66" s="112"/>
      <c r="IZ66" s="112"/>
      <c r="JA66" s="112"/>
      <c r="JB66" s="112"/>
      <c r="JC66" s="112"/>
      <c r="JD66" s="112"/>
      <c r="JE66" s="112"/>
      <c r="JF66" s="112"/>
      <c r="JG66" s="112"/>
      <c r="JH66" s="112"/>
      <c r="JI66" s="112"/>
      <c r="JJ66" s="112"/>
      <c r="JK66" s="112"/>
      <c r="JL66" s="112"/>
      <c r="JM66" s="112"/>
      <c r="JN66" s="112"/>
      <c r="JO66" s="112"/>
      <c r="JP66" s="112"/>
      <c r="JQ66" s="112"/>
      <c r="JR66" s="112"/>
      <c r="JS66" s="112"/>
      <c r="JT66" s="112"/>
      <c r="JU66" s="112"/>
      <c r="JV66" s="112"/>
      <c r="JW66" s="112"/>
      <c r="JX66" s="112"/>
      <c r="JY66" s="112"/>
      <c r="JZ66" s="112"/>
      <c r="KA66" s="112"/>
      <c r="KB66" s="112"/>
      <c r="KC66" s="112"/>
      <c r="KD66" s="112"/>
      <c r="KE66" s="112"/>
      <c r="KF66" s="112"/>
      <c r="KG66" s="112"/>
      <c r="KH66" s="112"/>
      <c r="KI66" s="112"/>
      <c r="KJ66" s="112"/>
      <c r="KK66" s="112"/>
      <c r="KL66" s="112"/>
      <c r="KM66" s="112"/>
      <c r="KN66" s="112"/>
      <c r="KO66" s="112"/>
      <c r="KP66" s="112"/>
      <c r="KQ66" s="112"/>
      <c r="KR66" s="112"/>
      <c r="KS66" s="112"/>
      <c r="KT66" s="112"/>
      <c r="KU66" s="112"/>
      <c r="KV66" s="112"/>
      <c r="KW66" s="112"/>
      <c r="KX66" s="112"/>
      <c r="KY66" s="112"/>
      <c r="KZ66" s="112"/>
      <c r="LA66" s="112"/>
      <c r="LB66" s="112"/>
      <c r="LC66" s="112"/>
      <c r="LD66" s="112"/>
      <c r="LE66" s="112"/>
      <c r="LF66" s="112"/>
      <c r="LG66" s="112"/>
      <c r="LH66" s="112"/>
      <c r="LI66" s="112"/>
      <c r="LJ66" s="112"/>
      <c r="LK66" s="112"/>
      <c r="LL66" s="112"/>
      <c r="LM66" s="112"/>
      <c r="LN66" s="112"/>
      <c r="LO66" s="112"/>
      <c r="LP66" s="112"/>
      <c r="LQ66" s="112"/>
      <c r="LR66" s="112"/>
      <c r="LS66" s="112"/>
      <c r="LT66" s="112"/>
      <c r="LU66" s="112"/>
      <c r="LV66" s="112"/>
      <c r="LW66" s="112"/>
      <c r="LX66" s="112"/>
      <c r="LY66" s="112"/>
      <c r="LZ66" s="112"/>
      <c r="MA66" s="112"/>
      <c r="MB66" s="112"/>
      <c r="MC66" s="112"/>
      <c r="MD66" s="112"/>
      <c r="ME66" s="112"/>
      <c r="MF66" s="112"/>
      <c r="MG66" s="112"/>
      <c r="MH66" s="112"/>
      <c r="MI66" s="112"/>
      <c r="MJ66" s="112"/>
      <c r="MK66" s="112"/>
      <c r="ML66" s="112"/>
      <c r="MM66" s="112"/>
      <c r="MN66" s="112"/>
      <c r="MO66" s="112"/>
      <c r="MP66" s="112"/>
      <c r="MQ66" s="112"/>
      <c r="MR66" s="112"/>
      <c r="MS66" s="112"/>
      <c r="MT66" s="112"/>
      <c r="MU66" s="112"/>
      <c r="MV66" s="112"/>
      <c r="MW66" s="112"/>
      <c r="MX66" s="112"/>
      <c r="MY66" s="112"/>
      <c r="MZ66" s="112"/>
      <c r="NA66" s="112"/>
      <c r="NB66" s="112"/>
      <c r="NC66" s="112"/>
      <c r="ND66" s="112"/>
      <c r="NE66" s="112"/>
      <c r="NF66" s="112"/>
      <c r="NG66" s="112"/>
      <c r="NH66" s="112"/>
      <c r="NI66" s="112"/>
      <c r="NJ66" s="112"/>
      <c r="NK66" s="112"/>
      <c r="NL66" s="112"/>
      <c r="NM66" s="112"/>
      <c r="NN66" s="112"/>
      <c r="NO66" s="112"/>
      <c r="NP66" s="112"/>
      <c r="NQ66" s="112"/>
      <c r="NR66" s="112"/>
      <c r="NS66" s="112"/>
      <c r="NT66" s="112"/>
      <c r="NU66" s="112"/>
      <c r="NV66" s="112"/>
      <c r="NW66" s="112"/>
      <c r="NX66" s="112"/>
      <c r="NY66" s="112"/>
      <c r="NZ66" s="112"/>
      <c r="OA66" s="112"/>
      <c r="OB66" s="112"/>
      <c r="OC66" s="112"/>
      <c r="OD66" s="112"/>
      <c r="OE66" s="112"/>
      <c r="OF66" s="112"/>
      <c r="OG66" s="112"/>
      <c r="OH66" s="112"/>
      <c r="OI66" s="112"/>
      <c r="OJ66" s="112"/>
      <c r="OK66" s="112"/>
      <c r="OL66" s="112"/>
      <c r="OM66" s="112"/>
      <c r="ON66" s="112"/>
      <c r="OO66" s="112"/>
      <c r="OP66" s="112"/>
      <c r="OQ66" s="112"/>
      <c r="OR66" s="112"/>
      <c r="OS66" s="112"/>
      <c r="OT66" s="112"/>
      <c r="OU66" s="112"/>
      <c r="OV66" s="112"/>
      <c r="OW66" s="112"/>
      <c r="OX66" s="112"/>
      <c r="OY66" s="112"/>
      <c r="OZ66" s="112"/>
      <c r="PA66" s="112"/>
      <c r="PB66" s="112"/>
      <c r="PC66" s="112"/>
      <c r="PD66" s="112"/>
      <c r="PE66" s="112"/>
      <c r="PF66" s="112"/>
      <c r="PG66" s="112"/>
      <c r="PH66" s="112"/>
      <c r="PI66" s="112"/>
      <c r="PJ66" s="112"/>
      <c r="PK66" s="112"/>
      <c r="PL66" s="112"/>
      <c r="PM66" s="112"/>
      <c r="PN66" s="112"/>
      <c r="PO66" s="112"/>
      <c r="PP66" s="112"/>
      <c r="PQ66" s="112"/>
      <c r="PR66" s="112"/>
      <c r="PS66" s="112"/>
      <c r="PT66" s="112"/>
      <c r="PU66" s="112"/>
      <c r="PV66" s="112"/>
      <c r="PW66" s="112"/>
      <c r="PX66" s="112"/>
      <c r="PY66" s="112"/>
      <c r="PZ66" s="112"/>
      <c r="QA66" s="112"/>
      <c r="QB66" s="112"/>
      <c r="QC66" s="112"/>
      <c r="QD66" s="112"/>
      <c r="QE66" s="112"/>
      <c r="QF66" s="112"/>
      <c r="QG66" s="112"/>
      <c r="QH66" s="112"/>
      <c r="QI66" s="112"/>
      <c r="QJ66" s="112"/>
      <c r="QK66" s="112"/>
      <c r="QL66" s="112"/>
      <c r="QM66" s="112"/>
      <c r="QN66" s="112"/>
      <c r="QO66" s="112"/>
      <c r="QP66" s="112"/>
      <c r="QQ66" s="112"/>
      <c r="QR66" s="112"/>
      <c r="QS66" s="112"/>
      <c r="QT66" s="112"/>
      <c r="QU66" s="112"/>
      <c r="QV66" s="112"/>
      <c r="QW66" s="112"/>
      <c r="QX66" s="112"/>
      <c r="QY66" s="112"/>
      <c r="QZ66" s="112"/>
      <c r="RA66" s="112"/>
      <c r="RB66" s="112"/>
      <c r="RC66" s="112"/>
      <c r="RD66" s="112"/>
      <c r="RE66" s="112"/>
      <c r="RF66" s="112"/>
      <c r="RG66" s="112"/>
      <c r="RH66" s="112"/>
      <c r="RI66" s="112"/>
      <c r="RJ66" s="112"/>
      <c r="RK66" s="112"/>
      <c r="RL66" s="112"/>
      <c r="RM66" s="112"/>
      <c r="RN66" s="112"/>
      <c r="RO66" s="112"/>
      <c r="RP66" s="112"/>
      <c r="RQ66" s="112"/>
      <c r="RR66" s="112"/>
      <c r="RS66" s="112"/>
      <c r="RT66" s="112"/>
      <c r="RU66" s="112"/>
      <c r="RV66" s="112"/>
      <c r="RW66" s="112"/>
      <c r="RX66" s="112"/>
      <c r="RY66" s="112"/>
      <c r="RZ66" s="112"/>
      <c r="SA66" s="112"/>
      <c r="SB66" s="112"/>
      <c r="SC66" s="112"/>
      <c r="SD66" s="112"/>
      <c r="SE66" s="112"/>
      <c r="SF66" s="112"/>
      <c r="SG66" s="112"/>
      <c r="SH66" s="112"/>
      <c r="SI66" s="112"/>
      <c r="SJ66" s="112"/>
      <c r="SK66" s="112"/>
      <c r="SL66" s="112"/>
      <c r="SM66" s="112"/>
      <c r="SN66" s="112"/>
      <c r="SO66" s="112"/>
      <c r="SP66" s="112"/>
      <c r="SQ66" s="112"/>
      <c r="SR66" s="112"/>
      <c r="SS66" s="112"/>
      <c r="ST66" s="112"/>
      <c r="SU66" s="112"/>
      <c r="SV66" s="112"/>
      <c r="SW66" s="112"/>
      <c r="SX66" s="112"/>
      <c r="SY66" s="112"/>
      <c r="SZ66" s="112"/>
      <c r="TA66" s="112"/>
      <c r="TB66" s="112"/>
      <c r="TC66" s="112"/>
      <c r="TD66" s="112"/>
      <c r="TE66" s="112"/>
      <c r="TF66" s="112"/>
      <c r="TG66" s="112"/>
      <c r="TH66" s="112"/>
      <c r="TI66" s="112"/>
      <c r="TJ66" s="112"/>
      <c r="TK66" s="112"/>
      <c r="TL66" s="112"/>
      <c r="TM66" s="112"/>
      <c r="TN66" s="112"/>
      <c r="TO66" s="112"/>
      <c r="TP66" s="112"/>
      <c r="TQ66" s="112"/>
      <c r="TR66" s="112"/>
      <c r="TS66" s="112"/>
      <c r="TT66" s="112"/>
      <c r="TU66" s="112"/>
      <c r="TV66" s="112"/>
      <c r="TW66" s="112"/>
      <c r="TX66" s="112"/>
      <c r="TY66" s="112"/>
      <c r="TZ66" s="112"/>
      <c r="UA66" s="112"/>
      <c r="UB66" s="112"/>
      <c r="UC66" s="112"/>
      <c r="UD66" s="112"/>
      <c r="UE66" s="112"/>
      <c r="UF66" s="112"/>
      <c r="UG66" s="112"/>
      <c r="UH66" s="112"/>
      <c r="UI66" s="112"/>
      <c r="UJ66" s="112"/>
      <c r="UK66" s="112"/>
      <c r="UL66" s="112"/>
      <c r="UM66" s="112"/>
      <c r="UN66" s="112"/>
      <c r="UO66" s="112"/>
      <c r="UP66" s="112"/>
      <c r="UQ66" s="112"/>
      <c r="UR66" s="112"/>
      <c r="US66" s="112"/>
      <c r="UT66" s="112"/>
      <c r="UU66" s="112"/>
      <c r="UV66" s="112"/>
      <c r="UW66" s="112"/>
      <c r="UX66" s="112"/>
      <c r="UY66" s="112"/>
      <c r="UZ66" s="112"/>
      <c r="VA66" s="112"/>
      <c r="VB66" s="112"/>
      <c r="VC66" s="112"/>
      <c r="VD66" s="112"/>
      <c r="VE66" s="112"/>
      <c r="VF66" s="112"/>
      <c r="VG66" s="112"/>
      <c r="VH66" s="112"/>
      <c r="VI66" s="112"/>
      <c r="VJ66" s="112"/>
      <c r="VK66" s="112"/>
      <c r="VL66" s="112"/>
      <c r="VM66" s="112"/>
      <c r="VN66" s="112"/>
      <c r="VO66" s="112"/>
      <c r="VP66" s="112"/>
      <c r="VQ66" s="112"/>
      <c r="VR66" s="112"/>
      <c r="VS66" s="112"/>
      <c r="VT66" s="112"/>
      <c r="VU66" s="112"/>
      <c r="VV66" s="112"/>
      <c r="VW66" s="112"/>
      <c r="VX66" s="112"/>
      <c r="VY66" s="112"/>
      <c r="VZ66" s="112"/>
      <c r="WA66" s="112"/>
      <c r="WB66" s="112"/>
      <c r="WC66" s="112"/>
      <c r="WD66" s="112"/>
      <c r="WE66" s="112"/>
      <c r="WF66" s="112"/>
      <c r="WG66" s="112"/>
      <c r="WH66" s="112"/>
      <c r="WI66" s="112"/>
      <c r="WJ66" s="112"/>
      <c r="WK66" s="112"/>
      <c r="WL66" s="112"/>
      <c r="WM66" s="112"/>
      <c r="WN66" s="112"/>
      <c r="WO66" s="112"/>
      <c r="WP66" s="112"/>
      <c r="WQ66" s="112"/>
      <c r="WR66" s="112"/>
      <c r="WS66" s="112"/>
      <c r="WT66" s="112"/>
      <c r="WU66" s="112"/>
      <c r="WV66" s="112"/>
      <c r="WW66" s="112"/>
      <c r="WX66" s="112"/>
      <c r="WY66" s="112"/>
      <c r="WZ66" s="112"/>
      <c r="XA66" s="112"/>
      <c r="XB66" s="112"/>
      <c r="XC66" s="112"/>
      <c r="XD66" s="112"/>
      <c r="XE66" s="112"/>
      <c r="XF66" s="112"/>
      <c r="XG66" s="112"/>
      <c r="XH66" s="112"/>
      <c r="XI66" s="112"/>
      <c r="XJ66" s="112"/>
      <c r="XK66" s="112"/>
      <c r="XL66" s="112"/>
      <c r="XM66" s="112"/>
      <c r="XN66" s="112"/>
      <c r="XO66" s="112"/>
      <c r="XP66" s="112"/>
      <c r="XQ66" s="112"/>
      <c r="XR66" s="112"/>
      <c r="XS66" s="112"/>
      <c r="XT66" s="112"/>
      <c r="XU66" s="112"/>
      <c r="XV66" s="112"/>
      <c r="XW66" s="112"/>
      <c r="XX66" s="112"/>
      <c r="XY66" s="112"/>
      <c r="XZ66" s="112"/>
      <c r="YA66" s="112"/>
      <c r="YB66" s="112"/>
      <c r="YC66" s="112"/>
      <c r="YD66" s="112"/>
      <c r="YE66" s="112"/>
      <c r="YF66" s="112"/>
      <c r="YG66" s="112"/>
      <c r="YH66" s="112"/>
      <c r="YI66" s="112"/>
      <c r="YJ66" s="112"/>
      <c r="YK66" s="112"/>
      <c r="YL66" s="112"/>
      <c r="YM66" s="112"/>
      <c r="YN66" s="112"/>
      <c r="YO66" s="112"/>
      <c r="YP66" s="112"/>
      <c r="YQ66" s="112"/>
      <c r="YR66" s="112"/>
      <c r="YS66" s="112"/>
      <c r="YT66" s="112"/>
      <c r="YU66" s="112"/>
      <c r="YV66" s="112"/>
      <c r="YW66" s="112"/>
      <c r="YX66" s="112"/>
      <c r="YY66" s="112"/>
      <c r="YZ66" s="112"/>
      <c r="ZA66" s="112"/>
      <c r="ZB66" s="112"/>
      <c r="ZC66" s="112"/>
      <c r="ZD66" s="112"/>
      <c r="ZE66" s="112"/>
      <c r="ZF66" s="112"/>
      <c r="ZG66" s="112"/>
      <c r="ZH66" s="112"/>
      <c r="ZI66" s="112"/>
      <c r="ZJ66" s="112"/>
      <c r="ZK66" s="112"/>
      <c r="ZL66" s="112"/>
      <c r="ZM66" s="112"/>
      <c r="ZN66" s="112"/>
      <c r="ZO66" s="112"/>
      <c r="ZP66" s="112"/>
      <c r="ZQ66" s="112"/>
      <c r="ZR66" s="112"/>
      <c r="ZS66" s="112"/>
      <c r="ZT66" s="112"/>
      <c r="ZU66" s="112"/>
      <c r="ZV66" s="112"/>
      <c r="ZW66" s="112"/>
      <c r="ZX66" s="112"/>
      <c r="ZY66" s="112"/>
      <c r="ZZ66" s="112"/>
      <c r="AAA66" s="112"/>
      <c r="AAB66" s="112"/>
      <c r="AAC66" s="112"/>
      <c r="AAD66" s="112"/>
      <c r="AAE66" s="112"/>
      <c r="AAF66" s="112"/>
      <c r="AAG66" s="112"/>
      <c r="AAH66" s="112"/>
      <c r="AAI66" s="112"/>
      <c r="AAJ66" s="112"/>
      <c r="AAK66" s="112"/>
      <c r="AAL66" s="112"/>
      <c r="AAM66" s="112"/>
      <c r="AAN66" s="112"/>
      <c r="AAO66" s="112"/>
      <c r="AAP66" s="112"/>
      <c r="AAQ66" s="112"/>
      <c r="AAR66" s="112"/>
      <c r="AAS66" s="112"/>
      <c r="AAT66" s="112"/>
      <c r="AAU66" s="112"/>
      <c r="AAV66" s="112"/>
      <c r="AAW66" s="112"/>
      <c r="AAX66" s="112"/>
      <c r="AAY66" s="112"/>
      <c r="AAZ66" s="112"/>
      <c r="ABA66" s="112"/>
      <c r="ABB66" s="112"/>
      <c r="ABC66" s="112"/>
      <c r="ABD66" s="112"/>
      <c r="ABE66" s="112"/>
      <c r="ABF66" s="112"/>
      <c r="ABG66" s="112"/>
      <c r="ABH66" s="112"/>
      <c r="ABI66" s="112"/>
      <c r="ABJ66" s="112"/>
      <c r="ABK66" s="112"/>
      <c r="ABL66" s="112"/>
      <c r="ABM66" s="112"/>
      <c r="ABN66" s="112"/>
      <c r="ABO66" s="112"/>
      <c r="ABP66" s="112"/>
      <c r="ABQ66" s="112"/>
      <c r="ABR66" s="112"/>
      <c r="ABS66" s="112"/>
      <c r="ABT66" s="112"/>
      <c r="ABU66" s="112"/>
      <c r="ABV66" s="112"/>
      <c r="ABW66" s="112"/>
      <c r="ABX66" s="112"/>
      <c r="ABY66" s="112"/>
      <c r="ABZ66" s="112"/>
      <c r="ACA66" s="112"/>
      <c r="ACB66" s="112"/>
      <c r="ACC66" s="112"/>
      <c r="ACD66" s="112"/>
      <c r="ACE66" s="112"/>
      <c r="ACF66" s="112"/>
      <c r="ACG66" s="112"/>
      <c r="ACH66" s="112"/>
      <c r="ACI66" s="112"/>
      <c r="ACJ66" s="112"/>
      <c r="ACK66" s="112"/>
      <c r="ACL66" s="112"/>
      <c r="ACM66" s="112"/>
      <c r="ACN66" s="112"/>
      <c r="ACO66" s="112"/>
      <c r="ACP66" s="112"/>
      <c r="ACQ66" s="112"/>
      <c r="ACR66" s="112"/>
      <c r="ACS66" s="112"/>
      <c r="ACT66" s="112"/>
      <c r="ACU66" s="112"/>
      <c r="ACV66" s="112"/>
      <c r="ACW66" s="112"/>
      <c r="ACX66" s="112"/>
      <c r="ACY66" s="112"/>
      <c r="ACZ66" s="112"/>
      <c r="ADA66" s="112"/>
      <c r="ADB66" s="112"/>
      <c r="ADC66" s="112"/>
      <c r="ADD66" s="112"/>
      <c r="ADE66" s="112"/>
      <c r="ADF66" s="112"/>
      <c r="ADG66" s="112"/>
      <c r="ADH66" s="112"/>
      <c r="ADI66" s="112"/>
      <c r="ADJ66" s="112"/>
      <c r="ADK66" s="112"/>
      <c r="ADL66" s="112"/>
      <c r="ADM66" s="112"/>
      <c r="ADN66" s="112"/>
      <c r="ADO66" s="112"/>
      <c r="ADP66" s="112"/>
      <c r="ADQ66" s="112"/>
      <c r="ADR66" s="112"/>
      <c r="ADS66" s="112"/>
      <c r="ADT66" s="112"/>
      <c r="ADU66" s="112"/>
      <c r="ADV66" s="112"/>
      <c r="ADW66" s="112"/>
      <c r="ADX66" s="112"/>
      <c r="ADY66" s="112"/>
      <c r="ADZ66" s="112"/>
      <c r="AEA66" s="112"/>
      <c r="AEB66" s="112"/>
      <c r="AEC66" s="112"/>
      <c r="AED66" s="112"/>
      <c r="AEE66" s="112"/>
      <c r="AEF66" s="112"/>
      <c r="AEG66" s="112"/>
      <c r="AEH66" s="112"/>
      <c r="AEI66" s="112"/>
      <c r="AEJ66" s="112"/>
      <c r="AEK66" s="112"/>
      <c r="AEL66" s="112"/>
      <c r="AEM66" s="112"/>
      <c r="AEN66" s="112"/>
      <c r="AEO66" s="112"/>
      <c r="AEP66" s="112"/>
      <c r="AEQ66" s="112"/>
      <c r="AER66" s="112"/>
      <c r="AES66" s="112"/>
      <c r="AET66" s="112"/>
      <c r="AEU66" s="112"/>
      <c r="AEV66" s="112"/>
      <c r="AEW66" s="112"/>
      <c r="AEX66" s="112"/>
      <c r="AEY66" s="112"/>
      <c r="AEZ66" s="112"/>
      <c r="AFA66" s="112"/>
      <c r="AFB66" s="112"/>
      <c r="AFC66" s="112"/>
      <c r="AFD66" s="112"/>
      <c r="AFE66" s="112"/>
      <c r="AFF66" s="112"/>
      <c r="AFG66" s="112"/>
      <c r="AFH66" s="112"/>
      <c r="AFI66" s="112"/>
      <c r="AFJ66" s="112"/>
      <c r="AFK66" s="112"/>
      <c r="AFL66" s="112"/>
      <c r="AFM66" s="112"/>
      <c r="AFN66" s="112"/>
      <c r="AFO66" s="112"/>
      <c r="AFP66" s="112"/>
      <c r="AFQ66" s="112"/>
      <c r="AFR66" s="112"/>
      <c r="AFS66" s="112"/>
      <c r="AFT66" s="112"/>
      <c r="AFU66" s="112"/>
      <c r="AFV66" s="112"/>
      <c r="AFW66" s="112"/>
      <c r="AFX66" s="112"/>
      <c r="AFY66" s="112"/>
      <c r="AFZ66" s="112"/>
      <c r="AGA66" s="112"/>
      <c r="AGB66" s="112"/>
      <c r="AGC66" s="112"/>
      <c r="AGD66" s="112"/>
      <c r="AGE66" s="112"/>
      <c r="AGF66" s="112"/>
      <c r="AGG66" s="112"/>
      <c r="AGH66" s="112"/>
      <c r="AGI66" s="112"/>
      <c r="AGJ66" s="112"/>
      <c r="AGK66" s="112"/>
      <c r="AGL66" s="112"/>
      <c r="AGM66" s="112"/>
      <c r="AGN66" s="112"/>
      <c r="AGO66" s="112"/>
      <c r="AGP66" s="112"/>
      <c r="AGQ66" s="112"/>
      <c r="AGR66" s="112"/>
      <c r="AGS66" s="112"/>
      <c r="AGT66" s="112"/>
      <c r="AGU66" s="112"/>
      <c r="AGV66" s="112"/>
      <c r="AGW66" s="112"/>
      <c r="AGX66" s="112"/>
      <c r="AGY66" s="112"/>
      <c r="AGZ66" s="112"/>
      <c r="AHA66" s="112"/>
      <c r="AHB66" s="112"/>
      <c r="AHC66" s="112"/>
      <c r="AHD66" s="112"/>
      <c r="AHE66" s="112"/>
      <c r="AHF66" s="112"/>
      <c r="AHG66" s="112"/>
      <c r="AHH66" s="112"/>
      <c r="AHI66" s="112"/>
      <c r="AHJ66" s="112"/>
      <c r="AHK66" s="112"/>
      <c r="AHL66" s="112"/>
      <c r="AHM66" s="112"/>
      <c r="AHN66" s="112"/>
      <c r="AHO66" s="112"/>
      <c r="AHP66" s="112"/>
      <c r="AHQ66" s="112"/>
      <c r="AHR66" s="112"/>
      <c r="AHS66" s="112"/>
      <c r="AHT66" s="112"/>
      <c r="AHU66" s="112"/>
      <c r="AHV66" s="112"/>
      <c r="AHW66" s="112"/>
      <c r="AHX66" s="112"/>
      <c r="AHY66" s="112"/>
      <c r="AHZ66" s="112"/>
      <c r="AIA66" s="112"/>
      <c r="AIB66" s="112"/>
      <c r="AIC66" s="112"/>
      <c r="AID66" s="112"/>
      <c r="AIE66" s="112"/>
      <c r="AIF66" s="112"/>
      <c r="AIG66" s="112"/>
      <c r="AIH66" s="112"/>
      <c r="AII66" s="112"/>
      <c r="AIJ66" s="112"/>
      <c r="AIK66" s="112"/>
      <c r="AIL66" s="112"/>
      <c r="AIM66" s="112"/>
      <c r="AIN66" s="112"/>
      <c r="AIO66" s="112"/>
      <c r="AIP66" s="112"/>
      <c r="AIQ66" s="112"/>
      <c r="AIR66" s="112"/>
      <c r="AIS66" s="112"/>
      <c r="AIT66" s="112"/>
      <c r="AIU66" s="112"/>
      <c r="AIV66" s="112"/>
      <c r="AIW66" s="112"/>
      <c r="AIX66" s="112"/>
      <c r="AIY66" s="112"/>
      <c r="AIZ66" s="112"/>
      <c r="AJA66" s="112"/>
      <c r="AJB66" s="112"/>
      <c r="AJC66" s="112"/>
      <c r="AJD66" s="112"/>
      <c r="AJE66" s="112"/>
      <c r="AJF66" s="112"/>
      <c r="AJG66" s="112"/>
      <c r="AJH66" s="112"/>
      <c r="AJI66" s="112"/>
      <c r="AJJ66" s="112"/>
      <c r="AJK66" s="112"/>
      <c r="AJL66" s="112"/>
      <c r="AJM66" s="112"/>
      <c r="AJN66" s="112"/>
      <c r="AJO66" s="112"/>
      <c r="AJP66" s="112"/>
      <c r="AJQ66" s="112"/>
      <c r="AJR66" s="112"/>
      <c r="AJS66" s="112"/>
      <c r="AJT66" s="112"/>
      <c r="AJU66" s="112"/>
      <c r="AJV66" s="112"/>
      <c r="AJW66" s="112"/>
      <c r="AJX66" s="112"/>
      <c r="AJY66" s="112"/>
      <c r="AJZ66" s="112"/>
      <c r="AKA66" s="112"/>
      <c r="AKB66" s="112"/>
      <c r="AKC66" s="112"/>
      <c r="AKD66" s="112"/>
      <c r="AKE66" s="112"/>
      <c r="AKF66" s="112"/>
      <c r="AKG66" s="112"/>
      <c r="AKH66" s="112"/>
      <c r="AKI66" s="112"/>
      <c r="AKJ66" s="112"/>
      <c r="AKK66" s="112"/>
      <c r="AKL66" s="112"/>
      <c r="AKM66" s="112"/>
      <c r="AKN66" s="112"/>
      <c r="AKO66" s="112"/>
      <c r="AKP66" s="112"/>
      <c r="AKQ66" s="112"/>
      <c r="AKR66" s="112"/>
      <c r="AKS66" s="112"/>
      <c r="AKT66" s="112"/>
      <c r="AKU66" s="112"/>
      <c r="AKV66" s="112"/>
      <c r="AKW66" s="112"/>
      <c r="AKX66" s="112"/>
      <c r="AKY66" s="112"/>
      <c r="AKZ66" s="112"/>
      <c r="ALA66" s="112"/>
      <c r="ALB66" s="112"/>
      <c r="ALC66" s="112"/>
      <c r="ALD66" s="112"/>
      <c r="ALE66" s="112"/>
      <c r="ALF66" s="112"/>
      <c r="ALG66" s="112"/>
      <c r="ALH66" s="112"/>
      <c r="ALI66" s="112"/>
      <c r="ALJ66" s="112"/>
      <c r="ALK66" s="112"/>
      <c r="ALL66" s="112"/>
      <c r="ALM66" s="112"/>
      <c r="ALN66" s="112"/>
      <c r="ALO66" s="112"/>
      <c r="ALP66" s="112"/>
      <c r="ALQ66" s="112"/>
      <c r="ALR66" s="112"/>
      <c r="ALS66" s="112"/>
      <c r="ALT66" s="112"/>
      <c r="ALU66" s="112"/>
      <c r="ALV66" s="112"/>
      <c r="ALW66" s="112"/>
      <c r="ALX66" s="112"/>
      <c r="ALY66" s="112"/>
      <c r="ALZ66" s="112"/>
      <c r="AMA66" s="112"/>
      <c r="AMB66" s="112"/>
      <c r="AMC66" s="112"/>
      <c r="AMD66" s="112"/>
      <c r="AME66" s="112"/>
      <c r="AMF66" s="112"/>
      <c r="AMG66" s="112"/>
      <c r="AMH66" s="112"/>
      <c r="AMI66" s="112"/>
      <c r="AMJ66" s="112"/>
    </row>
    <row r="67" s="137" customFormat="true" ht="16.5" hidden="false" customHeight="true" outlineLevel="0" collapsed="false">
      <c r="A67" s="65"/>
      <c r="B67" s="87" t="s">
        <v>75</v>
      </c>
      <c r="C67" s="113" t="s">
        <v>109</v>
      </c>
      <c r="D67" s="113"/>
      <c r="E67" s="113"/>
      <c r="F67" s="113"/>
      <c r="G67" s="113"/>
      <c r="H67" s="113"/>
      <c r="I67" s="114"/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12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/>
      <c r="J68" s="139"/>
      <c r="K68" s="65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0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0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0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 t="n">
        <f aca="false">ROUND(I69,2)</f>
        <v>0</v>
      </c>
      <c r="J75" s="66"/>
      <c r="K75" s="66"/>
      <c r="P75" s="65"/>
      <c r="Q75" s="65"/>
    </row>
    <row r="76" s="136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0</v>
      </c>
      <c r="J76" s="66"/>
      <c r="K76" s="66"/>
      <c r="L76" s="65"/>
      <c r="M76" s="65"/>
      <c r="N76" s="65"/>
      <c r="O76" s="65"/>
      <c r="P76" s="65"/>
      <c r="Q76" s="65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  <c r="IW76" s="112"/>
      <c r="IX76" s="112"/>
      <c r="IY76" s="112"/>
      <c r="IZ76" s="112"/>
      <c r="JA76" s="112"/>
      <c r="JB76" s="112"/>
      <c r="JC76" s="112"/>
      <c r="JD76" s="112"/>
      <c r="JE76" s="112"/>
      <c r="JF76" s="112"/>
      <c r="JG76" s="112"/>
      <c r="JH76" s="112"/>
      <c r="JI76" s="112"/>
      <c r="JJ76" s="112"/>
      <c r="JK76" s="112"/>
      <c r="JL76" s="112"/>
      <c r="JM76" s="112"/>
      <c r="JN76" s="112"/>
      <c r="JO76" s="112"/>
      <c r="JP76" s="112"/>
      <c r="JQ76" s="112"/>
      <c r="JR76" s="112"/>
      <c r="JS76" s="112"/>
      <c r="JT76" s="112"/>
      <c r="JU76" s="112"/>
      <c r="JV76" s="112"/>
      <c r="JW76" s="112"/>
      <c r="JX76" s="112"/>
      <c r="JY76" s="112"/>
      <c r="JZ76" s="112"/>
      <c r="KA76" s="112"/>
      <c r="KB76" s="112"/>
      <c r="KC76" s="112"/>
      <c r="KD76" s="112"/>
      <c r="KE76" s="112"/>
      <c r="KF76" s="112"/>
      <c r="KG76" s="112"/>
      <c r="KH76" s="112"/>
      <c r="KI76" s="112"/>
      <c r="KJ76" s="112"/>
      <c r="KK76" s="112"/>
      <c r="KL76" s="112"/>
      <c r="KM76" s="112"/>
      <c r="KN76" s="112"/>
      <c r="KO76" s="112"/>
      <c r="KP76" s="112"/>
      <c r="KQ76" s="112"/>
      <c r="KR76" s="112"/>
      <c r="KS76" s="112"/>
      <c r="KT76" s="112"/>
      <c r="KU76" s="112"/>
      <c r="KV76" s="112"/>
      <c r="KW76" s="112"/>
      <c r="KX76" s="112"/>
      <c r="KY76" s="112"/>
      <c r="KZ76" s="112"/>
      <c r="LA76" s="112"/>
      <c r="LB76" s="112"/>
      <c r="LC76" s="112"/>
      <c r="LD76" s="112"/>
      <c r="LE76" s="112"/>
      <c r="LF76" s="112"/>
      <c r="LG76" s="112"/>
      <c r="LH76" s="112"/>
      <c r="LI76" s="112"/>
      <c r="LJ76" s="112"/>
      <c r="LK76" s="112"/>
      <c r="LL76" s="112"/>
      <c r="LM76" s="112"/>
      <c r="LN76" s="112"/>
      <c r="LO76" s="112"/>
      <c r="LP76" s="112"/>
      <c r="LQ76" s="112"/>
      <c r="LR76" s="112"/>
      <c r="LS76" s="112"/>
      <c r="LT76" s="112"/>
      <c r="LU76" s="112"/>
      <c r="LV76" s="112"/>
      <c r="LW76" s="112"/>
      <c r="LX76" s="112"/>
      <c r="LY76" s="112"/>
      <c r="LZ76" s="112"/>
      <c r="MA76" s="112"/>
      <c r="MB76" s="112"/>
      <c r="MC76" s="112"/>
      <c r="MD76" s="112"/>
      <c r="ME76" s="112"/>
      <c r="MF76" s="112"/>
      <c r="MG76" s="112"/>
      <c r="MH76" s="112"/>
      <c r="MI76" s="112"/>
      <c r="MJ76" s="112"/>
      <c r="MK76" s="112"/>
      <c r="ML76" s="112"/>
      <c r="MM76" s="112"/>
      <c r="MN76" s="112"/>
      <c r="MO76" s="112"/>
      <c r="MP76" s="112"/>
      <c r="MQ76" s="112"/>
      <c r="MR76" s="112"/>
      <c r="MS76" s="112"/>
      <c r="MT76" s="112"/>
      <c r="MU76" s="112"/>
      <c r="MV76" s="112"/>
      <c r="MW76" s="112"/>
      <c r="MX76" s="112"/>
      <c r="MY76" s="112"/>
      <c r="MZ76" s="112"/>
      <c r="NA76" s="112"/>
      <c r="NB76" s="112"/>
      <c r="NC76" s="112"/>
      <c r="ND76" s="112"/>
      <c r="NE76" s="112"/>
      <c r="NF76" s="112"/>
      <c r="NG76" s="112"/>
      <c r="NH76" s="112"/>
      <c r="NI76" s="112"/>
      <c r="NJ76" s="112"/>
      <c r="NK76" s="112"/>
      <c r="NL76" s="112"/>
      <c r="NM76" s="112"/>
      <c r="NN76" s="112"/>
      <c r="NO76" s="112"/>
      <c r="NP76" s="112"/>
      <c r="NQ76" s="112"/>
      <c r="NR76" s="112"/>
      <c r="NS76" s="112"/>
      <c r="NT76" s="112"/>
      <c r="NU76" s="112"/>
      <c r="NV76" s="112"/>
      <c r="NW76" s="112"/>
      <c r="NX76" s="112"/>
      <c r="NY76" s="112"/>
      <c r="NZ76" s="112"/>
      <c r="OA76" s="112"/>
      <c r="OB76" s="112"/>
      <c r="OC76" s="112"/>
      <c r="OD76" s="112"/>
      <c r="OE76" s="112"/>
      <c r="OF76" s="112"/>
      <c r="OG76" s="112"/>
      <c r="OH76" s="112"/>
      <c r="OI76" s="112"/>
      <c r="OJ76" s="112"/>
      <c r="OK76" s="112"/>
      <c r="OL76" s="112"/>
      <c r="OM76" s="112"/>
      <c r="ON76" s="112"/>
      <c r="OO76" s="112"/>
      <c r="OP76" s="112"/>
      <c r="OQ76" s="112"/>
      <c r="OR76" s="112"/>
      <c r="OS76" s="112"/>
      <c r="OT76" s="112"/>
      <c r="OU76" s="112"/>
      <c r="OV76" s="112"/>
      <c r="OW76" s="112"/>
      <c r="OX76" s="112"/>
      <c r="OY76" s="112"/>
      <c r="OZ76" s="112"/>
      <c r="PA76" s="112"/>
      <c r="PB76" s="112"/>
      <c r="PC76" s="112"/>
      <c r="PD76" s="112"/>
      <c r="PE76" s="112"/>
      <c r="PF76" s="112"/>
      <c r="PG76" s="112"/>
      <c r="PH76" s="112"/>
      <c r="PI76" s="112"/>
      <c r="PJ76" s="112"/>
      <c r="PK76" s="112"/>
      <c r="PL76" s="112"/>
      <c r="PM76" s="112"/>
      <c r="PN76" s="112"/>
      <c r="PO76" s="112"/>
      <c r="PP76" s="112"/>
      <c r="PQ76" s="112"/>
      <c r="PR76" s="112"/>
      <c r="PS76" s="112"/>
      <c r="PT76" s="112"/>
      <c r="PU76" s="112"/>
      <c r="PV76" s="112"/>
      <c r="PW76" s="112"/>
      <c r="PX76" s="112"/>
      <c r="PY76" s="112"/>
      <c r="PZ76" s="112"/>
      <c r="QA76" s="112"/>
      <c r="QB76" s="112"/>
      <c r="QC76" s="112"/>
      <c r="QD76" s="112"/>
      <c r="QE76" s="112"/>
      <c r="QF76" s="112"/>
      <c r="QG76" s="112"/>
      <c r="QH76" s="112"/>
      <c r="QI76" s="112"/>
      <c r="QJ76" s="112"/>
      <c r="QK76" s="112"/>
      <c r="QL76" s="112"/>
      <c r="QM76" s="112"/>
      <c r="QN76" s="112"/>
      <c r="QO76" s="112"/>
      <c r="QP76" s="112"/>
      <c r="QQ76" s="112"/>
      <c r="QR76" s="112"/>
      <c r="QS76" s="112"/>
      <c r="QT76" s="112"/>
      <c r="QU76" s="112"/>
      <c r="QV76" s="112"/>
      <c r="QW76" s="112"/>
      <c r="QX76" s="112"/>
      <c r="QY76" s="112"/>
      <c r="QZ76" s="112"/>
      <c r="RA76" s="112"/>
      <c r="RB76" s="112"/>
      <c r="RC76" s="112"/>
      <c r="RD76" s="112"/>
      <c r="RE76" s="112"/>
      <c r="RF76" s="112"/>
      <c r="RG76" s="112"/>
      <c r="RH76" s="112"/>
      <c r="RI76" s="112"/>
      <c r="RJ76" s="112"/>
      <c r="RK76" s="112"/>
      <c r="RL76" s="112"/>
      <c r="RM76" s="112"/>
      <c r="RN76" s="112"/>
      <c r="RO76" s="112"/>
      <c r="RP76" s="112"/>
      <c r="RQ76" s="112"/>
      <c r="RR76" s="112"/>
      <c r="RS76" s="112"/>
      <c r="RT76" s="112"/>
      <c r="RU76" s="112"/>
      <c r="RV76" s="112"/>
      <c r="RW76" s="112"/>
      <c r="RX76" s="112"/>
      <c r="RY76" s="112"/>
      <c r="RZ76" s="112"/>
      <c r="SA76" s="112"/>
      <c r="SB76" s="112"/>
      <c r="SC76" s="112"/>
      <c r="SD76" s="112"/>
      <c r="SE76" s="112"/>
      <c r="SF76" s="112"/>
      <c r="SG76" s="112"/>
      <c r="SH76" s="112"/>
      <c r="SI76" s="112"/>
      <c r="SJ76" s="112"/>
      <c r="SK76" s="112"/>
      <c r="SL76" s="112"/>
      <c r="SM76" s="112"/>
      <c r="SN76" s="112"/>
      <c r="SO76" s="112"/>
      <c r="SP76" s="112"/>
      <c r="SQ76" s="112"/>
      <c r="SR76" s="112"/>
      <c r="SS76" s="112"/>
      <c r="ST76" s="112"/>
      <c r="SU76" s="112"/>
      <c r="SV76" s="112"/>
      <c r="SW76" s="112"/>
      <c r="SX76" s="112"/>
      <c r="SY76" s="112"/>
      <c r="SZ76" s="112"/>
      <c r="TA76" s="112"/>
      <c r="TB76" s="112"/>
      <c r="TC76" s="112"/>
      <c r="TD76" s="112"/>
      <c r="TE76" s="112"/>
      <c r="TF76" s="112"/>
      <c r="TG76" s="112"/>
      <c r="TH76" s="112"/>
      <c r="TI76" s="112"/>
      <c r="TJ76" s="112"/>
      <c r="TK76" s="112"/>
      <c r="TL76" s="112"/>
      <c r="TM76" s="112"/>
      <c r="TN76" s="112"/>
      <c r="TO76" s="112"/>
      <c r="TP76" s="112"/>
      <c r="TQ76" s="112"/>
      <c r="TR76" s="112"/>
      <c r="TS76" s="112"/>
      <c r="TT76" s="112"/>
      <c r="TU76" s="112"/>
      <c r="TV76" s="112"/>
      <c r="TW76" s="112"/>
      <c r="TX76" s="112"/>
      <c r="TY76" s="112"/>
      <c r="TZ76" s="112"/>
      <c r="UA76" s="112"/>
      <c r="UB76" s="112"/>
      <c r="UC76" s="112"/>
      <c r="UD76" s="112"/>
      <c r="UE76" s="112"/>
      <c r="UF76" s="112"/>
      <c r="UG76" s="112"/>
      <c r="UH76" s="112"/>
      <c r="UI76" s="112"/>
      <c r="UJ76" s="112"/>
      <c r="UK76" s="112"/>
      <c r="UL76" s="112"/>
      <c r="UM76" s="112"/>
      <c r="UN76" s="112"/>
      <c r="UO76" s="112"/>
      <c r="UP76" s="112"/>
      <c r="UQ76" s="112"/>
      <c r="UR76" s="112"/>
      <c r="US76" s="112"/>
      <c r="UT76" s="112"/>
      <c r="UU76" s="112"/>
      <c r="UV76" s="112"/>
      <c r="UW76" s="112"/>
      <c r="UX76" s="112"/>
      <c r="UY76" s="112"/>
      <c r="UZ76" s="112"/>
      <c r="VA76" s="112"/>
      <c r="VB76" s="112"/>
      <c r="VC76" s="112"/>
      <c r="VD76" s="112"/>
      <c r="VE76" s="112"/>
      <c r="VF76" s="112"/>
      <c r="VG76" s="112"/>
      <c r="VH76" s="112"/>
      <c r="VI76" s="112"/>
      <c r="VJ76" s="112"/>
      <c r="VK76" s="112"/>
      <c r="VL76" s="112"/>
      <c r="VM76" s="112"/>
      <c r="VN76" s="112"/>
      <c r="VO76" s="112"/>
      <c r="VP76" s="112"/>
      <c r="VQ76" s="112"/>
      <c r="VR76" s="112"/>
      <c r="VS76" s="112"/>
      <c r="VT76" s="112"/>
      <c r="VU76" s="112"/>
      <c r="VV76" s="112"/>
      <c r="VW76" s="112"/>
      <c r="VX76" s="112"/>
      <c r="VY76" s="112"/>
      <c r="VZ76" s="112"/>
      <c r="WA76" s="112"/>
      <c r="WB76" s="112"/>
      <c r="WC76" s="112"/>
      <c r="WD76" s="112"/>
      <c r="WE76" s="112"/>
      <c r="WF76" s="112"/>
      <c r="WG76" s="112"/>
      <c r="WH76" s="112"/>
      <c r="WI76" s="112"/>
      <c r="WJ76" s="112"/>
      <c r="WK76" s="112"/>
      <c r="WL76" s="112"/>
      <c r="WM76" s="112"/>
      <c r="WN76" s="112"/>
      <c r="WO76" s="112"/>
      <c r="WP76" s="112"/>
      <c r="WQ76" s="112"/>
      <c r="WR76" s="112"/>
      <c r="WS76" s="112"/>
      <c r="WT76" s="112"/>
      <c r="WU76" s="112"/>
      <c r="WV76" s="112"/>
      <c r="WW76" s="112"/>
      <c r="WX76" s="112"/>
      <c r="WY76" s="112"/>
      <c r="WZ76" s="112"/>
      <c r="XA76" s="112"/>
      <c r="XB76" s="112"/>
      <c r="XC76" s="112"/>
      <c r="XD76" s="112"/>
      <c r="XE76" s="112"/>
      <c r="XF76" s="112"/>
      <c r="XG76" s="112"/>
      <c r="XH76" s="112"/>
      <c r="XI76" s="112"/>
      <c r="XJ76" s="112"/>
      <c r="XK76" s="112"/>
      <c r="XL76" s="112"/>
      <c r="XM76" s="112"/>
      <c r="XN76" s="112"/>
      <c r="XO76" s="112"/>
      <c r="XP76" s="112"/>
      <c r="XQ76" s="112"/>
      <c r="XR76" s="112"/>
      <c r="XS76" s="112"/>
      <c r="XT76" s="112"/>
      <c r="XU76" s="112"/>
      <c r="XV76" s="112"/>
      <c r="XW76" s="112"/>
      <c r="XX76" s="112"/>
      <c r="XY76" s="112"/>
      <c r="XZ76" s="112"/>
      <c r="YA76" s="112"/>
      <c r="YB76" s="112"/>
      <c r="YC76" s="112"/>
      <c r="YD76" s="112"/>
      <c r="YE76" s="112"/>
      <c r="YF76" s="112"/>
      <c r="YG76" s="112"/>
      <c r="YH76" s="112"/>
      <c r="YI76" s="112"/>
      <c r="YJ76" s="112"/>
      <c r="YK76" s="112"/>
      <c r="YL76" s="112"/>
      <c r="YM76" s="112"/>
      <c r="YN76" s="112"/>
      <c r="YO76" s="112"/>
      <c r="YP76" s="112"/>
      <c r="YQ76" s="112"/>
      <c r="YR76" s="112"/>
      <c r="YS76" s="112"/>
      <c r="YT76" s="112"/>
      <c r="YU76" s="112"/>
      <c r="YV76" s="112"/>
      <c r="YW76" s="112"/>
      <c r="YX76" s="112"/>
      <c r="YY76" s="112"/>
      <c r="YZ76" s="112"/>
      <c r="ZA76" s="112"/>
      <c r="ZB76" s="112"/>
      <c r="ZC76" s="112"/>
      <c r="ZD76" s="112"/>
      <c r="ZE76" s="112"/>
      <c r="ZF76" s="112"/>
      <c r="ZG76" s="112"/>
      <c r="ZH76" s="112"/>
      <c r="ZI76" s="112"/>
      <c r="ZJ76" s="112"/>
      <c r="ZK76" s="112"/>
      <c r="ZL76" s="112"/>
      <c r="ZM76" s="112"/>
      <c r="ZN76" s="112"/>
      <c r="ZO76" s="112"/>
      <c r="ZP76" s="112"/>
      <c r="ZQ76" s="112"/>
      <c r="ZR76" s="112"/>
      <c r="ZS76" s="112"/>
      <c r="ZT76" s="112"/>
      <c r="ZU76" s="112"/>
      <c r="ZV76" s="112"/>
      <c r="ZW76" s="112"/>
      <c r="ZX76" s="112"/>
      <c r="ZY76" s="112"/>
      <c r="ZZ76" s="112"/>
      <c r="AAA76" s="112"/>
      <c r="AAB76" s="112"/>
      <c r="AAC76" s="112"/>
      <c r="AAD76" s="112"/>
      <c r="AAE76" s="112"/>
      <c r="AAF76" s="112"/>
      <c r="AAG76" s="112"/>
      <c r="AAH76" s="112"/>
      <c r="AAI76" s="112"/>
      <c r="AAJ76" s="112"/>
      <c r="AAK76" s="112"/>
      <c r="AAL76" s="112"/>
      <c r="AAM76" s="112"/>
      <c r="AAN76" s="112"/>
      <c r="AAO76" s="112"/>
      <c r="AAP76" s="112"/>
      <c r="AAQ76" s="112"/>
      <c r="AAR76" s="112"/>
      <c r="AAS76" s="112"/>
      <c r="AAT76" s="112"/>
      <c r="AAU76" s="112"/>
      <c r="AAV76" s="112"/>
      <c r="AAW76" s="112"/>
      <c r="AAX76" s="112"/>
      <c r="AAY76" s="112"/>
      <c r="AAZ76" s="112"/>
      <c r="ABA76" s="112"/>
      <c r="ABB76" s="112"/>
      <c r="ABC76" s="112"/>
      <c r="ABD76" s="112"/>
      <c r="ABE76" s="112"/>
      <c r="ABF76" s="112"/>
      <c r="ABG76" s="112"/>
      <c r="ABH76" s="112"/>
      <c r="ABI76" s="112"/>
      <c r="ABJ76" s="112"/>
      <c r="ABK76" s="112"/>
      <c r="ABL76" s="112"/>
      <c r="ABM76" s="112"/>
      <c r="ABN76" s="112"/>
      <c r="ABO76" s="112"/>
      <c r="ABP76" s="112"/>
      <c r="ABQ76" s="112"/>
      <c r="ABR76" s="112"/>
      <c r="ABS76" s="112"/>
      <c r="ABT76" s="112"/>
      <c r="ABU76" s="112"/>
      <c r="ABV76" s="112"/>
      <c r="ABW76" s="112"/>
      <c r="ABX76" s="112"/>
      <c r="ABY76" s="112"/>
      <c r="ABZ76" s="112"/>
      <c r="ACA76" s="112"/>
      <c r="ACB76" s="112"/>
      <c r="ACC76" s="112"/>
      <c r="ACD76" s="112"/>
      <c r="ACE76" s="112"/>
      <c r="ACF76" s="112"/>
      <c r="ACG76" s="112"/>
      <c r="ACH76" s="112"/>
      <c r="ACI76" s="112"/>
      <c r="ACJ76" s="112"/>
      <c r="ACK76" s="112"/>
      <c r="ACL76" s="112"/>
      <c r="ACM76" s="112"/>
      <c r="ACN76" s="112"/>
      <c r="ACO76" s="112"/>
      <c r="ACP76" s="112"/>
      <c r="ACQ76" s="112"/>
      <c r="ACR76" s="112"/>
      <c r="ACS76" s="112"/>
      <c r="ACT76" s="112"/>
      <c r="ACU76" s="112"/>
      <c r="ACV76" s="112"/>
      <c r="ACW76" s="112"/>
      <c r="ACX76" s="112"/>
      <c r="ACY76" s="112"/>
      <c r="ACZ76" s="112"/>
      <c r="ADA76" s="112"/>
      <c r="ADB76" s="112"/>
      <c r="ADC76" s="112"/>
      <c r="ADD76" s="112"/>
      <c r="ADE76" s="112"/>
      <c r="ADF76" s="112"/>
      <c r="ADG76" s="112"/>
      <c r="ADH76" s="112"/>
      <c r="ADI76" s="112"/>
      <c r="ADJ76" s="112"/>
      <c r="ADK76" s="112"/>
      <c r="ADL76" s="112"/>
      <c r="ADM76" s="112"/>
      <c r="ADN76" s="112"/>
      <c r="ADO76" s="112"/>
      <c r="ADP76" s="112"/>
      <c r="ADQ76" s="112"/>
      <c r="ADR76" s="112"/>
      <c r="ADS76" s="112"/>
      <c r="ADT76" s="112"/>
      <c r="ADU76" s="112"/>
      <c r="ADV76" s="112"/>
      <c r="ADW76" s="112"/>
      <c r="ADX76" s="112"/>
      <c r="ADY76" s="112"/>
      <c r="ADZ76" s="112"/>
      <c r="AEA76" s="112"/>
      <c r="AEB76" s="112"/>
      <c r="AEC76" s="112"/>
      <c r="AED76" s="112"/>
      <c r="AEE76" s="112"/>
      <c r="AEF76" s="112"/>
      <c r="AEG76" s="112"/>
      <c r="AEH76" s="112"/>
      <c r="AEI76" s="112"/>
      <c r="AEJ76" s="112"/>
      <c r="AEK76" s="112"/>
      <c r="AEL76" s="112"/>
      <c r="AEM76" s="112"/>
      <c r="AEN76" s="112"/>
      <c r="AEO76" s="112"/>
      <c r="AEP76" s="112"/>
      <c r="AEQ76" s="112"/>
      <c r="AER76" s="112"/>
      <c r="AES76" s="112"/>
      <c r="AET76" s="112"/>
      <c r="AEU76" s="112"/>
      <c r="AEV76" s="112"/>
      <c r="AEW76" s="112"/>
      <c r="AEX76" s="112"/>
      <c r="AEY76" s="112"/>
      <c r="AEZ76" s="112"/>
      <c r="AFA76" s="112"/>
      <c r="AFB76" s="112"/>
      <c r="AFC76" s="112"/>
      <c r="AFD76" s="112"/>
      <c r="AFE76" s="112"/>
      <c r="AFF76" s="112"/>
      <c r="AFG76" s="112"/>
      <c r="AFH76" s="112"/>
      <c r="AFI76" s="112"/>
      <c r="AFJ76" s="112"/>
      <c r="AFK76" s="112"/>
      <c r="AFL76" s="112"/>
      <c r="AFM76" s="112"/>
      <c r="AFN76" s="112"/>
      <c r="AFO76" s="112"/>
      <c r="AFP76" s="112"/>
      <c r="AFQ76" s="112"/>
      <c r="AFR76" s="112"/>
      <c r="AFS76" s="112"/>
      <c r="AFT76" s="112"/>
      <c r="AFU76" s="112"/>
      <c r="AFV76" s="112"/>
      <c r="AFW76" s="112"/>
      <c r="AFX76" s="112"/>
      <c r="AFY76" s="112"/>
      <c r="AFZ76" s="112"/>
      <c r="AGA76" s="112"/>
      <c r="AGB76" s="112"/>
      <c r="AGC76" s="112"/>
      <c r="AGD76" s="112"/>
      <c r="AGE76" s="112"/>
      <c r="AGF76" s="112"/>
      <c r="AGG76" s="112"/>
      <c r="AGH76" s="112"/>
      <c r="AGI76" s="112"/>
      <c r="AGJ76" s="112"/>
      <c r="AGK76" s="112"/>
      <c r="AGL76" s="112"/>
      <c r="AGM76" s="112"/>
      <c r="AGN76" s="112"/>
      <c r="AGO76" s="112"/>
      <c r="AGP76" s="112"/>
      <c r="AGQ76" s="112"/>
      <c r="AGR76" s="112"/>
      <c r="AGS76" s="112"/>
      <c r="AGT76" s="112"/>
      <c r="AGU76" s="112"/>
      <c r="AGV76" s="112"/>
      <c r="AGW76" s="112"/>
      <c r="AGX76" s="112"/>
      <c r="AGY76" s="112"/>
      <c r="AGZ76" s="112"/>
      <c r="AHA76" s="112"/>
      <c r="AHB76" s="112"/>
      <c r="AHC76" s="112"/>
      <c r="AHD76" s="112"/>
      <c r="AHE76" s="112"/>
      <c r="AHF76" s="112"/>
      <c r="AHG76" s="112"/>
      <c r="AHH76" s="112"/>
      <c r="AHI76" s="112"/>
      <c r="AHJ76" s="112"/>
      <c r="AHK76" s="112"/>
      <c r="AHL76" s="112"/>
      <c r="AHM76" s="112"/>
      <c r="AHN76" s="112"/>
      <c r="AHO76" s="112"/>
      <c r="AHP76" s="112"/>
      <c r="AHQ76" s="112"/>
      <c r="AHR76" s="112"/>
      <c r="AHS76" s="112"/>
      <c r="AHT76" s="112"/>
      <c r="AHU76" s="112"/>
      <c r="AHV76" s="112"/>
      <c r="AHW76" s="112"/>
      <c r="AHX76" s="112"/>
      <c r="AHY76" s="112"/>
      <c r="AHZ76" s="112"/>
      <c r="AIA76" s="112"/>
      <c r="AIB76" s="112"/>
      <c r="AIC76" s="112"/>
      <c r="AID76" s="112"/>
      <c r="AIE76" s="112"/>
      <c r="AIF76" s="112"/>
      <c r="AIG76" s="112"/>
      <c r="AIH76" s="112"/>
      <c r="AII76" s="112"/>
      <c r="AIJ76" s="112"/>
      <c r="AIK76" s="112"/>
      <c r="AIL76" s="112"/>
      <c r="AIM76" s="112"/>
      <c r="AIN76" s="112"/>
      <c r="AIO76" s="112"/>
      <c r="AIP76" s="112"/>
      <c r="AIQ76" s="112"/>
      <c r="AIR76" s="112"/>
      <c r="AIS76" s="112"/>
      <c r="AIT76" s="112"/>
      <c r="AIU76" s="112"/>
      <c r="AIV76" s="112"/>
      <c r="AIW76" s="112"/>
      <c r="AIX76" s="112"/>
      <c r="AIY76" s="112"/>
      <c r="AIZ76" s="112"/>
      <c r="AJA76" s="112"/>
      <c r="AJB76" s="112"/>
      <c r="AJC76" s="112"/>
      <c r="AJD76" s="112"/>
      <c r="AJE76" s="112"/>
      <c r="AJF76" s="112"/>
      <c r="AJG76" s="112"/>
      <c r="AJH76" s="112"/>
      <c r="AJI76" s="112"/>
      <c r="AJJ76" s="112"/>
      <c r="AJK76" s="112"/>
      <c r="AJL76" s="112"/>
      <c r="AJM76" s="112"/>
      <c r="AJN76" s="112"/>
      <c r="AJO76" s="112"/>
      <c r="AJP76" s="112"/>
      <c r="AJQ76" s="112"/>
      <c r="AJR76" s="112"/>
      <c r="AJS76" s="112"/>
      <c r="AJT76" s="112"/>
      <c r="AJU76" s="112"/>
      <c r="AJV76" s="112"/>
      <c r="AJW76" s="112"/>
      <c r="AJX76" s="112"/>
      <c r="AJY76" s="112"/>
      <c r="AJZ76" s="112"/>
      <c r="AKA76" s="112"/>
      <c r="AKB76" s="112"/>
      <c r="AKC76" s="112"/>
      <c r="AKD76" s="112"/>
      <c r="AKE76" s="112"/>
      <c r="AKF76" s="112"/>
      <c r="AKG76" s="112"/>
      <c r="AKH76" s="112"/>
      <c r="AKI76" s="112"/>
      <c r="AKJ76" s="112"/>
      <c r="AKK76" s="112"/>
      <c r="AKL76" s="112"/>
      <c r="AKM76" s="112"/>
      <c r="AKN76" s="112"/>
      <c r="AKO76" s="112"/>
      <c r="AKP76" s="112"/>
      <c r="AKQ76" s="112"/>
      <c r="AKR76" s="112"/>
      <c r="AKS76" s="112"/>
      <c r="AKT76" s="112"/>
      <c r="AKU76" s="112"/>
      <c r="AKV76" s="112"/>
      <c r="AKW76" s="112"/>
      <c r="AKX76" s="112"/>
      <c r="AKY76" s="112"/>
      <c r="AKZ76" s="112"/>
      <c r="ALA76" s="112"/>
      <c r="ALB76" s="112"/>
      <c r="ALC76" s="112"/>
      <c r="ALD76" s="112"/>
      <c r="ALE76" s="112"/>
      <c r="ALF76" s="112"/>
      <c r="ALG76" s="112"/>
      <c r="ALH76" s="112"/>
      <c r="ALI76" s="112"/>
      <c r="ALJ76" s="112"/>
      <c r="ALK76" s="112"/>
      <c r="ALL76" s="112"/>
      <c r="ALM76" s="112"/>
      <c r="ALN76" s="112"/>
      <c r="ALO76" s="112"/>
      <c r="ALP76" s="112"/>
      <c r="ALQ76" s="112"/>
      <c r="ALR76" s="112"/>
      <c r="ALS76" s="112"/>
      <c r="ALT76" s="112"/>
      <c r="ALU76" s="112"/>
      <c r="ALV76" s="112"/>
      <c r="ALW76" s="112"/>
      <c r="ALX76" s="112"/>
      <c r="ALY76" s="112"/>
      <c r="ALZ76" s="112"/>
      <c r="AMA76" s="112"/>
      <c r="AMB76" s="112"/>
      <c r="AMC76" s="112"/>
      <c r="AMD76" s="112"/>
      <c r="AME76" s="112"/>
      <c r="AMF76" s="112"/>
      <c r="AMG76" s="112"/>
      <c r="AMH76" s="112"/>
      <c r="AMI76" s="112"/>
      <c r="AMJ76" s="112"/>
    </row>
    <row r="77" s="137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  <c r="IC77" s="136"/>
      <c r="ID77" s="136"/>
      <c r="IE77" s="136"/>
      <c r="IF77" s="136"/>
      <c r="IG77" s="136"/>
      <c r="IH77" s="136"/>
      <c r="II77" s="136"/>
      <c r="IJ77" s="136"/>
      <c r="IK77" s="136"/>
      <c r="IL77" s="136"/>
      <c r="IM77" s="136"/>
      <c r="IN77" s="136"/>
      <c r="IO77" s="136"/>
      <c r="IP77" s="136"/>
      <c r="IQ77" s="136"/>
      <c r="IR77" s="136"/>
      <c r="IS77" s="136"/>
      <c r="IT77" s="136"/>
      <c r="IU77" s="136"/>
      <c r="IV77" s="136"/>
      <c r="IW77" s="136"/>
      <c r="IX77" s="136"/>
      <c r="IY77" s="136"/>
      <c r="IZ77" s="136"/>
      <c r="JA77" s="136"/>
      <c r="JB77" s="136"/>
      <c r="JC77" s="136"/>
      <c r="JD77" s="136"/>
      <c r="JE77" s="136"/>
      <c r="JF77" s="136"/>
      <c r="JG77" s="136"/>
      <c r="JH77" s="136"/>
      <c r="JI77" s="136"/>
      <c r="JJ77" s="136"/>
      <c r="JK77" s="136"/>
      <c r="JL77" s="136"/>
      <c r="JM77" s="136"/>
      <c r="JN77" s="136"/>
      <c r="JO77" s="136"/>
      <c r="JP77" s="136"/>
      <c r="JQ77" s="136"/>
      <c r="JR77" s="136"/>
      <c r="JS77" s="136"/>
      <c r="JT77" s="136"/>
      <c r="JU77" s="136"/>
      <c r="JV77" s="136"/>
      <c r="JW77" s="136"/>
      <c r="JX77" s="136"/>
      <c r="JY77" s="136"/>
      <c r="JZ77" s="136"/>
      <c r="KA77" s="136"/>
      <c r="KB77" s="136"/>
      <c r="KC77" s="136"/>
      <c r="KD77" s="136"/>
      <c r="KE77" s="136"/>
      <c r="KF77" s="136"/>
      <c r="KG77" s="136"/>
      <c r="KH77" s="136"/>
      <c r="KI77" s="136"/>
      <c r="KJ77" s="136"/>
      <c r="KK77" s="136"/>
      <c r="KL77" s="136"/>
      <c r="KM77" s="136"/>
      <c r="KN77" s="136"/>
      <c r="KO77" s="136"/>
      <c r="KP77" s="136"/>
      <c r="KQ77" s="136"/>
      <c r="KR77" s="136"/>
      <c r="KS77" s="136"/>
      <c r="KT77" s="136"/>
      <c r="KU77" s="136"/>
      <c r="KV77" s="136"/>
      <c r="KW77" s="136"/>
      <c r="KX77" s="136"/>
      <c r="KY77" s="136"/>
      <c r="KZ77" s="136"/>
      <c r="LA77" s="136"/>
      <c r="LB77" s="136"/>
      <c r="LC77" s="136"/>
      <c r="LD77" s="136"/>
      <c r="LE77" s="136"/>
      <c r="LF77" s="136"/>
      <c r="LG77" s="136"/>
      <c r="LH77" s="136"/>
      <c r="LI77" s="136"/>
      <c r="LJ77" s="136"/>
      <c r="LK77" s="136"/>
      <c r="LL77" s="136"/>
      <c r="LM77" s="136"/>
      <c r="LN77" s="136"/>
      <c r="LO77" s="136"/>
      <c r="LP77" s="136"/>
      <c r="LQ77" s="136"/>
      <c r="LR77" s="136"/>
      <c r="LS77" s="136"/>
      <c r="LT77" s="136"/>
      <c r="LU77" s="136"/>
      <c r="LV77" s="136"/>
      <c r="LW77" s="136"/>
      <c r="LX77" s="136"/>
      <c r="LY77" s="136"/>
      <c r="LZ77" s="136"/>
      <c r="MA77" s="136"/>
      <c r="MB77" s="136"/>
      <c r="MC77" s="136"/>
      <c r="MD77" s="136"/>
      <c r="ME77" s="136"/>
      <c r="MF77" s="136"/>
      <c r="MG77" s="136"/>
      <c r="MH77" s="136"/>
      <c r="MI77" s="136"/>
      <c r="MJ77" s="136"/>
      <c r="MK77" s="136"/>
      <c r="ML77" s="136"/>
      <c r="MM77" s="136"/>
      <c r="MN77" s="136"/>
      <c r="MO77" s="136"/>
      <c r="MP77" s="136"/>
      <c r="MQ77" s="136"/>
      <c r="MR77" s="136"/>
      <c r="MS77" s="136"/>
      <c r="MT77" s="136"/>
      <c r="MU77" s="136"/>
      <c r="MV77" s="136"/>
      <c r="MW77" s="136"/>
      <c r="MX77" s="136"/>
      <c r="MY77" s="136"/>
      <c r="MZ77" s="136"/>
      <c r="NA77" s="136"/>
      <c r="NB77" s="136"/>
      <c r="NC77" s="136"/>
      <c r="ND77" s="136"/>
      <c r="NE77" s="136"/>
      <c r="NF77" s="136"/>
      <c r="NG77" s="136"/>
      <c r="NH77" s="136"/>
      <c r="NI77" s="136"/>
      <c r="NJ77" s="136"/>
      <c r="NK77" s="136"/>
      <c r="NL77" s="136"/>
      <c r="NM77" s="136"/>
      <c r="NN77" s="136"/>
      <c r="NO77" s="136"/>
      <c r="NP77" s="136"/>
      <c r="NQ77" s="136"/>
      <c r="NR77" s="136"/>
      <c r="NS77" s="136"/>
      <c r="NT77" s="136"/>
      <c r="NU77" s="136"/>
      <c r="NV77" s="136"/>
      <c r="NW77" s="136"/>
      <c r="NX77" s="136"/>
      <c r="NY77" s="136"/>
      <c r="NZ77" s="136"/>
      <c r="OA77" s="136"/>
      <c r="OB77" s="136"/>
      <c r="OC77" s="136"/>
      <c r="OD77" s="136"/>
      <c r="OE77" s="136"/>
      <c r="OF77" s="136"/>
      <c r="OG77" s="136"/>
      <c r="OH77" s="136"/>
      <c r="OI77" s="136"/>
      <c r="OJ77" s="136"/>
      <c r="OK77" s="136"/>
      <c r="OL77" s="136"/>
      <c r="OM77" s="136"/>
      <c r="ON77" s="136"/>
      <c r="OO77" s="136"/>
      <c r="OP77" s="136"/>
      <c r="OQ77" s="136"/>
      <c r="OR77" s="136"/>
      <c r="OS77" s="136"/>
      <c r="OT77" s="136"/>
      <c r="OU77" s="136"/>
      <c r="OV77" s="136"/>
      <c r="OW77" s="136"/>
      <c r="OX77" s="136"/>
      <c r="OY77" s="136"/>
      <c r="OZ77" s="136"/>
      <c r="PA77" s="136"/>
      <c r="PB77" s="136"/>
      <c r="PC77" s="136"/>
      <c r="PD77" s="136"/>
      <c r="PE77" s="136"/>
      <c r="PF77" s="136"/>
      <c r="PG77" s="136"/>
      <c r="PH77" s="136"/>
      <c r="PI77" s="136"/>
      <c r="PJ77" s="136"/>
      <c r="PK77" s="136"/>
      <c r="PL77" s="136"/>
      <c r="PM77" s="136"/>
      <c r="PN77" s="136"/>
      <c r="PO77" s="136"/>
      <c r="PP77" s="136"/>
      <c r="PQ77" s="136"/>
      <c r="PR77" s="136"/>
      <c r="PS77" s="136"/>
      <c r="PT77" s="136"/>
      <c r="PU77" s="136"/>
      <c r="PV77" s="136"/>
      <c r="PW77" s="136"/>
      <c r="PX77" s="136"/>
      <c r="PY77" s="136"/>
      <c r="PZ77" s="136"/>
      <c r="QA77" s="136"/>
      <c r="QB77" s="136"/>
      <c r="QC77" s="136"/>
      <c r="QD77" s="136"/>
      <c r="QE77" s="136"/>
      <c r="QF77" s="136"/>
      <c r="QG77" s="136"/>
      <c r="QH77" s="136"/>
      <c r="QI77" s="136"/>
      <c r="QJ77" s="136"/>
      <c r="QK77" s="136"/>
      <c r="QL77" s="136"/>
      <c r="QM77" s="136"/>
      <c r="QN77" s="136"/>
      <c r="QO77" s="136"/>
      <c r="QP77" s="136"/>
      <c r="QQ77" s="136"/>
      <c r="QR77" s="136"/>
      <c r="QS77" s="136"/>
      <c r="QT77" s="136"/>
      <c r="QU77" s="136"/>
      <c r="QV77" s="136"/>
      <c r="QW77" s="136"/>
      <c r="QX77" s="136"/>
      <c r="QY77" s="136"/>
      <c r="QZ77" s="136"/>
      <c r="RA77" s="136"/>
      <c r="RB77" s="136"/>
      <c r="RC77" s="136"/>
      <c r="RD77" s="136"/>
      <c r="RE77" s="136"/>
      <c r="RF77" s="136"/>
      <c r="RG77" s="136"/>
      <c r="RH77" s="136"/>
      <c r="RI77" s="136"/>
      <c r="RJ77" s="136"/>
      <c r="RK77" s="136"/>
      <c r="RL77" s="136"/>
      <c r="RM77" s="136"/>
      <c r="RN77" s="136"/>
      <c r="RO77" s="136"/>
      <c r="RP77" s="136"/>
      <c r="RQ77" s="136"/>
      <c r="RR77" s="136"/>
      <c r="RS77" s="136"/>
      <c r="RT77" s="136"/>
      <c r="RU77" s="136"/>
      <c r="RV77" s="136"/>
      <c r="RW77" s="136"/>
      <c r="RX77" s="136"/>
      <c r="RY77" s="136"/>
      <c r="RZ77" s="136"/>
      <c r="SA77" s="136"/>
      <c r="SB77" s="136"/>
      <c r="SC77" s="136"/>
      <c r="SD77" s="136"/>
      <c r="SE77" s="136"/>
      <c r="SF77" s="136"/>
      <c r="SG77" s="136"/>
      <c r="SH77" s="136"/>
      <c r="SI77" s="136"/>
      <c r="SJ77" s="136"/>
      <c r="SK77" s="136"/>
      <c r="SL77" s="136"/>
      <c r="SM77" s="136"/>
      <c r="SN77" s="136"/>
      <c r="SO77" s="136"/>
      <c r="SP77" s="136"/>
      <c r="SQ77" s="136"/>
      <c r="SR77" s="136"/>
      <c r="SS77" s="136"/>
      <c r="ST77" s="136"/>
      <c r="SU77" s="136"/>
      <c r="SV77" s="136"/>
      <c r="SW77" s="136"/>
      <c r="SX77" s="136"/>
      <c r="SY77" s="136"/>
      <c r="SZ77" s="136"/>
      <c r="TA77" s="136"/>
      <c r="TB77" s="136"/>
      <c r="TC77" s="136"/>
      <c r="TD77" s="136"/>
      <c r="TE77" s="136"/>
      <c r="TF77" s="136"/>
      <c r="TG77" s="136"/>
      <c r="TH77" s="136"/>
      <c r="TI77" s="136"/>
      <c r="TJ77" s="136"/>
      <c r="TK77" s="136"/>
      <c r="TL77" s="136"/>
      <c r="TM77" s="136"/>
      <c r="TN77" s="136"/>
      <c r="TO77" s="136"/>
      <c r="TP77" s="136"/>
      <c r="TQ77" s="136"/>
      <c r="TR77" s="136"/>
      <c r="TS77" s="136"/>
      <c r="TT77" s="136"/>
      <c r="TU77" s="136"/>
      <c r="TV77" s="136"/>
      <c r="TW77" s="136"/>
      <c r="TX77" s="136"/>
      <c r="TY77" s="136"/>
      <c r="TZ77" s="136"/>
      <c r="UA77" s="136"/>
      <c r="UB77" s="136"/>
      <c r="UC77" s="136"/>
      <c r="UD77" s="136"/>
      <c r="UE77" s="136"/>
      <c r="UF77" s="136"/>
      <c r="UG77" s="136"/>
      <c r="UH77" s="136"/>
      <c r="UI77" s="136"/>
      <c r="UJ77" s="136"/>
      <c r="UK77" s="136"/>
      <c r="UL77" s="136"/>
      <c r="UM77" s="136"/>
      <c r="UN77" s="136"/>
      <c r="UO77" s="136"/>
      <c r="UP77" s="136"/>
      <c r="UQ77" s="136"/>
      <c r="UR77" s="136"/>
      <c r="US77" s="136"/>
      <c r="UT77" s="136"/>
      <c r="UU77" s="136"/>
      <c r="UV77" s="136"/>
      <c r="UW77" s="136"/>
      <c r="UX77" s="136"/>
      <c r="UY77" s="136"/>
      <c r="UZ77" s="136"/>
      <c r="VA77" s="136"/>
      <c r="VB77" s="136"/>
      <c r="VC77" s="136"/>
      <c r="VD77" s="136"/>
      <c r="VE77" s="136"/>
      <c r="VF77" s="136"/>
      <c r="VG77" s="136"/>
      <c r="VH77" s="136"/>
      <c r="VI77" s="136"/>
      <c r="VJ77" s="136"/>
      <c r="VK77" s="136"/>
      <c r="VL77" s="136"/>
      <c r="VM77" s="136"/>
      <c r="VN77" s="136"/>
      <c r="VO77" s="136"/>
      <c r="VP77" s="136"/>
      <c r="VQ77" s="136"/>
      <c r="VR77" s="136"/>
      <c r="VS77" s="136"/>
      <c r="VT77" s="136"/>
      <c r="VU77" s="136"/>
      <c r="VV77" s="136"/>
      <c r="VW77" s="136"/>
      <c r="VX77" s="136"/>
      <c r="VY77" s="136"/>
      <c r="VZ77" s="136"/>
      <c r="WA77" s="136"/>
      <c r="WB77" s="136"/>
      <c r="WC77" s="136"/>
      <c r="WD77" s="136"/>
      <c r="WE77" s="136"/>
      <c r="WF77" s="136"/>
      <c r="WG77" s="136"/>
      <c r="WH77" s="136"/>
      <c r="WI77" s="136"/>
      <c r="WJ77" s="136"/>
      <c r="WK77" s="136"/>
      <c r="WL77" s="136"/>
      <c r="WM77" s="136"/>
      <c r="WN77" s="136"/>
      <c r="WO77" s="136"/>
      <c r="WP77" s="136"/>
      <c r="WQ77" s="136"/>
      <c r="WR77" s="136"/>
      <c r="WS77" s="136"/>
      <c r="WT77" s="136"/>
      <c r="WU77" s="136"/>
      <c r="WV77" s="136"/>
      <c r="WW77" s="136"/>
      <c r="WX77" s="136"/>
      <c r="WY77" s="136"/>
      <c r="WZ77" s="136"/>
      <c r="XA77" s="136"/>
      <c r="XB77" s="136"/>
      <c r="XC77" s="136"/>
      <c r="XD77" s="136"/>
      <c r="XE77" s="136"/>
      <c r="XF77" s="136"/>
      <c r="XG77" s="136"/>
      <c r="XH77" s="136"/>
      <c r="XI77" s="136"/>
      <c r="XJ77" s="136"/>
      <c r="XK77" s="136"/>
      <c r="XL77" s="136"/>
      <c r="XM77" s="136"/>
      <c r="XN77" s="136"/>
      <c r="XO77" s="136"/>
      <c r="XP77" s="136"/>
      <c r="XQ77" s="136"/>
      <c r="XR77" s="136"/>
      <c r="XS77" s="136"/>
      <c r="XT77" s="136"/>
      <c r="XU77" s="136"/>
      <c r="XV77" s="136"/>
      <c r="XW77" s="136"/>
      <c r="XX77" s="136"/>
      <c r="XY77" s="136"/>
      <c r="XZ77" s="136"/>
      <c r="YA77" s="136"/>
      <c r="YB77" s="136"/>
      <c r="YC77" s="136"/>
      <c r="YD77" s="136"/>
      <c r="YE77" s="136"/>
      <c r="YF77" s="136"/>
      <c r="YG77" s="136"/>
      <c r="YH77" s="136"/>
      <c r="YI77" s="136"/>
      <c r="YJ77" s="136"/>
      <c r="YK77" s="136"/>
      <c r="YL77" s="136"/>
      <c r="YM77" s="136"/>
      <c r="YN77" s="136"/>
      <c r="YO77" s="136"/>
      <c r="YP77" s="136"/>
      <c r="YQ77" s="136"/>
      <c r="YR77" s="136"/>
      <c r="YS77" s="136"/>
      <c r="YT77" s="136"/>
      <c r="YU77" s="136"/>
      <c r="YV77" s="136"/>
      <c r="YW77" s="136"/>
      <c r="YX77" s="136"/>
      <c r="YY77" s="136"/>
      <c r="YZ77" s="136"/>
      <c r="ZA77" s="136"/>
      <c r="ZB77" s="136"/>
      <c r="ZC77" s="136"/>
      <c r="ZD77" s="136"/>
      <c r="ZE77" s="136"/>
      <c r="ZF77" s="136"/>
      <c r="ZG77" s="136"/>
      <c r="ZH77" s="136"/>
      <c r="ZI77" s="136"/>
      <c r="ZJ77" s="136"/>
      <c r="ZK77" s="136"/>
      <c r="ZL77" s="136"/>
      <c r="ZM77" s="136"/>
      <c r="ZN77" s="136"/>
      <c r="ZO77" s="136"/>
      <c r="ZP77" s="136"/>
      <c r="ZQ77" s="136"/>
      <c r="ZR77" s="136"/>
      <c r="ZS77" s="136"/>
      <c r="ZT77" s="136"/>
      <c r="ZU77" s="136"/>
      <c r="ZV77" s="136"/>
      <c r="ZW77" s="136"/>
      <c r="ZX77" s="136"/>
      <c r="ZY77" s="136"/>
      <c r="ZZ77" s="136"/>
      <c r="AAA77" s="136"/>
      <c r="AAB77" s="136"/>
      <c r="AAC77" s="136"/>
      <c r="AAD77" s="136"/>
      <c r="AAE77" s="136"/>
      <c r="AAF77" s="136"/>
      <c r="AAG77" s="136"/>
      <c r="AAH77" s="136"/>
      <c r="AAI77" s="136"/>
      <c r="AAJ77" s="136"/>
      <c r="AAK77" s="136"/>
      <c r="AAL77" s="136"/>
      <c r="AAM77" s="136"/>
      <c r="AAN77" s="136"/>
      <c r="AAO77" s="136"/>
      <c r="AAP77" s="136"/>
      <c r="AAQ77" s="136"/>
      <c r="AAR77" s="136"/>
      <c r="AAS77" s="136"/>
      <c r="AAT77" s="136"/>
      <c r="AAU77" s="136"/>
      <c r="AAV77" s="136"/>
      <c r="AAW77" s="136"/>
      <c r="AAX77" s="136"/>
      <c r="AAY77" s="136"/>
      <c r="AAZ77" s="136"/>
      <c r="ABA77" s="136"/>
      <c r="ABB77" s="136"/>
      <c r="ABC77" s="136"/>
      <c r="ABD77" s="136"/>
      <c r="ABE77" s="136"/>
      <c r="ABF77" s="136"/>
      <c r="ABG77" s="136"/>
      <c r="ABH77" s="136"/>
      <c r="ABI77" s="136"/>
      <c r="ABJ77" s="136"/>
      <c r="ABK77" s="136"/>
      <c r="ABL77" s="136"/>
      <c r="ABM77" s="136"/>
      <c r="ABN77" s="136"/>
      <c r="ABO77" s="136"/>
      <c r="ABP77" s="136"/>
      <c r="ABQ77" s="136"/>
      <c r="ABR77" s="136"/>
      <c r="ABS77" s="136"/>
      <c r="ABT77" s="136"/>
      <c r="ABU77" s="136"/>
      <c r="ABV77" s="136"/>
      <c r="ABW77" s="136"/>
      <c r="ABX77" s="136"/>
      <c r="ABY77" s="136"/>
      <c r="ABZ77" s="136"/>
      <c r="ACA77" s="136"/>
      <c r="ACB77" s="136"/>
      <c r="ACC77" s="136"/>
      <c r="ACD77" s="136"/>
      <c r="ACE77" s="136"/>
      <c r="ACF77" s="136"/>
      <c r="ACG77" s="136"/>
      <c r="ACH77" s="136"/>
      <c r="ACI77" s="136"/>
      <c r="ACJ77" s="136"/>
      <c r="ACK77" s="136"/>
      <c r="ACL77" s="136"/>
      <c r="ACM77" s="136"/>
      <c r="ACN77" s="136"/>
      <c r="ACO77" s="136"/>
      <c r="ACP77" s="136"/>
      <c r="ACQ77" s="136"/>
      <c r="ACR77" s="136"/>
      <c r="ACS77" s="136"/>
      <c r="ACT77" s="136"/>
      <c r="ACU77" s="136"/>
      <c r="ACV77" s="136"/>
      <c r="ACW77" s="136"/>
      <c r="ACX77" s="136"/>
      <c r="ACY77" s="136"/>
      <c r="ACZ77" s="136"/>
      <c r="ADA77" s="136"/>
      <c r="ADB77" s="136"/>
      <c r="ADC77" s="136"/>
      <c r="ADD77" s="136"/>
      <c r="ADE77" s="136"/>
      <c r="ADF77" s="136"/>
      <c r="ADG77" s="136"/>
      <c r="ADH77" s="136"/>
      <c r="ADI77" s="136"/>
      <c r="ADJ77" s="136"/>
      <c r="ADK77" s="136"/>
      <c r="ADL77" s="136"/>
      <c r="ADM77" s="136"/>
      <c r="ADN77" s="136"/>
      <c r="ADO77" s="136"/>
      <c r="ADP77" s="136"/>
      <c r="ADQ77" s="136"/>
      <c r="ADR77" s="136"/>
      <c r="ADS77" s="136"/>
      <c r="ADT77" s="136"/>
      <c r="ADU77" s="136"/>
      <c r="ADV77" s="136"/>
      <c r="ADW77" s="136"/>
      <c r="ADX77" s="136"/>
      <c r="ADY77" s="136"/>
      <c r="ADZ77" s="136"/>
      <c r="AEA77" s="136"/>
      <c r="AEB77" s="136"/>
      <c r="AEC77" s="136"/>
      <c r="AED77" s="136"/>
      <c r="AEE77" s="136"/>
      <c r="AEF77" s="136"/>
      <c r="AEG77" s="136"/>
      <c r="AEH77" s="136"/>
      <c r="AEI77" s="136"/>
      <c r="AEJ77" s="136"/>
      <c r="AEK77" s="136"/>
      <c r="AEL77" s="136"/>
      <c r="AEM77" s="136"/>
      <c r="AEN77" s="136"/>
      <c r="AEO77" s="136"/>
      <c r="AEP77" s="136"/>
      <c r="AEQ77" s="136"/>
      <c r="AER77" s="136"/>
      <c r="AES77" s="136"/>
      <c r="AET77" s="136"/>
      <c r="AEU77" s="136"/>
      <c r="AEV77" s="136"/>
      <c r="AEW77" s="136"/>
      <c r="AEX77" s="136"/>
      <c r="AEY77" s="136"/>
      <c r="AEZ77" s="136"/>
      <c r="AFA77" s="136"/>
      <c r="AFB77" s="136"/>
      <c r="AFC77" s="136"/>
      <c r="AFD77" s="136"/>
      <c r="AFE77" s="136"/>
      <c r="AFF77" s="136"/>
      <c r="AFG77" s="136"/>
      <c r="AFH77" s="136"/>
      <c r="AFI77" s="136"/>
      <c r="AFJ77" s="136"/>
      <c r="AFK77" s="136"/>
      <c r="AFL77" s="136"/>
      <c r="AFM77" s="136"/>
      <c r="AFN77" s="136"/>
      <c r="AFO77" s="136"/>
      <c r="AFP77" s="136"/>
      <c r="AFQ77" s="136"/>
      <c r="AFR77" s="136"/>
      <c r="AFS77" s="136"/>
      <c r="AFT77" s="136"/>
      <c r="AFU77" s="136"/>
      <c r="AFV77" s="136"/>
      <c r="AFW77" s="136"/>
      <c r="AFX77" s="136"/>
      <c r="AFY77" s="136"/>
      <c r="AFZ77" s="136"/>
      <c r="AGA77" s="136"/>
      <c r="AGB77" s="136"/>
      <c r="AGC77" s="136"/>
      <c r="AGD77" s="136"/>
      <c r="AGE77" s="136"/>
      <c r="AGF77" s="136"/>
      <c r="AGG77" s="136"/>
      <c r="AGH77" s="136"/>
      <c r="AGI77" s="136"/>
      <c r="AGJ77" s="136"/>
      <c r="AGK77" s="136"/>
      <c r="AGL77" s="136"/>
      <c r="AGM77" s="136"/>
      <c r="AGN77" s="136"/>
      <c r="AGO77" s="136"/>
      <c r="AGP77" s="136"/>
      <c r="AGQ77" s="136"/>
      <c r="AGR77" s="136"/>
      <c r="AGS77" s="136"/>
      <c r="AGT77" s="136"/>
      <c r="AGU77" s="136"/>
      <c r="AGV77" s="136"/>
      <c r="AGW77" s="136"/>
      <c r="AGX77" s="136"/>
      <c r="AGY77" s="136"/>
      <c r="AGZ77" s="136"/>
      <c r="AHA77" s="136"/>
      <c r="AHB77" s="136"/>
      <c r="AHC77" s="136"/>
      <c r="AHD77" s="136"/>
      <c r="AHE77" s="136"/>
      <c r="AHF77" s="136"/>
      <c r="AHG77" s="136"/>
      <c r="AHH77" s="136"/>
      <c r="AHI77" s="136"/>
      <c r="AHJ77" s="136"/>
      <c r="AHK77" s="136"/>
      <c r="AHL77" s="136"/>
      <c r="AHM77" s="136"/>
      <c r="AHN77" s="136"/>
      <c r="AHO77" s="136"/>
      <c r="AHP77" s="136"/>
      <c r="AHQ77" s="136"/>
      <c r="AHR77" s="136"/>
      <c r="AHS77" s="136"/>
      <c r="AHT77" s="136"/>
      <c r="AHU77" s="136"/>
      <c r="AHV77" s="136"/>
      <c r="AHW77" s="136"/>
      <c r="AHX77" s="136"/>
      <c r="AHY77" s="136"/>
      <c r="AHZ77" s="136"/>
      <c r="AIA77" s="136"/>
      <c r="AIB77" s="136"/>
      <c r="AIC77" s="136"/>
      <c r="AID77" s="136"/>
      <c r="AIE77" s="136"/>
      <c r="AIF77" s="136"/>
      <c r="AIG77" s="136"/>
      <c r="AIH77" s="136"/>
      <c r="AII77" s="136"/>
      <c r="AIJ77" s="136"/>
      <c r="AIK77" s="136"/>
      <c r="AIL77" s="136"/>
      <c r="AIM77" s="136"/>
      <c r="AIN77" s="136"/>
      <c r="AIO77" s="136"/>
      <c r="AIP77" s="136"/>
      <c r="AIQ77" s="136"/>
      <c r="AIR77" s="136"/>
      <c r="AIS77" s="136"/>
      <c r="AIT77" s="136"/>
      <c r="AIU77" s="136"/>
      <c r="AIV77" s="136"/>
      <c r="AIW77" s="136"/>
      <c r="AIX77" s="136"/>
      <c r="AIY77" s="136"/>
      <c r="AIZ77" s="136"/>
      <c r="AJA77" s="136"/>
      <c r="AJB77" s="136"/>
      <c r="AJC77" s="136"/>
      <c r="AJD77" s="136"/>
      <c r="AJE77" s="136"/>
      <c r="AJF77" s="136"/>
      <c r="AJG77" s="136"/>
      <c r="AJH77" s="136"/>
      <c r="AJI77" s="136"/>
      <c r="AJJ77" s="136"/>
      <c r="AJK77" s="136"/>
      <c r="AJL77" s="136"/>
      <c r="AJM77" s="136"/>
      <c r="AJN77" s="136"/>
      <c r="AJO77" s="136"/>
      <c r="AJP77" s="136"/>
      <c r="AJQ77" s="136"/>
      <c r="AJR77" s="136"/>
      <c r="AJS77" s="136"/>
      <c r="AJT77" s="136"/>
      <c r="AJU77" s="136"/>
      <c r="AJV77" s="136"/>
      <c r="AJW77" s="136"/>
      <c r="AJX77" s="136"/>
      <c r="AJY77" s="136"/>
      <c r="AJZ77" s="136"/>
      <c r="AKA77" s="136"/>
      <c r="AKB77" s="136"/>
      <c r="AKC77" s="136"/>
      <c r="AKD77" s="136"/>
      <c r="AKE77" s="136"/>
      <c r="AKF77" s="136"/>
      <c r="AKG77" s="136"/>
      <c r="AKH77" s="136"/>
      <c r="AKI77" s="136"/>
      <c r="AKJ77" s="136"/>
      <c r="AKK77" s="136"/>
      <c r="AKL77" s="136"/>
      <c r="AKM77" s="136"/>
      <c r="AKN77" s="136"/>
      <c r="AKO77" s="136"/>
      <c r="AKP77" s="136"/>
      <c r="AKQ77" s="136"/>
      <c r="AKR77" s="136"/>
      <c r="AKS77" s="136"/>
      <c r="AKT77" s="136"/>
      <c r="AKU77" s="136"/>
      <c r="AKV77" s="136"/>
      <c r="AKW77" s="136"/>
      <c r="AKX77" s="136"/>
      <c r="AKY77" s="136"/>
      <c r="AKZ77" s="136"/>
      <c r="ALA77" s="136"/>
      <c r="ALB77" s="136"/>
      <c r="ALC77" s="136"/>
      <c r="ALD77" s="136"/>
      <c r="ALE77" s="136"/>
      <c r="ALF77" s="136"/>
      <c r="ALG77" s="136"/>
      <c r="ALH77" s="136"/>
      <c r="ALI77" s="136"/>
      <c r="ALJ77" s="136"/>
      <c r="ALK77" s="136"/>
      <c r="ALL77" s="136"/>
      <c r="ALM77" s="136"/>
      <c r="ALN77" s="136"/>
      <c r="ALO77" s="136"/>
      <c r="ALP77" s="136"/>
      <c r="ALQ77" s="136"/>
      <c r="ALR77" s="136"/>
      <c r="ALS77" s="136"/>
      <c r="ALT77" s="136"/>
      <c r="ALU77" s="136"/>
      <c r="ALV77" s="136"/>
      <c r="ALW77" s="136"/>
      <c r="ALX77" s="136"/>
      <c r="ALY77" s="136"/>
      <c r="ALZ77" s="136"/>
      <c r="AMA77" s="136"/>
      <c r="AMB77" s="136"/>
      <c r="AMC77" s="136"/>
      <c r="AMD77" s="136"/>
      <c r="AME77" s="136"/>
      <c r="AMF77" s="136"/>
      <c r="AMG77" s="136"/>
      <c r="AMH77" s="136"/>
      <c r="AMI77" s="136"/>
      <c r="AMJ77" s="136"/>
    </row>
    <row r="78" s="112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137"/>
      <c r="FV78" s="137"/>
      <c r="FW78" s="137"/>
      <c r="FX78" s="137"/>
      <c r="FY78" s="137"/>
      <c r="FZ78" s="137"/>
      <c r="GA78" s="137"/>
      <c r="GB78" s="137"/>
      <c r="GC78" s="137"/>
      <c r="GD78" s="137"/>
      <c r="GE78" s="137"/>
      <c r="GF78" s="137"/>
      <c r="GG78" s="137"/>
      <c r="GH78" s="137"/>
      <c r="GI78" s="137"/>
      <c r="GJ78" s="137"/>
      <c r="GK78" s="137"/>
      <c r="GL78" s="137"/>
      <c r="GM78" s="137"/>
      <c r="GN78" s="137"/>
      <c r="GO78" s="137"/>
      <c r="GP78" s="137"/>
      <c r="GQ78" s="137"/>
      <c r="GR78" s="137"/>
      <c r="GS78" s="137"/>
      <c r="GT78" s="137"/>
      <c r="GU78" s="137"/>
      <c r="GV78" s="137"/>
      <c r="GW78" s="137"/>
      <c r="GX78" s="137"/>
      <c r="GY78" s="137"/>
      <c r="GZ78" s="137"/>
      <c r="HA78" s="137"/>
      <c r="HB78" s="137"/>
      <c r="HC78" s="137"/>
      <c r="HD78" s="137"/>
      <c r="HE78" s="137"/>
      <c r="HF78" s="137"/>
      <c r="HG78" s="137"/>
      <c r="HH78" s="137"/>
      <c r="HI78" s="137"/>
      <c r="HJ78" s="137"/>
      <c r="HK78" s="137"/>
      <c r="HL78" s="137"/>
      <c r="HM78" s="137"/>
      <c r="HN78" s="137"/>
      <c r="HO78" s="137"/>
      <c r="HP78" s="137"/>
      <c r="HQ78" s="137"/>
      <c r="HR78" s="137"/>
      <c r="HS78" s="137"/>
      <c r="HT78" s="137"/>
      <c r="HU78" s="137"/>
      <c r="HV78" s="137"/>
      <c r="HW78" s="137"/>
      <c r="HX78" s="137"/>
      <c r="HY78" s="137"/>
      <c r="HZ78" s="137"/>
      <c r="IA78" s="137"/>
      <c r="IB78" s="137"/>
      <c r="IC78" s="137"/>
      <c r="ID78" s="137"/>
      <c r="IE78" s="137"/>
      <c r="IF78" s="137"/>
      <c r="IG78" s="137"/>
      <c r="IH78" s="137"/>
      <c r="II78" s="137"/>
      <c r="IJ78" s="137"/>
      <c r="IK78" s="137"/>
      <c r="IL78" s="137"/>
      <c r="IM78" s="137"/>
      <c r="IN78" s="137"/>
      <c r="IO78" s="137"/>
      <c r="IP78" s="137"/>
      <c r="IQ78" s="137"/>
      <c r="IR78" s="137"/>
      <c r="IS78" s="137"/>
      <c r="IT78" s="137"/>
      <c r="IU78" s="137"/>
      <c r="IV78" s="137"/>
      <c r="IW78" s="137"/>
      <c r="IX78" s="137"/>
      <c r="IY78" s="137"/>
      <c r="IZ78" s="137"/>
      <c r="JA78" s="137"/>
      <c r="JB78" s="137"/>
      <c r="JC78" s="137"/>
      <c r="JD78" s="137"/>
      <c r="JE78" s="137"/>
      <c r="JF78" s="137"/>
      <c r="JG78" s="137"/>
      <c r="JH78" s="137"/>
      <c r="JI78" s="137"/>
      <c r="JJ78" s="137"/>
      <c r="JK78" s="137"/>
      <c r="JL78" s="137"/>
      <c r="JM78" s="137"/>
      <c r="JN78" s="137"/>
      <c r="JO78" s="137"/>
      <c r="JP78" s="137"/>
      <c r="JQ78" s="137"/>
      <c r="JR78" s="137"/>
      <c r="JS78" s="137"/>
      <c r="JT78" s="137"/>
      <c r="JU78" s="137"/>
      <c r="JV78" s="137"/>
      <c r="JW78" s="137"/>
      <c r="JX78" s="137"/>
      <c r="JY78" s="137"/>
      <c r="JZ78" s="137"/>
      <c r="KA78" s="137"/>
      <c r="KB78" s="137"/>
      <c r="KC78" s="137"/>
      <c r="KD78" s="137"/>
      <c r="KE78" s="137"/>
      <c r="KF78" s="137"/>
      <c r="KG78" s="137"/>
      <c r="KH78" s="137"/>
      <c r="KI78" s="137"/>
      <c r="KJ78" s="137"/>
      <c r="KK78" s="137"/>
      <c r="KL78" s="137"/>
      <c r="KM78" s="137"/>
      <c r="KN78" s="137"/>
      <c r="KO78" s="137"/>
      <c r="KP78" s="137"/>
      <c r="KQ78" s="137"/>
      <c r="KR78" s="137"/>
      <c r="KS78" s="137"/>
      <c r="KT78" s="137"/>
      <c r="KU78" s="137"/>
      <c r="KV78" s="137"/>
      <c r="KW78" s="137"/>
      <c r="KX78" s="137"/>
      <c r="KY78" s="137"/>
      <c r="KZ78" s="137"/>
      <c r="LA78" s="137"/>
      <c r="LB78" s="137"/>
      <c r="LC78" s="137"/>
      <c r="LD78" s="137"/>
      <c r="LE78" s="137"/>
      <c r="LF78" s="137"/>
      <c r="LG78" s="137"/>
      <c r="LH78" s="137"/>
      <c r="LI78" s="137"/>
      <c r="LJ78" s="137"/>
      <c r="LK78" s="137"/>
      <c r="LL78" s="137"/>
      <c r="LM78" s="137"/>
      <c r="LN78" s="137"/>
      <c r="LO78" s="137"/>
      <c r="LP78" s="137"/>
      <c r="LQ78" s="137"/>
      <c r="LR78" s="137"/>
      <c r="LS78" s="137"/>
      <c r="LT78" s="137"/>
      <c r="LU78" s="137"/>
      <c r="LV78" s="137"/>
      <c r="LW78" s="137"/>
      <c r="LX78" s="137"/>
      <c r="LY78" s="137"/>
      <c r="LZ78" s="137"/>
      <c r="MA78" s="137"/>
      <c r="MB78" s="137"/>
      <c r="MC78" s="137"/>
      <c r="MD78" s="137"/>
      <c r="ME78" s="137"/>
      <c r="MF78" s="137"/>
      <c r="MG78" s="137"/>
      <c r="MH78" s="137"/>
      <c r="MI78" s="137"/>
      <c r="MJ78" s="137"/>
      <c r="MK78" s="137"/>
      <c r="ML78" s="137"/>
      <c r="MM78" s="137"/>
      <c r="MN78" s="137"/>
      <c r="MO78" s="137"/>
      <c r="MP78" s="137"/>
      <c r="MQ78" s="137"/>
      <c r="MR78" s="137"/>
      <c r="MS78" s="137"/>
      <c r="MT78" s="137"/>
      <c r="MU78" s="137"/>
      <c r="MV78" s="137"/>
      <c r="MW78" s="137"/>
      <c r="MX78" s="137"/>
      <c r="MY78" s="137"/>
      <c r="MZ78" s="137"/>
      <c r="NA78" s="137"/>
      <c r="NB78" s="137"/>
      <c r="NC78" s="137"/>
      <c r="ND78" s="137"/>
      <c r="NE78" s="137"/>
      <c r="NF78" s="137"/>
      <c r="NG78" s="137"/>
      <c r="NH78" s="137"/>
      <c r="NI78" s="137"/>
      <c r="NJ78" s="137"/>
      <c r="NK78" s="137"/>
      <c r="NL78" s="137"/>
      <c r="NM78" s="137"/>
      <c r="NN78" s="137"/>
      <c r="NO78" s="137"/>
      <c r="NP78" s="137"/>
      <c r="NQ78" s="137"/>
      <c r="NR78" s="137"/>
      <c r="NS78" s="137"/>
      <c r="NT78" s="137"/>
      <c r="NU78" s="137"/>
      <c r="NV78" s="137"/>
      <c r="NW78" s="137"/>
      <c r="NX78" s="137"/>
      <c r="NY78" s="137"/>
      <c r="NZ78" s="137"/>
      <c r="OA78" s="137"/>
      <c r="OB78" s="137"/>
      <c r="OC78" s="137"/>
      <c r="OD78" s="137"/>
      <c r="OE78" s="137"/>
      <c r="OF78" s="137"/>
      <c r="OG78" s="137"/>
      <c r="OH78" s="137"/>
      <c r="OI78" s="137"/>
      <c r="OJ78" s="137"/>
      <c r="OK78" s="137"/>
      <c r="OL78" s="137"/>
      <c r="OM78" s="137"/>
      <c r="ON78" s="137"/>
      <c r="OO78" s="137"/>
      <c r="OP78" s="137"/>
      <c r="OQ78" s="137"/>
      <c r="OR78" s="137"/>
      <c r="OS78" s="137"/>
      <c r="OT78" s="137"/>
      <c r="OU78" s="137"/>
      <c r="OV78" s="137"/>
      <c r="OW78" s="137"/>
      <c r="OX78" s="137"/>
      <c r="OY78" s="137"/>
      <c r="OZ78" s="137"/>
      <c r="PA78" s="137"/>
      <c r="PB78" s="137"/>
      <c r="PC78" s="137"/>
      <c r="PD78" s="137"/>
      <c r="PE78" s="137"/>
      <c r="PF78" s="137"/>
      <c r="PG78" s="137"/>
      <c r="PH78" s="137"/>
      <c r="PI78" s="137"/>
      <c r="PJ78" s="137"/>
      <c r="PK78" s="137"/>
      <c r="PL78" s="137"/>
      <c r="PM78" s="137"/>
      <c r="PN78" s="137"/>
      <c r="PO78" s="137"/>
      <c r="PP78" s="137"/>
      <c r="PQ78" s="137"/>
      <c r="PR78" s="137"/>
      <c r="PS78" s="137"/>
      <c r="PT78" s="137"/>
      <c r="PU78" s="137"/>
      <c r="PV78" s="137"/>
      <c r="PW78" s="137"/>
      <c r="PX78" s="137"/>
      <c r="PY78" s="137"/>
      <c r="PZ78" s="137"/>
      <c r="QA78" s="137"/>
      <c r="QB78" s="137"/>
      <c r="QC78" s="137"/>
      <c r="QD78" s="137"/>
      <c r="QE78" s="137"/>
      <c r="QF78" s="137"/>
      <c r="QG78" s="137"/>
      <c r="QH78" s="137"/>
      <c r="QI78" s="137"/>
      <c r="QJ78" s="137"/>
      <c r="QK78" s="137"/>
      <c r="QL78" s="137"/>
      <c r="QM78" s="137"/>
      <c r="QN78" s="137"/>
      <c r="QO78" s="137"/>
      <c r="QP78" s="137"/>
      <c r="QQ78" s="137"/>
      <c r="QR78" s="137"/>
      <c r="QS78" s="137"/>
      <c r="QT78" s="137"/>
      <c r="QU78" s="137"/>
      <c r="QV78" s="137"/>
      <c r="QW78" s="137"/>
      <c r="QX78" s="137"/>
      <c r="QY78" s="137"/>
      <c r="QZ78" s="137"/>
      <c r="RA78" s="137"/>
      <c r="RB78" s="137"/>
      <c r="RC78" s="137"/>
      <c r="RD78" s="137"/>
      <c r="RE78" s="137"/>
      <c r="RF78" s="137"/>
      <c r="RG78" s="137"/>
      <c r="RH78" s="137"/>
      <c r="RI78" s="137"/>
      <c r="RJ78" s="137"/>
      <c r="RK78" s="137"/>
      <c r="RL78" s="137"/>
      <c r="RM78" s="137"/>
      <c r="RN78" s="137"/>
      <c r="RO78" s="137"/>
      <c r="RP78" s="137"/>
      <c r="RQ78" s="137"/>
      <c r="RR78" s="137"/>
      <c r="RS78" s="137"/>
      <c r="RT78" s="137"/>
      <c r="RU78" s="137"/>
      <c r="RV78" s="137"/>
      <c r="RW78" s="137"/>
      <c r="RX78" s="137"/>
      <c r="RY78" s="137"/>
      <c r="RZ78" s="137"/>
      <c r="SA78" s="137"/>
      <c r="SB78" s="137"/>
      <c r="SC78" s="137"/>
      <c r="SD78" s="137"/>
      <c r="SE78" s="137"/>
      <c r="SF78" s="137"/>
      <c r="SG78" s="137"/>
      <c r="SH78" s="137"/>
      <c r="SI78" s="137"/>
      <c r="SJ78" s="137"/>
      <c r="SK78" s="137"/>
      <c r="SL78" s="137"/>
      <c r="SM78" s="137"/>
      <c r="SN78" s="137"/>
      <c r="SO78" s="137"/>
      <c r="SP78" s="137"/>
      <c r="SQ78" s="137"/>
      <c r="SR78" s="137"/>
      <c r="SS78" s="137"/>
      <c r="ST78" s="137"/>
      <c r="SU78" s="137"/>
      <c r="SV78" s="137"/>
      <c r="SW78" s="137"/>
      <c r="SX78" s="137"/>
      <c r="SY78" s="137"/>
      <c r="SZ78" s="137"/>
      <c r="TA78" s="137"/>
      <c r="TB78" s="137"/>
      <c r="TC78" s="137"/>
      <c r="TD78" s="137"/>
      <c r="TE78" s="137"/>
      <c r="TF78" s="137"/>
      <c r="TG78" s="137"/>
      <c r="TH78" s="137"/>
      <c r="TI78" s="137"/>
      <c r="TJ78" s="137"/>
      <c r="TK78" s="137"/>
      <c r="TL78" s="137"/>
      <c r="TM78" s="137"/>
      <c r="TN78" s="137"/>
      <c r="TO78" s="137"/>
      <c r="TP78" s="137"/>
      <c r="TQ78" s="137"/>
      <c r="TR78" s="137"/>
      <c r="TS78" s="137"/>
      <c r="TT78" s="137"/>
      <c r="TU78" s="137"/>
      <c r="TV78" s="137"/>
      <c r="TW78" s="137"/>
      <c r="TX78" s="137"/>
      <c r="TY78" s="137"/>
      <c r="TZ78" s="137"/>
      <c r="UA78" s="137"/>
      <c r="UB78" s="137"/>
      <c r="UC78" s="137"/>
      <c r="UD78" s="137"/>
      <c r="UE78" s="137"/>
      <c r="UF78" s="137"/>
      <c r="UG78" s="137"/>
      <c r="UH78" s="137"/>
      <c r="UI78" s="137"/>
      <c r="UJ78" s="137"/>
      <c r="UK78" s="137"/>
      <c r="UL78" s="137"/>
      <c r="UM78" s="137"/>
      <c r="UN78" s="137"/>
      <c r="UO78" s="137"/>
      <c r="UP78" s="137"/>
      <c r="UQ78" s="137"/>
      <c r="UR78" s="137"/>
      <c r="US78" s="137"/>
      <c r="UT78" s="137"/>
      <c r="UU78" s="137"/>
      <c r="UV78" s="137"/>
      <c r="UW78" s="137"/>
      <c r="UX78" s="137"/>
      <c r="UY78" s="137"/>
      <c r="UZ78" s="137"/>
      <c r="VA78" s="137"/>
      <c r="VB78" s="137"/>
      <c r="VC78" s="137"/>
      <c r="VD78" s="137"/>
      <c r="VE78" s="137"/>
      <c r="VF78" s="137"/>
      <c r="VG78" s="137"/>
      <c r="VH78" s="137"/>
      <c r="VI78" s="137"/>
      <c r="VJ78" s="137"/>
      <c r="VK78" s="137"/>
      <c r="VL78" s="137"/>
      <c r="VM78" s="137"/>
      <c r="VN78" s="137"/>
      <c r="VO78" s="137"/>
      <c r="VP78" s="137"/>
      <c r="VQ78" s="137"/>
      <c r="VR78" s="137"/>
      <c r="VS78" s="137"/>
      <c r="VT78" s="137"/>
      <c r="VU78" s="137"/>
      <c r="VV78" s="137"/>
      <c r="VW78" s="137"/>
      <c r="VX78" s="137"/>
      <c r="VY78" s="137"/>
      <c r="VZ78" s="137"/>
      <c r="WA78" s="137"/>
      <c r="WB78" s="137"/>
      <c r="WC78" s="137"/>
      <c r="WD78" s="137"/>
      <c r="WE78" s="137"/>
      <c r="WF78" s="137"/>
      <c r="WG78" s="137"/>
      <c r="WH78" s="137"/>
      <c r="WI78" s="137"/>
      <c r="WJ78" s="137"/>
      <c r="WK78" s="137"/>
      <c r="WL78" s="137"/>
      <c r="WM78" s="137"/>
      <c r="WN78" s="137"/>
      <c r="WO78" s="137"/>
      <c r="WP78" s="137"/>
      <c r="WQ78" s="137"/>
      <c r="WR78" s="137"/>
      <c r="WS78" s="137"/>
      <c r="WT78" s="137"/>
      <c r="WU78" s="137"/>
      <c r="WV78" s="137"/>
      <c r="WW78" s="137"/>
      <c r="WX78" s="137"/>
      <c r="WY78" s="137"/>
      <c r="WZ78" s="137"/>
      <c r="XA78" s="137"/>
      <c r="XB78" s="137"/>
      <c r="XC78" s="137"/>
      <c r="XD78" s="137"/>
      <c r="XE78" s="137"/>
      <c r="XF78" s="137"/>
      <c r="XG78" s="137"/>
      <c r="XH78" s="137"/>
      <c r="XI78" s="137"/>
      <c r="XJ78" s="137"/>
      <c r="XK78" s="137"/>
      <c r="XL78" s="137"/>
      <c r="XM78" s="137"/>
      <c r="XN78" s="137"/>
      <c r="XO78" s="137"/>
      <c r="XP78" s="137"/>
      <c r="XQ78" s="137"/>
      <c r="XR78" s="137"/>
      <c r="XS78" s="137"/>
      <c r="XT78" s="137"/>
      <c r="XU78" s="137"/>
      <c r="XV78" s="137"/>
      <c r="XW78" s="137"/>
      <c r="XX78" s="137"/>
      <c r="XY78" s="137"/>
      <c r="XZ78" s="137"/>
      <c r="YA78" s="137"/>
      <c r="YB78" s="137"/>
      <c r="YC78" s="137"/>
      <c r="YD78" s="137"/>
      <c r="YE78" s="137"/>
      <c r="YF78" s="137"/>
      <c r="YG78" s="137"/>
      <c r="YH78" s="137"/>
      <c r="YI78" s="137"/>
      <c r="YJ78" s="137"/>
      <c r="YK78" s="137"/>
      <c r="YL78" s="137"/>
      <c r="YM78" s="137"/>
      <c r="YN78" s="137"/>
      <c r="YO78" s="137"/>
      <c r="YP78" s="137"/>
      <c r="YQ78" s="137"/>
      <c r="YR78" s="137"/>
      <c r="YS78" s="137"/>
      <c r="YT78" s="137"/>
      <c r="YU78" s="137"/>
      <c r="YV78" s="137"/>
      <c r="YW78" s="137"/>
      <c r="YX78" s="137"/>
      <c r="YY78" s="137"/>
      <c r="YZ78" s="137"/>
      <c r="ZA78" s="137"/>
      <c r="ZB78" s="137"/>
      <c r="ZC78" s="137"/>
      <c r="ZD78" s="137"/>
      <c r="ZE78" s="137"/>
      <c r="ZF78" s="137"/>
      <c r="ZG78" s="137"/>
      <c r="ZH78" s="137"/>
      <c r="ZI78" s="137"/>
      <c r="ZJ78" s="137"/>
      <c r="ZK78" s="137"/>
      <c r="ZL78" s="137"/>
      <c r="ZM78" s="137"/>
      <c r="ZN78" s="137"/>
      <c r="ZO78" s="137"/>
      <c r="ZP78" s="137"/>
      <c r="ZQ78" s="137"/>
      <c r="ZR78" s="137"/>
      <c r="ZS78" s="137"/>
      <c r="ZT78" s="137"/>
      <c r="ZU78" s="137"/>
      <c r="ZV78" s="137"/>
      <c r="ZW78" s="137"/>
      <c r="ZX78" s="137"/>
      <c r="ZY78" s="137"/>
      <c r="ZZ78" s="137"/>
      <c r="AAA78" s="137"/>
      <c r="AAB78" s="137"/>
      <c r="AAC78" s="137"/>
      <c r="AAD78" s="137"/>
      <c r="AAE78" s="137"/>
      <c r="AAF78" s="137"/>
      <c r="AAG78" s="137"/>
      <c r="AAH78" s="137"/>
      <c r="AAI78" s="137"/>
      <c r="AAJ78" s="137"/>
      <c r="AAK78" s="137"/>
      <c r="AAL78" s="137"/>
      <c r="AAM78" s="137"/>
      <c r="AAN78" s="137"/>
      <c r="AAO78" s="137"/>
      <c r="AAP78" s="137"/>
      <c r="AAQ78" s="137"/>
      <c r="AAR78" s="137"/>
      <c r="AAS78" s="137"/>
      <c r="AAT78" s="137"/>
      <c r="AAU78" s="137"/>
      <c r="AAV78" s="137"/>
      <c r="AAW78" s="137"/>
      <c r="AAX78" s="137"/>
      <c r="AAY78" s="137"/>
      <c r="AAZ78" s="137"/>
      <c r="ABA78" s="137"/>
      <c r="ABB78" s="137"/>
      <c r="ABC78" s="137"/>
      <c r="ABD78" s="137"/>
      <c r="ABE78" s="137"/>
      <c r="ABF78" s="137"/>
      <c r="ABG78" s="137"/>
      <c r="ABH78" s="137"/>
      <c r="ABI78" s="137"/>
      <c r="ABJ78" s="137"/>
      <c r="ABK78" s="137"/>
      <c r="ABL78" s="137"/>
      <c r="ABM78" s="137"/>
      <c r="ABN78" s="137"/>
      <c r="ABO78" s="137"/>
      <c r="ABP78" s="137"/>
      <c r="ABQ78" s="137"/>
      <c r="ABR78" s="137"/>
      <c r="ABS78" s="137"/>
      <c r="ABT78" s="137"/>
      <c r="ABU78" s="137"/>
      <c r="ABV78" s="137"/>
      <c r="ABW78" s="137"/>
      <c r="ABX78" s="137"/>
      <c r="ABY78" s="137"/>
      <c r="ABZ78" s="137"/>
      <c r="ACA78" s="137"/>
      <c r="ACB78" s="137"/>
      <c r="ACC78" s="137"/>
      <c r="ACD78" s="137"/>
      <c r="ACE78" s="137"/>
      <c r="ACF78" s="137"/>
      <c r="ACG78" s="137"/>
      <c r="ACH78" s="137"/>
      <c r="ACI78" s="137"/>
      <c r="ACJ78" s="137"/>
      <c r="ACK78" s="137"/>
      <c r="ACL78" s="137"/>
      <c r="ACM78" s="137"/>
      <c r="ACN78" s="137"/>
      <c r="ACO78" s="137"/>
      <c r="ACP78" s="137"/>
      <c r="ACQ78" s="137"/>
      <c r="ACR78" s="137"/>
      <c r="ACS78" s="137"/>
      <c r="ACT78" s="137"/>
      <c r="ACU78" s="137"/>
      <c r="ACV78" s="137"/>
      <c r="ACW78" s="137"/>
      <c r="ACX78" s="137"/>
      <c r="ACY78" s="137"/>
      <c r="ACZ78" s="137"/>
      <c r="ADA78" s="137"/>
      <c r="ADB78" s="137"/>
      <c r="ADC78" s="137"/>
      <c r="ADD78" s="137"/>
      <c r="ADE78" s="137"/>
      <c r="ADF78" s="137"/>
      <c r="ADG78" s="137"/>
      <c r="ADH78" s="137"/>
      <c r="ADI78" s="137"/>
      <c r="ADJ78" s="137"/>
      <c r="ADK78" s="137"/>
      <c r="ADL78" s="137"/>
      <c r="ADM78" s="137"/>
      <c r="ADN78" s="137"/>
      <c r="ADO78" s="137"/>
      <c r="ADP78" s="137"/>
      <c r="ADQ78" s="137"/>
      <c r="ADR78" s="137"/>
      <c r="ADS78" s="137"/>
      <c r="ADT78" s="137"/>
      <c r="ADU78" s="137"/>
      <c r="ADV78" s="137"/>
      <c r="ADW78" s="137"/>
      <c r="ADX78" s="137"/>
      <c r="ADY78" s="137"/>
      <c r="ADZ78" s="137"/>
      <c r="AEA78" s="137"/>
      <c r="AEB78" s="137"/>
      <c r="AEC78" s="137"/>
      <c r="AED78" s="137"/>
      <c r="AEE78" s="137"/>
      <c r="AEF78" s="137"/>
      <c r="AEG78" s="137"/>
      <c r="AEH78" s="137"/>
      <c r="AEI78" s="137"/>
      <c r="AEJ78" s="137"/>
      <c r="AEK78" s="137"/>
      <c r="AEL78" s="137"/>
      <c r="AEM78" s="137"/>
      <c r="AEN78" s="137"/>
      <c r="AEO78" s="137"/>
      <c r="AEP78" s="137"/>
      <c r="AEQ78" s="137"/>
      <c r="AER78" s="137"/>
      <c r="AES78" s="137"/>
      <c r="AET78" s="137"/>
      <c r="AEU78" s="137"/>
      <c r="AEV78" s="137"/>
      <c r="AEW78" s="137"/>
      <c r="AEX78" s="137"/>
      <c r="AEY78" s="137"/>
      <c r="AEZ78" s="137"/>
      <c r="AFA78" s="137"/>
      <c r="AFB78" s="137"/>
      <c r="AFC78" s="137"/>
      <c r="AFD78" s="137"/>
      <c r="AFE78" s="137"/>
      <c r="AFF78" s="137"/>
      <c r="AFG78" s="137"/>
      <c r="AFH78" s="137"/>
      <c r="AFI78" s="137"/>
      <c r="AFJ78" s="137"/>
      <c r="AFK78" s="137"/>
      <c r="AFL78" s="137"/>
      <c r="AFM78" s="137"/>
      <c r="AFN78" s="137"/>
      <c r="AFO78" s="137"/>
      <c r="AFP78" s="137"/>
      <c r="AFQ78" s="137"/>
      <c r="AFR78" s="137"/>
      <c r="AFS78" s="137"/>
      <c r="AFT78" s="137"/>
      <c r="AFU78" s="137"/>
      <c r="AFV78" s="137"/>
      <c r="AFW78" s="137"/>
      <c r="AFX78" s="137"/>
      <c r="AFY78" s="137"/>
      <c r="AFZ78" s="137"/>
      <c r="AGA78" s="137"/>
      <c r="AGB78" s="137"/>
      <c r="AGC78" s="137"/>
      <c r="AGD78" s="137"/>
      <c r="AGE78" s="137"/>
      <c r="AGF78" s="137"/>
      <c r="AGG78" s="137"/>
      <c r="AGH78" s="137"/>
      <c r="AGI78" s="137"/>
      <c r="AGJ78" s="137"/>
      <c r="AGK78" s="137"/>
      <c r="AGL78" s="137"/>
      <c r="AGM78" s="137"/>
      <c r="AGN78" s="137"/>
      <c r="AGO78" s="137"/>
      <c r="AGP78" s="137"/>
      <c r="AGQ78" s="137"/>
      <c r="AGR78" s="137"/>
      <c r="AGS78" s="137"/>
      <c r="AGT78" s="137"/>
      <c r="AGU78" s="137"/>
      <c r="AGV78" s="137"/>
      <c r="AGW78" s="137"/>
      <c r="AGX78" s="137"/>
      <c r="AGY78" s="137"/>
      <c r="AGZ78" s="137"/>
      <c r="AHA78" s="137"/>
      <c r="AHB78" s="137"/>
      <c r="AHC78" s="137"/>
      <c r="AHD78" s="137"/>
      <c r="AHE78" s="137"/>
      <c r="AHF78" s="137"/>
      <c r="AHG78" s="137"/>
      <c r="AHH78" s="137"/>
      <c r="AHI78" s="137"/>
      <c r="AHJ78" s="137"/>
      <c r="AHK78" s="137"/>
      <c r="AHL78" s="137"/>
      <c r="AHM78" s="137"/>
      <c r="AHN78" s="137"/>
      <c r="AHO78" s="137"/>
      <c r="AHP78" s="137"/>
      <c r="AHQ78" s="137"/>
      <c r="AHR78" s="137"/>
      <c r="AHS78" s="137"/>
      <c r="AHT78" s="137"/>
      <c r="AHU78" s="137"/>
      <c r="AHV78" s="137"/>
      <c r="AHW78" s="137"/>
      <c r="AHX78" s="137"/>
      <c r="AHY78" s="137"/>
      <c r="AHZ78" s="137"/>
      <c r="AIA78" s="137"/>
      <c r="AIB78" s="137"/>
      <c r="AIC78" s="137"/>
      <c r="AID78" s="137"/>
      <c r="AIE78" s="137"/>
      <c r="AIF78" s="137"/>
      <c r="AIG78" s="137"/>
      <c r="AIH78" s="137"/>
      <c r="AII78" s="137"/>
      <c r="AIJ78" s="137"/>
      <c r="AIK78" s="137"/>
      <c r="AIL78" s="137"/>
      <c r="AIM78" s="137"/>
      <c r="AIN78" s="137"/>
      <c r="AIO78" s="137"/>
      <c r="AIP78" s="137"/>
      <c r="AIQ78" s="137"/>
      <c r="AIR78" s="137"/>
      <c r="AIS78" s="137"/>
      <c r="AIT78" s="137"/>
      <c r="AIU78" s="137"/>
      <c r="AIV78" s="137"/>
      <c r="AIW78" s="137"/>
      <c r="AIX78" s="137"/>
      <c r="AIY78" s="137"/>
      <c r="AIZ78" s="137"/>
      <c r="AJA78" s="137"/>
      <c r="AJB78" s="137"/>
      <c r="AJC78" s="137"/>
      <c r="AJD78" s="137"/>
      <c r="AJE78" s="137"/>
      <c r="AJF78" s="137"/>
      <c r="AJG78" s="137"/>
      <c r="AJH78" s="137"/>
      <c r="AJI78" s="137"/>
      <c r="AJJ78" s="137"/>
      <c r="AJK78" s="137"/>
      <c r="AJL78" s="137"/>
      <c r="AJM78" s="137"/>
      <c r="AJN78" s="137"/>
      <c r="AJO78" s="137"/>
      <c r="AJP78" s="137"/>
      <c r="AJQ78" s="137"/>
      <c r="AJR78" s="137"/>
      <c r="AJS78" s="137"/>
      <c r="AJT78" s="137"/>
      <c r="AJU78" s="137"/>
      <c r="AJV78" s="137"/>
      <c r="AJW78" s="137"/>
      <c r="AJX78" s="137"/>
      <c r="AJY78" s="137"/>
      <c r="AJZ78" s="137"/>
      <c r="AKA78" s="137"/>
      <c r="AKB78" s="137"/>
      <c r="AKC78" s="137"/>
      <c r="AKD78" s="137"/>
      <c r="AKE78" s="137"/>
      <c r="AKF78" s="137"/>
      <c r="AKG78" s="137"/>
      <c r="AKH78" s="137"/>
      <c r="AKI78" s="137"/>
      <c r="AKJ78" s="137"/>
      <c r="AKK78" s="137"/>
      <c r="AKL78" s="137"/>
      <c r="AKM78" s="137"/>
      <c r="AKN78" s="137"/>
      <c r="AKO78" s="137"/>
      <c r="AKP78" s="137"/>
      <c r="AKQ78" s="137"/>
      <c r="AKR78" s="137"/>
      <c r="AKS78" s="137"/>
      <c r="AKT78" s="137"/>
      <c r="AKU78" s="137"/>
      <c r="AKV78" s="137"/>
      <c r="AKW78" s="137"/>
      <c r="AKX78" s="137"/>
      <c r="AKY78" s="137"/>
      <c r="AKZ78" s="137"/>
      <c r="ALA78" s="137"/>
      <c r="ALB78" s="137"/>
      <c r="ALC78" s="137"/>
      <c r="ALD78" s="137"/>
      <c r="ALE78" s="137"/>
      <c r="ALF78" s="137"/>
      <c r="ALG78" s="137"/>
      <c r="ALH78" s="137"/>
      <c r="ALI78" s="137"/>
      <c r="ALJ78" s="137"/>
      <c r="ALK78" s="137"/>
      <c r="ALL78" s="137"/>
      <c r="ALM78" s="137"/>
      <c r="ALN78" s="137"/>
      <c r="ALO78" s="137"/>
      <c r="ALP78" s="137"/>
      <c r="ALQ78" s="137"/>
      <c r="ALR78" s="137"/>
      <c r="ALS78" s="137"/>
      <c r="ALT78" s="137"/>
      <c r="ALU78" s="137"/>
      <c r="ALV78" s="137"/>
      <c r="ALW78" s="137"/>
      <c r="ALX78" s="137"/>
      <c r="ALY78" s="137"/>
      <c r="ALZ78" s="137"/>
      <c r="AMA78" s="137"/>
      <c r="AMB78" s="137"/>
      <c r="AMC78" s="137"/>
      <c r="AMD78" s="137"/>
      <c r="AME78" s="137"/>
      <c r="AMF78" s="137"/>
      <c r="AMG78" s="137"/>
      <c r="AMH78" s="137"/>
      <c r="AMI78" s="137"/>
      <c r="AMJ78" s="137"/>
    </row>
    <row r="79" s="137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  <c r="IT79" s="112"/>
      <c r="IU79" s="112"/>
      <c r="IV79" s="112"/>
      <c r="IW79" s="112"/>
      <c r="IX79" s="112"/>
      <c r="IY79" s="112"/>
      <c r="IZ79" s="112"/>
      <c r="JA79" s="112"/>
      <c r="JB79" s="112"/>
      <c r="JC79" s="112"/>
      <c r="JD79" s="112"/>
      <c r="JE79" s="112"/>
      <c r="JF79" s="112"/>
      <c r="JG79" s="112"/>
      <c r="JH79" s="112"/>
      <c r="JI79" s="112"/>
      <c r="JJ79" s="112"/>
      <c r="JK79" s="112"/>
      <c r="JL79" s="112"/>
      <c r="JM79" s="112"/>
      <c r="JN79" s="112"/>
      <c r="JO79" s="112"/>
      <c r="JP79" s="112"/>
      <c r="JQ79" s="112"/>
      <c r="JR79" s="112"/>
      <c r="JS79" s="112"/>
      <c r="JT79" s="112"/>
      <c r="JU79" s="112"/>
      <c r="JV79" s="112"/>
      <c r="JW79" s="112"/>
      <c r="JX79" s="112"/>
      <c r="JY79" s="112"/>
      <c r="JZ79" s="112"/>
      <c r="KA79" s="112"/>
      <c r="KB79" s="112"/>
      <c r="KC79" s="112"/>
      <c r="KD79" s="112"/>
      <c r="KE79" s="112"/>
      <c r="KF79" s="112"/>
      <c r="KG79" s="112"/>
      <c r="KH79" s="112"/>
      <c r="KI79" s="112"/>
      <c r="KJ79" s="112"/>
      <c r="KK79" s="112"/>
      <c r="KL79" s="112"/>
      <c r="KM79" s="112"/>
      <c r="KN79" s="112"/>
      <c r="KO79" s="112"/>
      <c r="KP79" s="112"/>
      <c r="KQ79" s="112"/>
      <c r="KR79" s="112"/>
      <c r="KS79" s="112"/>
      <c r="KT79" s="112"/>
      <c r="KU79" s="112"/>
      <c r="KV79" s="112"/>
      <c r="KW79" s="112"/>
      <c r="KX79" s="112"/>
      <c r="KY79" s="112"/>
      <c r="KZ79" s="112"/>
      <c r="LA79" s="112"/>
      <c r="LB79" s="112"/>
      <c r="LC79" s="112"/>
      <c r="LD79" s="112"/>
      <c r="LE79" s="112"/>
      <c r="LF79" s="112"/>
      <c r="LG79" s="112"/>
      <c r="LH79" s="112"/>
      <c r="LI79" s="112"/>
      <c r="LJ79" s="112"/>
      <c r="LK79" s="112"/>
      <c r="LL79" s="112"/>
      <c r="LM79" s="112"/>
      <c r="LN79" s="112"/>
      <c r="LO79" s="112"/>
      <c r="LP79" s="112"/>
      <c r="LQ79" s="112"/>
      <c r="LR79" s="112"/>
      <c r="LS79" s="112"/>
      <c r="LT79" s="112"/>
      <c r="LU79" s="112"/>
      <c r="LV79" s="112"/>
      <c r="LW79" s="112"/>
      <c r="LX79" s="112"/>
      <c r="LY79" s="112"/>
      <c r="LZ79" s="112"/>
      <c r="MA79" s="112"/>
      <c r="MB79" s="112"/>
      <c r="MC79" s="112"/>
      <c r="MD79" s="112"/>
      <c r="ME79" s="112"/>
      <c r="MF79" s="112"/>
      <c r="MG79" s="112"/>
      <c r="MH79" s="112"/>
      <c r="MI79" s="112"/>
      <c r="MJ79" s="112"/>
      <c r="MK79" s="112"/>
      <c r="ML79" s="112"/>
      <c r="MM79" s="112"/>
      <c r="MN79" s="112"/>
      <c r="MO79" s="112"/>
      <c r="MP79" s="112"/>
      <c r="MQ79" s="112"/>
      <c r="MR79" s="112"/>
      <c r="MS79" s="112"/>
      <c r="MT79" s="112"/>
      <c r="MU79" s="112"/>
      <c r="MV79" s="112"/>
      <c r="MW79" s="112"/>
      <c r="MX79" s="112"/>
      <c r="MY79" s="112"/>
      <c r="MZ79" s="112"/>
      <c r="NA79" s="112"/>
      <c r="NB79" s="112"/>
      <c r="NC79" s="112"/>
      <c r="ND79" s="112"/>
      <c r="NE79" s="112"/>
      <c r="NF79" s="112"/>
      <c r="NG79" s="112"/>
      <c r="NH79" s="112"/>
      <c r="NI79" s="112"/>
      <c r="NJ79" s="112"/>
      <c r="NK79" s="112"/>
      <c r="NL79" s="112"/>
      <c r="NM79" s="112"/>
      <c r="NN79" s="112"/>
      <c r="NO79" s="112"/>
      <c r="NP79" s="112"/>
      <c r="NQ79" s="112"/>
      <c r="NR79" s="112"/>
      <c r="NS79" s="112"/>
      <c r="NT79" s="112"/>
      <c r="NU79" s="112"/>
      <c r="NV79" s="112"/>
      <c r="NW79" s="112"/>
      <c r="NX79" s="112"/>
      <c r="NY79" s="112"/>
      <c r="NZ79" s="112"/>
      <c r="OA79" s="112"/>
      <c r="OB79" s="112"/>
      <c r="OC79" s="112"/>
      <c r="OD79" s="112"/>
      <c r="OE79" s="112"/>
      <c r="OF79" s="112"/>
      <c r="OG79" s="112"/>
      <c r="OH79" s="112"/>
      <c r="OI79" s="112"/>
      <c r="OJ79" s="112"/>
      <c r="OK79" s="112"/>
      <c r="OL79" s="112"/>
      <c r="OM79" s="112"/>
      <c r="ON79" s="112"/>
      <c r="OO79" s="112"/>
      <c r="OP79" s="112"/>
      <c r="OQ79" s="112"/>
      <c r="OR79" s="112"/>
      <c r="OS79" s="112"/>
      <c r="OT79" s="112"/>
      <c r="OU79" s="112"/>
      <c r="OV79" s="112"/>
      <c r="OW79" s="112"/>
      <c r="OX79" s="112"/>
      <c r="OY79" s="112"/>
      <c r="OZ79" s="112"/>
      <c r="PA79" s="112"/>
      <c r="PB79" s="112"/>
      <c r="PC79" s="112"/>
      <c r="PD79" s="112"/>
      <c r="PE79" s="112"/>
      <c r="PF79" s="112"/>
      <c r="PG79" s="112"/>
      <c r="PH79" s="112"/>
      <c r="PI79" s="112"/>
      <c r="PJ79" s="112"/>
      <c r="PK79" s="112"/>
      <c r="PL79" s="112"/>
      <c r="PM79" s="112"/>
      <c r="PN79" s="112"/>
      <c r="PO79" s="112"/>
      <c r="PP79" s="112"/>
      <c r="PQ79" s="112"/>
      <c r="PR79" s="112"/>
      <c r="PS79" s="112"/>
      <c r="PT79" s="112"/>
      <c r="PU79" s="112"/>
      <c r="PV79" s="112"/>
      <c r="PW79" s="112"/>
      <c r="PX79" s="112"/>
      <c r="PY79" s="112"/>
      <c r="PZ79" s="112"/>
      <c r="QA79" s="112"/>
      <c r="QB79" s="112"/>
      <c r="QC79" s="112"/>
      <c r="QD79" s="112"/>
      <c r="QE79" s="112"/>
      <c r="QF79" s="112"/>
      <c r="QG79" s="112"/>
      <c r="QH79" s="112"/>
      <c r="QI79" s="112"/>
      <c r="QJ79" s="112"/>
      <c r="QK79" s="112"/>
      <c r="QL79" s="112"/>
      <c r="QM79" s="112"/>
      <c r="QN79" s="112"/>
      <c r="QO79" s="112"/>
      <c r="QP79" s="112"/>
      <c r="QQ79" s="112"/>
      <c r="QR79" s="112"/>
      <c r="QS79" s="112"/>
      <c r="QT79" s="112"/>
      <c r="QU79" s="112"/>
      <c r="QV79" s="112"/>
      <c r="QW79" s="112"/>
      <c r="QX79" s="112"/>
      <c r="QY79" s="112"/>
      <c r="QZ79" s="112"/>
      <c r="RA79" s="112"/>
      <c r="RB79" s="112"/>
      <c r="RC79" s="112"/>
      <c r="RD79" s="112"/>
      <c r="RE79" s="112"/>
      <c r="RF79" s="112"/>
      <c r="RG79" s="112"/>
      <c r="RH79" s="112"/>
      <c r="RI79" s="112"/>
      <c r="RJ79" s="112"/>
      <c r="RK79" s="112"/>
      <c r="RL79" s="112"/>
      <c r="RM79" s="112"/>
      <c r="RN79" s="112"/>
      <c r="RO79" s="112"/>
      <c r="RP79" s="112"/>
      <c r="RQ79" s="112"/>
      <c r="RR79" s="112"/>
      <c r="RS79" s="112"/>
      <c r="RT79" s="112"/>
      <c r="RU79" s="112"/>
      <c r="RV79" s="112"/>
      <c r="RW79" s="112"/>
      <c r="RX79" s="112"/>
      <c r="RY79" s="112"/>
      <c r="RZ79" s="112"/>
      <c r="SA79" s="112"/>
      <c r="SB79" s="112"/>
      <c r="SC79" s="112"/>
      <c r="SD79" s="112"/>
      <c r="SE79" s="112"/>
      <c r="SF79" s="112"/>
      <c r="SG79" s="112"/>
      <c r="SH79" s="112"/>
      <c r="SI79" s="112"/>
      <c r="SJ79" s="112"/>
      <c r="SK79" s="112"/>
      <c r="SL79" s="112"/>
      <c r="SM79" s="112"/>
      <c r="SN79" s="112"/>
      <c r="SO79" s="112"/>
      <c r="SP79" s="112"/>
      <c r="SQ79" s="112"/>
      <c r="SR79" s="112"/>
      <c r="SS79" s="112"/>
      <c r="ST79" s="112"/>
      <c r="SU79" s="112"/>
      <c r="SV79" s="112"/>
      <c r="SW79" s="112"/>
      <c r="SX79" s="112"/>
      <c r="SY79" s="112"/>
      <c r="SZ79" s="112"/>
      <c r="TA79" s="112"/>
      <c r="TB79" s="112"/>
      <c r="TC79" s="112"/>
      <c r="TD79" s="112"/>
      <c r="TE79" s="112"/>
      <c r="TF79" s="112"/>
      <c r="TG79" s="112"/>
      <c r="TH79" s="112"/>
      <c r="TI79" s="112"/>
      <c r="TJ79" s="112"/>
      <c r="TK79" s="112"/>
      <c r="TL79" s="112"/>
      <c r="TM79" s="112"/>
      <c r="TN79" s="112"/>
      <c r="TO79" s="112"/>
      <c r="TP79" s="112"/>
      <c r="TQ79" s="112"/>
      <c r="TR79" s="112"/>
      <c r="TS79" s="112"/>
      <c r="TT79" s="112"/>
      <c r="TU79" s="112"/>
      <c r="TV79" s="112"/>
      <c r="TW79" s="112"/>
      <c r="TX79" s="112"/>
      <c r="TY79" s="112"/>
      <c r="TZ79" s="112"/>
      <c r="UA79" s="112"/>
      <c r="UB79" s="112"/>
      <c r="UC79" s="112"/>
      <c r="UD79" s="112"/>
      <c r="UE79" s="112"/>
      <c r="UF79" s="112"/>
      <c r="UG79" s="112"/>
      <c r="UH79" s="112"/>
      <c r="UI79" s="112"/>
      <c r="UJ79" s="112"/>
      <c r="UK79" s="112"/>
      <c r="UL79" s="112"/>
      <c r="UM79" s="112"/>
      <c r="UN79" s="112"/>
      <c r="UO79" s="112"/>
      <c r="UP79" s="112"/>
      <c r="UQ79" s="112"/>
      <c r="UR79" s="112"/>
      <c r="US79" s="112"/>
      <c r="UT79" s="112"/>
      <c r="UU79" s="112"/>
      <c r="UV79" s="112"/>
      <c r="UW79" s="112"/>
      <c r="UX79" s="112"/>
      <c r="UY79" s="112"/>
      <c r="UZ79" s="112"/>
      <c r="VA79" s="112"/>
      <c r="VB79" s="112"/>
      <c r="VC79" s="112"/>
      <c r="VD79" s="112"/>
      <c r="VE79" s="112"/>
      <c r="VF79" s="112"/>
      <c r="VG79" s="112"/>
      <c r="VH79" s="112"/>
      <c r="VI79" s="112"/>
      <c r="VJ79" s="112"/>
      <c r="VK79" s="112"/>
      <c r="VL79" s="112"/>
      <c r="VM79" s="112"/>
      <c r="VN79" s="112"/>
      <c r="VO79" s="112"/>
      <c r="VP79" s="112"/>
      <c r="VQ79" s="112"/>
      <c r="VR79" s="112"/>
      <c r="VS79" s="112"/>
      <c r="VT79" s="112"/>
      <c r="VU79" s="112"/>
      <c r="VV79" s="112"/>
      <c r="VW79" s="112"/>
      <c r="VX79" s="112"/>
      <c r="VY79" s="112"/>
      <c r="VZ79" s="112"/>
      <c r="WA79" s="112"/>
      <c r="WB79" s="112"/>
      <c r="WC79" s="112"/>
      <c r="WD79" s="112"/>
      <c r="WE79" s="112"/>
      <c r="WF79" s="112"/>
      <c r="WG79" s="112"/>
      <c r="WH79" s="112"/>
      <c r="WI79" s="112"/>
      <c r="WJ79" s="112"/>
      <c r="WK79" s="112"/>
      <c r="WL79" s="112"/>
      <c r="WM79" s="112"/>
      <c r="WN79" s="112"/>
      <c r="WO79" s="112"/>
      <c r="WP79" s="112"/>
      <c r="WQ79" s="112"/>
      <c r="WR79" s="112"/>
      <c r="WS79" s="112"/>
      <c r="WT79" s="112"/>
      <c r="WU79" s="112"/>
      <c r="WV79" s="112"/>
      <c r="WW79" s="112"/>
      <c r="WX79" s="112"/>
      <c r="WY79" s="112"/>
      <c r="WZ79" s="112"/>
      <c r="XA79" s="112"/>
      <c r="XB79" s="112"/>
      <c r="XC79" s="112"/>
      <c r="XD79" s="112"/>
      <c r="XE79" s="112"/>
      <c r="XF79" s="112"/>
      <c r="XG79" s="112"/>
      <c r="XH79" s="112"/>
      <c r="XI79" s="112"/>
      <c r="XJ79" s="112"/>
      <c r="XK79" s="112"/>
      <c r="XL79" s="112"/>
      <c r="XM79" s="112"/>
      <c r="XN79" s="112"/>
      <c r="XO79" s="112"/>
      <c r="XP79" s="112"/>
      <c r="XQ79" s="112"/>
      <c r="XR79" s="112"/>
      <c r="XS79" s="112"/>
      <c r="XT79" s="112"/>
      <c r="XU79" s="112"/>
      <c r="XV79" s="112"/>
      <c r="XW79" s="112"/>
      <c r="XX79" s="112"/>
      <c r="XY79" s="112"/>
      <c r="XZ79" s="112"/>
      <c r="YA79" s="112"/>
      <c r="YB79" s="112"/>
      <c r="YC79" s="112"/>
      <c r="YD79" s="112"/>
      <c r="YE79" s="112"/>
      <c r="YF79" s="112"/>
      <c r="YG79" s="112"/>
      <c r="YH79" s="112"/>
      <c r="YI79" s="112"/>
      <c r="YJ79" s="112"/>
      <c r="YK79" s="112"/>
      <c r="YL79" s="112"/>
      <c r="YM79" s="112"/>
      <c r="YN79" s="112"/>
      <c r="YO79" s="112"/>
      <c r="YP79" s="112"/>
      <c r="YQ79" s="112"/>
      <c r="YR79" s="112"/>
      <c r="YS79" s="112"/>
      <c r="YT79" s="112"/>
      <c r="YU79" s="112"/>
      <c r="YV79" s="112"/>
      <c r="YW79" s="112"/>
      <c r="YX79" s="112"/>
      <c r="YY79" s="112"/>
      <c r="YZ79" s="112"/>
      <c r="ZA79" s="112"/>
      <c r="ZB79" s="112"/>
      <c r="ZC79" s="112"/>
      <c r="ZD79" s="112"/>
      <c r="ZE79" s="112"/>
      <c r="ZF79" s="112"/>
      <c r="ZG79" s="112"/>
      <c r="ZH79" s="112"/>
      <c r="ZI79" s="112"/>
      <c r="ZJ79" s="112"/>
      <c r="ZK79" s="112"/>
      <c r="ZL79" s="112"/>
      <c r="ZM79" s="112"/>
      <c r="ZN79" s="112"/>
      <c r="ZO79" s="112"/>
      <c r="ZP79" s="112"/>
      <c r="ZQ79" s="112"/>
      <c r="ZR79" s="112"/>
      <c r="ZS79" s="112"/>
      <c r="ZT79" s="112"/>
      <c r="ZU79" s="112"/>
      <c r="ZV79" s="112"/>
      <c r="ZW79" s="112"/>
      <c r="ZX79" s="112"/>
      <c r="ZY79" s="112"/>
      <c r="ZZ79" s="112"/>
      <c r="AAA79" s="112"/>
      <c r="AAB79" s="112"/>
      <c r="AAC79" s="112"/>
      <c r="AAD79" s="112"/>
      <c r="AAE79" s="112"/>
      <c r="AAF79" s="112"/>
      <c r="AAG79" s="112"/>
      <c r="AAH79" s="112"/>
      <c r="AAI79" s="112"/>
      <c r="AAJ79" s="112"/>
      <c r="AAK79" s="112"/>
      <c r="AAL79" s="112"/>
      <c r="AAM79" s="112"/>
      <c r="AAN79" s="112"/>
      <c r="AAO79" s="112"/>
      <c r="AAP79" s="112"/>
      <c r="AAQ79" s="112"/>
      <c r="AAR79" s="112"/>
      <c r="AAS79" s="112"/>
      <c r="AAT79" s="112"/>
      <c r="AAU79" s="112"/>
      <c r="AAV79" s="112"/>
      <c r="AAW79" s="112"/>
      <c r="AAX79" s="112"/>
      <c r="AAY79" s="112"/>
      <c r="AAZ79" s="112"/>
      <c r="ABA79" s="112"/>
      <c r="ABB79" s="112"/>
      <c r="ABC79" s="112"/>
      <c r="ABD79" s="112"/>
      <c r="ABE79" s="112"/>
      <c r="ABF79" s="112"/>
      <c r="ABG79" s="112"/>
      <c r="ABH79" s="112"/>
      <c r="ABI79" s="112"/>
      <c r="ABJ79" s="112"/>
      <c r="ABK79" s="112"/>
      <c r="ABL79" s="112"/>
      <c r="ABM79" s="112"/>
      <c r="ABN79" s="112"/>
      <c r="ABO79" s="112"/>
      <c r="ABP79" s="112"/>
      <c r="ABQ79" s="112"/>
      <c r="ABR79" s="112"/>
      <c r="ABS79" s="112"/>
      <c r="ABT79" s="112"/>
      <c r="ABU79" s="112"/>
      <c r="ABV79" s="112"/>
      <c r="ABW79" s="112"/>
      <c r="ABX79" s="112"/>
      <c r="ABY79" s="112"/>
      <c r="ABZ79" s="112"/>
      <c r="ACA79" s="112"/>
      <c r="ACB79" s="112"/>
      <c r="ACC79" s="112"/>
      <c r="ACD79" s="112"/>
      <c r="ACE79" s="112"/>
      <c r="ACF79" s="112"/>
      <c r="ACG79" s="112"/>
      <c r="ACH79" s="112"/>
      <c r="ACI79" s="112"/>
      <c r="ACJ79" s="112"/>
      <c r="ACK79" s="112"/>
      <c r="ACL79" s="112"/>
      <c r="ACM79" s="112"/>
      <c r="ACN79" s="112"/>
      <c r="ACO79" s="112"/>
      <c r="ACP79" s="112"/>
      <c r="ACQ79" s="112"/>
      <c r="ACR79" s="112"/>
      <c r="ACS79" s="112"/>
      <c r="ACT79" s="112"/>
      <c r="ACU79" s="112"/>
      <c r="ACV79" s="112"/>
      <c r="ACW79" s="112"/>
      <c r="ACX79" s="112"/>
      <c r="ACY79" s="112"/>
      <c r="ACZ79" s="112"/>
      <c r="ADA79" s="112"/>
      <c r="ADB79" s="112"/>
      <c r="ADC79" s="112"/>
      <c r="ADD79" s="112"/>
      <c r="ADE79" s="112"/>
      <c r="ADF79" s="112"/>
      <c r="ADG79" s="112"/>
      <c r="ADH79" s="112"/>
      <c r="ADI79" s="112"/>
      <c r="ADJ79" s="112"/>
      <c r="ADK79" s="112"/>
      <c r="ADL79" s="112"/>
      <c r="ADM79" s="112"/>
      <c r="ADN79" s="112"/>
      <c r="ADO79" s="112"/>
      <c r="ADP79" s="112"/>
      <c r="ADQ79" s="112"/>
      <c r="ADR79" s="112"/>
      <c r="ADS79" s="112"/>
      <c r="ADT79" s="112"/>
      <c r="ADU79" s="112"/>
      <c r="ADV79" s="112"/>
      <c r="ADW79" s="112"/>
      <c r="ADX79" s="112"/>
      <c r="ADY79" s="112"/>
      <c r="ADZ79" s="112"/>
      <c r="AEA79" s="112"/>
      <c r="AEB79" s="112"/>
      <c r="AEC79" s="112"/>
      <c r="AED79" s="112"/>
      <c r="AEE79" s="112"/>
      <c r="AEF79" s="112"/>
      <c r="AEG79" s="112"/>
      <c r="AEH79" s="112"/>
      <c r="AEI79" s="112"/>
      <c r="AEJ79" s="112"/>
      <c r="AEK79" s="112"/>
      <c r="AEL79" s="112"/>
      <c r="AEM79" s="112"/>
      <c r="AEN79" s="112"/>
      <c r="AEO79" s="112"/>
      <c r="AEP79" s="112"/>
      <c r="AEQ79" s="112"/>
      <c r="AER79" s="112"/>
      <c r="AES79" s="112"/>
      <c r="AET79" s="112"/>
      <c r="AEU79" s="112"/>
      <c r="AEV79" s="112"/>
      <c r="AEW79" s="112"/>
      <c r="AEX79" s="112"/>
      <c r="AEY79" s="112"/>
      <c r="AEZ79" s="112"/>
      <c r="AFA79" s="112"/>
      <c r="AFB79" s="112"/>
      <c r="AFC79" s="112"/>
      <c r="AFD79" s="112"/>
      <c r="AFE79" s="112"/>
      <c r="AFF79" s="112"/>
      <c r="AFG79" s="112"/>
      <c r="AFH79" s="112"/>
      <c r="AFI79" s="112"/>
      <c r="AFJ79" s="112"/>
      <c r="AFK79" s="112"/>
      <c r="AFL79" s="112"/>
      <c r="AFM79" s="112"/>
      <c r="AFN79" s="112"/>
      <c r="AFO79" s="112"/>
      <c r="AFP79" s="112"/>
      <c r="AFQ79" s="112"/>
      <c r="AFR79" s="112"/>
      <c r="AFS79" s="112"/>
      <c r="AFT79" s="112"/>
      <c r="AFU79" s="112"/>
      <c r="AFV79" s="112"/>
      <c r="AFW79" s="112"/>
      <c r="AFX79" s="112"/>
      <c r="AFY79" s="112"/>
      <c r="AFZ79" s="112"/>
      <c r="AGA79" s="112"/>
      <c r="AGB79" s="112"/>
      <c r="AGC79" s="112"/>
      <c r="AGD79" s="112"/>
      <c r="AGE79" s="112"/>
      <c r="AGF79" s="112"/>
      <c r="AGG79" s="112"/>
      <c r="AGH79" s="112"/>
      <c r="AGI79" s="112"/>
      <c r="AGJ79" s="112"/>
      <c r="AGK79" s="112"/>
      <c r="AGL79" s="112"/>
      <c r="AGM79" s="112"/>
      <c r="AGN79" s="112"/>
      <c r="AGO79" s="112"/>
      <c r="AGP79" s="112"/>
      <c r="AGQ79" s="112"/>
      <c r="AGR79" s="112"/>
      <c r="AGS79" s="112"/>
      <c r="AGT79" s="112"/>
      <c r="AGU79" s="112"/>
      <c r="AGV79" s="112"/>
      <c r="AGW79" s="112"/>
      <c r="AGX79" s="112"/>
      <c r="AGY79" s="112"/>
      <c r="AGZ79" s="112"/>
      <c r="AHA79" s="112"/>
      <c r="AHB79" s="112"/>
      <c r="AHC79" s="112"/>
      <c r="AHD79" s="112"/>
      <c r="AHE79" s="112"/>
      <c r="AHF79" s="112"/>
      <c r="AHG79" s="112"/>
      <c r="AHH79" s="112"/>
      <c r="AHI79" s="112"/>
      <c r="AHJ79" s="112"/>
      <c r="AHK79" s="112"/>
      <c r="AHL79" s="112"/>
      <c r="AHM79" s="112"/>
      <c r="AHN79" s="112"/>
      <c r="AHO79" s="112"/>
      <c r="AHP79" s="112"/>
      <c r="AHQ79" s="112"/>
      <c r="AHR79" s="112"/>
      <c r="AHS79" s="112"/>
      <c r="AHT79" s="112"/>
      <c r="AHU79" s="112"/>
      <c r="AHV79" s="112"/>
      <c r="AHW79" s="112"/>
      <c r="AHX79" s="112"/>
      <c r="AHY79" s="112"/>
      <c r="AHZ79" s="112"/>
      <c r="AIA79" s="112"/>
      <c r="AIB79" s="112"/>
      <c r="AIC79" s="112"/>
      <c r="AID79" s="112"/>
      <c r="AIE79" s="112"/>
      <c r="AIF79" s="112"/>
      <c r="AIG79" s="112"/>
      <c r="AIH79" s="112"/>
      <c r="AII79" s="112"/>
      <c r="AIJ79" s="112"/>
      <c r="AIK79" s="112"/>
      <c r="AIL79" s="112"/>
      <c r="AIM79" s="112"/>
      <c r="AIN79" s="112"/>
      <c r="AIO79" s="112"/>
      <c r="AIP79" s="112"/>
      <c r="AIQ79" s="112"/>
      <c r="AIR79" s="112"/>
      <c r="AIS79" s="112"/>
      <c r="AIT79" s="112"/>
      <c r="AIU79" s="112"/>
      <c r="AIV79" s="112"/>
      <c r="AIW79" s="112"/>
      <c r="AIX79" s="112"/>
      <c r="AIY79" s="112"/>
      <c r="AIZ79" s="112"/>
      <c r="AJA79" s="112"/>
      <c r="AJB79" s="112"/>
      <c r="AJC79" s="112"/>
      <c r="AJD79" s="112"/>
      <c r="AJE79" s="112"/>
      <c r="AJF79" s="112"/>
      <c r="AJG79" s="112"/>
      <c r="AJH79" s="112"/>
      <c r="AJI79" s="112"/>
      <c r="AJJ79" s="112"/>
      <c r="AJK79" s="112"/>
      <c r="AJL79" s="112"/>
      <c r="AJM79" s="112"/>
      <c r="AJN79" s="112"/>
      <c r="AJO79" s="112"/>
      <c r="AJP79" s="112"/>
      <c r="AJQ79" s="112"/>
      <c r="AJR79" s="112"/>
      <c r="AJS79" s="112"/>
      <c r="AJT79" s="112"/>
      <c r="AJU79" s="112"/>
      <c r="AJV79" s="112"/>
      <c r="AJW79" s="112"/>
      <c r="AJX79" s="112"/>
      <c r="AJY79" s="112"/>
      <c r="AJZ79" s="112"/>
      <c r="AKA79" s="112"/>
      <c r="AKB79" s="112"/>
      <c r="AKC79" s="112"/>
      <c r="AKD79" s="112"/>
      <c r="AKE79" s="112"/>
      <c r="AKF79" s="112"/>
      <c r="AKG79" s="112"/>
      <c r="AKH79" s="112"/>
      <c r="AKI79" s="112"/>
      <c r="AKJ79" s="112"/>
      <c r="AKK79" s="112"/>
      <c r="AKL79" s="112"/>
      <c r="AKM79" s="112"/>
      <c r="AKN79" s="112"/>
      <c r="AKO79" s="112"/>
      <c r="AKP79" s="112"/>
      <c r="AKQ79" s="112"/>
      <c r="AKR79" s="112"/>
      <c r="AKS79" s="112"/>
      <c r="AKT79" s="112"/>
      <c r="AKU79" s="112"/>
      <c r="AKV79" s="112"/>
      <c r="AKW79" s="112"/>
      <c r="AKX79" s="112"/>
      <c r="AKY79" s="112"/>
      <c r="AKZ79" s="112"/>
      <c r="ALA79" s="112"/>
      <c r="ALB79" s="112"/>
      <c r="ALC79" s="112"/>
      <c r="ALD79" s="112"/>
      <c r="ALE79" s="112"/>
      <c r="ALF79" s="112"/>
      <c r="ALG79" s="112"/>
      <c r="ALH79" s="112"/>
      <c r="ALI79" s="112"/>
      <c r="ALJ79" s="112"/>
      <c r="ALK79" s="112"/>
      <c r="ALL79" s="112"/>
      <c r="ALM79" s="112"/>
      <c r="ALN79" s="112"/>
      <c r="ALO79" s="112"/>
      <c r="ALP79" s="112"/>
      <c r="ALQ79" s="112"/>
      <c r="ALR79" s="112"/>
      <c r="ALS79" s="112"/>
      <c r="ALT79" s="112"/>
      <c r="ALU79" s="112"/>
      <c r="ALV79" s="112"/>
      <c r="ALW79" s="112"/>
      <c r="ALX79" s="112"/>
      <c r="ALY79" s="112"/>
      <c r="ALZ79" s="112"/>
      <c r="AMA79" s="112"/>
      <c r="AMB79" s="112"/>
      <c r="AMC79" s="112"/>
      <c r="AMD79" s="112"/>
      <c r="AME79" s="112"/>
      <c r="AMF79" s="112"/>
      <c r="AMG79" s="112"/>
      <c r="AMH79" s="112"/>
      <c r="AMI79" s="112"/>
      <c r="AMJ79" s="112"/>
    </row>
    <row r="80" s="112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0</v>
      </c>
      <c r="J80" s="66"/>
      <c r="K80" s="66"/>
      <c r="L80" s="65"/>
      <c r="M80" s="65"/>
      <c r="O80" s="65"/>
      <c r="P80" s="65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0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0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0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0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36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7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12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N90" s="137"/>
      <c r="O90" s="80"/>
      <c r="P90" s="80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  <c r="DU90" s="137"/>
      <c r="DV90" s="137"/>
      <c r="DW90" s="137"/>
      <c r="DX90" s="137"/>
      <c r="DY90" s="137"/>
      <c r="DZ90" s="137"/>
      <c r="EA90" s="137"/>
      <c r="EB90" s="137"/>
      <c r="EC90" s="137"/>
      <c r="ED90" s="137"/>
      <c r="EE90" s="137"/>
      <c r="EF90" s="137"/>
      <c r="EG90" s="137"/>
      <c r="EH90" s="137"/>
      <c r="EI90" s="137"/>
      <c r="EJ90" s="137"/>
      <c r="EK90" s="137"/>
      <c r="EL90" s="137"/>
      <c r="EM90" s="137"/>
      <c r="EN90" s="137"/>
      <c r="EO90" s="137"/>
      <c r="EP90" s="137"/>
      <c r="EQ90" s="137"/>
      <c r="ER90" s="137"/>
      <c r="ES90" s="137"/>
      <c r="ET90" s="137"/>
      <c r="EU90" s="137"/>
      <c r="EV90" s="137"/>
      <c r="EW90" s="137"/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137"/>
      <c r="FV90" s="137"/>
      <c r="FW90" s="137"/>
      <c r="FX90" s="137"/>
      <c r="FY90" s="137"/>
      <c r="FZ90" s="137"/>
      <c r="GA90" s="137"/>
      <c r="GB90" s="137"/>
      <c r="GC90" s="137"/>
      <c r="GD90" s="137"/>
      <c r="GE90" s="137"/>
      <c r="GF90" s="137"/>
      <c r="GG90" s="137"/>
      <c r="GH90" s="137"/>
      <c r="GI90" s="137"/>
      <c r="GJ90" s="137"/>
      <c r="GK90" s="137"/>
      <c r="GL90" s="137"/>
      <c r="GM90" s="137"/>
      <c r="GN90" s="137"/>
      <c r="GO90" s="137"/>
      <c r="GP90" s="137"/>
      <c r="GQ90" s="137"/>
      <c r="GR90" s="137"/>
      <c r="GS90" s="137"/>
      <c r="GT90" s="137"/>
      <c r="GU90" s="137"/>
      <c r="GV90" s="137"/>
      <c r="GW90" s="137"/>
      <c r="GX90" s="137"/>
      <c r="GY90" s="137"/>
      <c r="GZ90" s="137"/>
      <c r="HA90" s="137"/>
      <c r="HB90" s="137"/>
      <c r="HC90" s="137"/>
      <c r="HD90" s="137"/>
      <c r="HE90" s="137"/>
      <c r="HF90" s="137"/>
      <c r="HG90" s="137"/>
      <c r="HH90" s="137"/>
      <c r="HI90" s="137"/>
      <c r="HJ90" s="137"/>
      <c r="HK90" s="137"/>
      <c r="HL90" s="137"/>
      <c r="HM90" s="137"/>
      <c r="HN90" s="137"/>
      <c r="HO90" s="137"/>
      <c r="HP90" s="137"/>
      <c r="HQ90" s="137"/>
      <c r="HR90" s="137"/>
      <c r="HS90" s="137"/>
      <c r="HT90" s="137"/>
      <c r="HU90" s="137"/>
      <c r="HV90" s="137"/>
      <c r="HW90" s="137"/>
      <c r="HX90" s="137"/>
      <c r="HY90" s="137"/>
      <c r="HZ90" s="137"/>
      <c r="IA90" s="137"/>
      <c r="IB90" s="137"/>
      <c r="IC90" s="137"/>
      <c r="ID90" s="137"/>
      <c r="IE90" s="137"/>
      <c r="IF90" s="137"/>
      <c r="IG90" s="137"/>
      <c r="IH90" s="137"/>
      <c r="II90" s="137"/>
      <c r="IJ90" s="137"/>
      <c r="IK90" s="137"/>
      <c r="IL90" s="137"/>
      <c r="IM90" s="137"/>
      <c r="IN90" s="137"/>
      <c r="IO90" s="137"/>
      <c r="IP90" s="137"/>
      <c r="IQ90" s="137"/>
      <c r="IR90" s="137"/>
      <c r="IS90" s="137"/>
      <c r="IT90" s="137"/>
      <c r="IU90" s="137"/>
      <c r="IV90" s="137"/>
      <c r="IW90" s="137"/>
      <c r="IX90" s="137"/>
      <c r="IY90" s="137"/>
      <c r="IZ90" s="137"/>
      <c r="JA90" s="137"/>
      <c r="JB90" s="137"/>
      <c r="JC90" s="137"/>
      <c r="JD90" s="137"/>
      <c r="JE90" s="137"/>
      <c r="JF90" s="137"/>
      <c r="JG90" s="137"/>
      <c r="JH90" s="137"/>
      <c r="JI90" s="137"/>
      <c r="JJ90" s="137"/>
      <c r="JK90" s="137"/>
      <c r="JL90" s="137"/>
      <c r="JM90" s="137"/>
      <c r="JN90" s="137"/>
      <c r="JO90" s="137"/>
      <c r="JP90" s="137"/>
      <c r="JQ90" s="137"/>
      <c r="JR90" s="137"/>
      <c r="JS90" s="137"/>
      <c r="JT90" s="137"/>
      <c r="JU90" s="137"/>
      <c r="JV90" s="137"/>
      <c r="JW90" s="137"/>
      <c r="JX90" s="137"/>
      <c r="JY90" s="137"/>
      <c r="JZ90" s="137"/>
      <c r="KA90" s="137"/>
      <c r="KB90" s="137"/>
      <c r="KC90" s="137"/>
      <c r="KD90" s="137"/>
      <c r="KE90" s="137"/>
      <c r="KF90" s="137"/>
      <c r="KG90" s="137"/>
      <c r="KH90" s="137"/>
      <c r="KI90" s="137"/>
      <c r="KJ90" s="137"/>
      <c r="KK90" s="137"/>
      <c r="KL90" s="137"/>
      <c r="KM90" s="137"/>
      <c r="KN90" s="137"/>
      <c r="KO90" s="137"/>
      <c r="KP90" s="137"/>
      <c r="KQ90" s="137"/>
      <c r="KR90" s="137"/>
      <c r="KS90" s="137"/>
      <c r="KT90" s="137"/>
      <c r="KU90" s="137"/>
      <c r="KV90" s="137"/>
      <c r="KW90" s="137"/>
      <c r="KX90" s="137"/>
      <c r="KY90" s="137"/>
      <c r="KZ90" s="137"/>
      <c r="LA90" s="137"/>
      <c r="LB90" s="137"/>
      <c r="LC90" s="137"/>
      <c r="LD90" s="137"/>
      <c r="LE90" s="137"/>
      <c r="LF90" s="137"/>
      <c r="LG90" s="137"/>
      <c r="LH90" s="137"/>
      <c r="LI90" s="137"/>
      <c r="LJ90" s="137"/>
      <c r="LK90" s="137"/>
      <c r="LL90" s="137"/>
      <c r="LM90" s="137"/>
      <c r="LN90" s="137"/>
      <c r="LO90" s="137"/>
      <c r="LP90" s="137"/>
      <c r="LQ90" s="137"/>
      <c r="LR90" s="137"/>
      <c r="LS90" s="137"/>
      <c r="LT90" s="137"/>
      <c r="LU90" s="137"/>
      <c r="LV90" s="137"/>
      <c r="LW90" s="137"/>
      <c r="LX90" s="137"/>
      <c r="LY90" s="137"/>
      <c r="LZ90" s="137"/>
      <c r="MA90" s="137"/>
      <c r="MB90" s="137"/>
      <c r="MC90" s="137"/>
      <c r="MD90" s="137"/>
      <c r="ME90" s="137"/>
      <c r="MF90" s="137"/>
      <c r="MG90" s="137"/>
      <c r="MH90" s="137"/>
      <c r="MI90" s="137"/>
      <c r="MJ90" s="137"/>
      <c r="MK90" s="137"/>
      <c r="ML90" s="137"/>
      <c r="MM90" s="137"/>
      <c r="MN90" s="137"/>
      <c r="MO90" s="137"/>
      <c r="MP90" s="137"/>
      <c r="MQ90" s="137"/>
      <c r="MR90" s="137"/>
      <c r="MS90" s="137"/>
      <c r="MT90" s="137"/>
      <c r="MU90" s="137"/>
      <c r="MV90" s="137"/>
      <c r="MW90" s="137"/>
      <c r="MX90" s="137"/>
      <c r="MY90" s="137"/>
      <c r="MZ90" s="137"/>
      <c r="NA90" s="137"/>
      <c r="NB90" s="137"/>
      <c r="NC90" s="137"/>
      <c r="ND90" s="137"/>
      <c r="NE90" s="137"/>
      <c r="NF90" s="137"/>
      <c r="NG90" s="137"/>
      <c r="NH90" s="137"/>
      <c r="NI90" s="137"/>
      <c r="NJ90" s="137"/>
      <c r="NK90" s="137"/>
      <c r="NL90" s="137"/>
      <c r="NM90" s="137"/>
      <c r="NN90" s="137"/>
      <c r="NO90" s="137"/>
      <c r="NP90" s="137"/>
      <c r="NQ90" s="137"/>
      <c r="NR90" s="137"/>
      <c r="NS90" s="137"/>
      <c r="NT90" s="137"/>
      <c r="NU90" s="137"/>
      <c r="NV90" s="137"/>
      <c r="NW90" s="137"/>
      <c r="NX90" s="137"/>
      <c r="NY90" s="137"/>
      <c r="NZ90" s="137"/>
      <c r="OA90" s="137"/>
      <c r="OB90" s="137"/>
      <c r="OC90" s="137"/>
      <c r="OD90" s="137"/>
      <c r="OE90" s="137"/>
      <c r="OF90" s="137"/>
      <c r="OG90" s="137"/>
      <c r="OH90" s="137"/>
      <c r="OI90" s="137"/>
      <c r="OJ90" s="137"/>
      <c r="OK90" s="137"/>
      <c r="OL90" s="137"/>
      <c r="OM90" s="137"/>
      <c r="ON90" s="137"/>
      <c r="OO90" s="137"/>
      <c r="OP90" s="137"/>
      <c r="OQ90" s="137"/>
      <c r="OR90" s="137"/>
      <c r="OS90" s="137"/>
      <c r="OT90" s="137"/>
      <c r="OU90" s="137"/>
      <c r="OV90" s="137"/>
      <c r="OW90" s="137"/>
      <c r="OX90" s="137"/>
      <c r="OY90" s="137"/>
      <c r="OZ90" s="137"/>
      <c r="PA90" s="137"/>
      <c r="PB90" s="137"/>
      <c r="PC90" s="137"/>
      <c r="PD90" s="137"/>
      <c r="PE90" s="137"/>
      <c r="PF90" s="137"/>
      <c r="PG90" s="137"/>
      <c r="PH90" s="137"/>
      <c r="PI90" s="137"/>
      <c r="PJ90" s="137"/>
      <c r="PK90" s="137"/>
      <c r="PL90" s="137"/>
      <c r="PM90" s="137"/>
      <c r="PN90" s="137"/>
      <c r="PO90" s="137"/>
      <c r="PP90" s="137"/>
      <c r="PQ90" s="137"/>
      <c r="PR90" s="137"/>
      <c r="PS90" s="137"/>
      <c r="PT90" s="137"/>
      <c r="PU90" s="137"/>
      <c r="PV90" s="137"/>
      <c r="PW90" s="137"/>
      <c r="PX90" s="137"/>
      <c r="PY90" s="137"/>
      <c r="PZ90" s="137"/>
      <c r="QA90" s="137"/>
      <c r="QB90" s="137"/>
      <c r="QC90" s="137"/>
      <c r="QD90" s="137"/>
      <c r="QE90" s="137"/>
      <c r="QF90" s="137"/>
      <c r="QG90" s="137"/>
      <c r="QH90" s="137"/>
      <c r="QI90" s="137"/>
      <c r="QJ90" s="137"/>
      <c r="QK90" s="137"/>
      <c r="QL90" s="137"/>
      <c r="QM90" s="137"/>
      <c r="QN90" s="137"/>
      <c r="QO90" s="137"/>
      <c r="QP90" s="137"/>
      <c r="QQ90" s="137"/>
      <c r="QR90" s="137"/>
      <c r="QS90" s="137"/>
      <c r="QT90" s="137"/>
      <c r="QU90" s="137"/>
      <c r="QV90" s="137"/>
      <c r="QW90" s="137"/>
      <c r="QX90" s="137"/>
      <c r="QY90" s="137"/>
      <c r="QZ90" s="137"/>
      <c r="RA90" s="137"/>
      <c r="RB90" s="137"/>
      <c r="RC90" s="137"/>
      <c r="RD90" s="137"/>
      <c r="RE90" s="137"/>
      <c r="RF90" s="137"/>
      <c r="RG90" s="137"/>
      <c r="RH90" s="137"/>
      <c r="RI90" s="137"/>
      <c r="RJ90" s="137"/>
      <c r="RK90" s="137"/>
      <c r="RL90" s="137"/>
      <c r="RM90" s="137"/>
      <c r="RN90" s="137"/>
      <c r="RO90" s="137"/>
      <c r="RP90" s="137"/>
      <c r="RQ90" s="137"/>
      <c r="RR90" s="137"/>
      <c r="RS90" s="137"/>
      <c r="RT90" s="137"/>
      <c r="RU90" s="137"/>
      <c r="RV90" s="137"/>
      <c r="RW90" s="137"/>
      <c r="RX90" s="137"/>
      <c r="RY90" s="137"/>
      <c r="RZ90" s="137"/>
      <c r="SA90" s="137"/>
      <c r="SB90" s="137"/>
      <c r="SC90" s="137"/>
      <c r="SD90" s="137"/>
      <c r="SE90" s="137"/>
      <c r="SF90" s="137"/>
      <c r="SG90" s="137"/>
      <c r="SH90" s="137"/>
      <c r="SI90" s="137"/>
      <c r="SJ90" s="137"/>
      <c r="SK90" s="137"/>
      <c r="SL90" s="137"/>
      <c r="SM90" s="137"/>
      <c r="SN90" s="137"/>
      <c r="SO90" s="137"/>
      <c r="SP90" s="137"/>
      <c r="SQ90" s="137"/>
      <c r="SR90" s="137"/>
      <c r="SS90" s="137"/>
      <c r="ST90" s="137"/>
      <c r="SU90" s="137"/>
      <c r="SV90" s="137"/>
      <c r="SW90" s="137"/>
      <c r="SX90" s="137"/>
      <c r="SY90" s="137"/>
      <c r="SZ90" s="137"/>
      <c r="TA90" s="137"/>
      <c r="TB90" s="137"/>
      <c r="TC90" s="137"/>
      <c r="TD90" s="137"/>
      <c r="TE90" s="137"/>
      <c r="TF90" s="137"/>
      <c r="TG90" s="137"/>
      <c r="TH90" s="137"/>
      <c r="TI90" s="137"/>
      <c r="TJ90" s="137"/>
      <c r="TK90" s="137"/>
      <c r="TL90" s="137"/>
      <c r="TM90" s="137"/>
      <c r="TN90" s="137"/>
      <c r="TO90" s="137"/>
      <c r="TP90" s="137"/>
      <c r="TQ90" s="137"/>
      <c r="TR90" s="137"/>
      <c r="TS90" s="137"/>
      <c r="TT90" s="137"/>
      <c r="TU90" s="137"/>
      <c r="TV90" s="137"/>
      <c r="TW90" s="137"/>
      <c r="TX90" s="137"/>
      <c r="TY90" s="137"/>
      <c r="TZ90" s="137"/>
      <c r="UA90" s="137"/>
      <c r="UB90" s="137"/>
      <c r="UC90" s="137"/>
      <c r="UD90" s="137"/>
      <c r="UE90" s="137"/>
      <c r="UF90" s="137"/>
      <c r="UG90" s="137"/>
      <c r="UH90" s="137"/>
      <c r="UI90" s="137"/>
      <c r="UJ90" s="137"/>
      <c r="UK90" s="137"/>
      <c r="UL90" s="137"/>
      <c r="UM90" s="137"/>
      <c r="UN90" s="137"/>
      <c r="UO90" s="137"/>
      <c r="UP90" s="137"/>
      <c r="UQ90" s="137"/>
      <c r="UR90" s="137"/>
      <c r="US90" s="137"/>
      <c r="UT90" s="137"/>
      <c r="UU90" s="137"/>
      <c r="UV90" s="137"/>
      <c r="UW90" s="137"/>
      <c r="UX90" s="137"/>
      <c r="UY90" s="137"/>
      <c r="UZ90" s="137"/>
      <c r="VA90" s="137"/>
      <c r="VB90" s="137"/>
      <c r="VC90" s="137"/>
      <c r="VD90" s="137"/>
      <c r="VE90" s="137"/>
      <c r="VF90" s="137"/>
      <c r="VG90" s="137"/>
      <c r="VH90" s="137"/>
      <c r="VI90" s="137"/>
      <c r="VJ90" s="137"/>
      <c r="VK90" s="137"/>
      <c r="VL90" s="137"/>
      <c r="VM90" s="137"/>
      <c r="VN90" s="137"/>
      <c r="VO90" s="137"/>
      <c r="VP90" s="137"/>
      <c r="VQ90" s="137"/>
      <c r="VR90" s="137"/>
      <c r="VS90" s="137"/>
      <c r="VT90" s="137"/>
      <c r="VU90" s="137"/>
      <c r="VV90" s="137"/>
      <c r="VW90" s="137"/>
      <c r="VX90" s="137"/>
      <c r="VY90" s="137"/>
      <c r="VZ90" s="137"/>
      <c r="WA90" s="137"/>
      <c r="WB90" s="137"/>
      <c r="WC90" s="137"/>
      <c r="WD90" s="137"/>
      <c r="WE90" s="137"/>
      <c r="WF90" s="137"/>
      <c r="WG90" s="137"/>
      <c r="WH90" s="137"/>
      <c r="WI90" s="137"/>
      <c r="WJ90" s="137"/>
      <c r="WK90" s="137"/>
      <c r="WL90" s="137"/>
      <c r="WM90" s="137"/>
      <c r="WN90" s="137"/>
      <c r="WO90" s="137"/>
      <c r="WP90" s="137"/>
      <c r="WQ90" s="137"/>
      <c r="WR90" s="137"/>
      <c r="WS90" s="137"/>
      <c r="WT90" s="137"/>
      <c r="WU90" s="137"/>
      <c r="WV90" s="137"/>
      <c r="WW90" s="137"/>
      <c r="WX90" s="137"/>
      <c r="WY90" s="137"/>
      <c r="WZ90" s="137"/>
      <c r="XA90" s="137"/>
      <c r="XB90" s="137"/>
      <c r="XC90" s="137"/>
      <c r="XD90" s="137"/>
      <c r="XE90" s="137"/>
      <c r="XF90" s="137"/>
      <c r="XG90" s="137"/>
      <c r="XH90" s="137"/>
      <c r="XI90" s="137"/>
      <c r="XJ90" s="137"/>
      <c r="XK90" s="137"/>
      <c r="XL90" s="137"/>
      <c r="XM90" s="137"/>
      <c r="XN90" s="137"/>
      <c r="XO90" s="137"/>
      <c r="XP90" s="137"/>
      <c r="XQ90" s="137"/>
      <c r="XR90" s="137"/>
      <c r="XS90" s="137"/>
      <c r="XT90" s="137"/>
      <c r="XU90" s="137"/>
      <c r="XV90" s="137"/>
      <c r="XW90" s="137"/>
      <c r="XX90" s="137"/>
      <c r="XY90" s="137"/>
      <c r="XZ90" s="137"/>
      <c r="YA90" s="137"/>
      <c r="YB90" s="137"/>
      <c r="YC90" s="137"/>
      <c r="YD90" s="137"/>
      <c r="YE90" s="137"/>
      <c r="YF90" s="137"/>
      <c r="YG90" s="137"/>
      <c r="YH90" s="137"/>
      <c r="YI90" s="137"/>
      <c r="YJ90" s="137"/>
      <c r="YK90" s="137"/>
      <c r="YL90" s="137"/>
      <c r="YM90" s="137"/>
      <c r="YN90" s="137"/>
      <c r="YO90" s="137"/>
      <c r="YP90" s="137"/>
      <c r="YQ90" s="137"/>
      <c r="YR90" s="137"/>
      <c r="YS90" s="137"/>
      <c r="YT90" s="137"/>
      <c r="YU90" s="137"/>
      <c r="YV90" s="137"/>
      <c r="YW90" s="137"/>
      <c r="YX90" s="137"/>
      <c r="YY90" s="137"/>
      <c r="YZ90" s="137"/>
      <c r="ZA90" s="137"/>
      <c r="ZB90" s="137"/>
      <c r="ZC90" s="137"/>
      <c r="ZD90" s="137"/>
      <c r="ZE90" s="137"/>
      <c r="ZF90" s="137"/>
      <c r="ZG90" s="137"/>
      <c r="ZH90" s="137"/>
      <c r="ZI90" s="137"/>
      <c r="ZJ90" s="137"/>
      <c r="ZK90" s="137"/>
      <c r="ZL90" s="137"/>
      <c r="ZM90" s="137"/>
      <c r="ZN90" s="137"/>
      <c r="ZO90" s="137"/>
      <c r="ZP90" s="137"/>
      <c r="ZQ90" s="137"/>
      <c r="ZR90" s="137"/>
      <c r="ZS90" s="137"/>
      <c r="ZT90" s="137"/>
      <c r="ZU90" s="137"/>
      <c r="ZV90" s="137"/>
      <c r="ZW90" s="137"/>
      <c r="ZX90" s="137"/>
      <c r="ZY90" s="137"/>
      <c r="ZZ90" s="137"/>
      <c r="AAA90" s="137"/>
      <c r="AAB90" s="137"/>
      <c r="AAC90" s="137"/>
      <c r="AAD90" s="137"/>
      <c r="AAE90" s="137"/>
      <c r="AAF90" s="137"/>
      <c r="AAG90" s="137"/>
      <c r="AAH90" s="137"/>
      <c r="AAI90" s="137"/>
      <c r="AAJ90" s="137"/>
      <c r="AAK90" s="137"/>
      <c r="AAL90" s="137"/>
      <c r="AAM90" s="137"/>
      <c r="AAN90" s="137"/>
      <c r="AAO90" s="137"/>
      <c r="AAP90" s="137"/>
      <c r="AAQ90" s="137"/>
      <c r="AAR90" s="137"/>
      <c r="AAS90" s="137"/>
      <c r="AAT90" s="137"/>
      <c r="AAU90" s="137"/>
      <c r="AAV90" s="137"/>
      <c r="AAW90" s="137"/>
      <c r="AAX90" s="137"/>
      <c r="AAY90" s="137"/>
      <c r="AAZ90" s="137"/>
      <c r="ABA90" s="137"/>
      <c r="ABB90" s="137"/>
      <c r="ABC90" s="137"/>
      <c r="ABD90" s="137"/>
      <c r="ABE90" s="137"/>
      <c r="ABF90" s="137"/>
      <c r="ABG90" s="137"/>
      <c r="ABH90" s="137"/>
      <c r="ABI90" s="137"/>
      <c r="ABJ90" s="137"/>
      <c r="ABK90" s="137"/>
      <c r="ABL90" s="137"/>
      <c r="ABM90" s="137"/>
      <c r="ABN90" s="137"/>
      <c r="ABO90" s="137"/>
      <c r="ABP90" s="137"/>
      <c r="ABQ90" s="137"/>
      <c r="ABR90" s="137"/>
      <c r="ABS90" s="137"/>
      <c r="ABT90" s="137"/>
      <c r="ABU90" s="137"/>
      <c r="ABV90" s="137"/>
      <c r="ABW90" s="137"/>
      <c r="ABX90" s="137"/>
      <c r="ABY90" s="137"/>
      <c r="ABZ90" s="137"/>
      <c r="ACA90" s="137"/>
      <c r="ACB90" s="137"/>
      <c r="ACC90" s="137"/>
      <c r="ACD90" s="137"/>
      <c r="ACE90" s="137"/>
      <c r="ACF90" s="137"/>
      <c r="ACG90" s="137"/>
      <c r="ACH90" s="137"/>
      <c r="ACI90" s="137"/>
      <c r="ACJ90" s="137"/>
      <c r="ACK90" s="137"/>
      <c r="ACL90" s="137"/>
      <c r="ACM90" s="137"/>
      <c r="ACN90" s="137"/>
      <c r="ACO90" s="137"/>
      <c r="ACP90" s="137"/>
      <c r="ACQ90" s="137"/>
      <c r="ACR90" s="137"/>
      <c r="ACS90" s="137"/>
      <c r="ACT90" s="137"/>
      <c r="ACU90" s="137"/>
      <c r="ACV90" s="137"/>
      <c r="ACW90" s="137"/>
      <c r="ACX90" s="137"/>
      <c r="ACY90" s="137"/>
      <c r="ACZ90" s="137"/>
      <c r="ADA90" s="137"/>
      <c r="ADB90" s="137"/>
      <c r="ADC90" s="137"/>
      <c r="ADD90" s="137"/>
      <c r="ADE90" s="137"/>
      <c r="ADF90" s="137"/>
      <c r="ADG90" s="137"/>
      <c r="ADH90" s="137"/>
      <c r="ADI90" s="137"/>
      <c r="ADJ90" s="137"/>
      <c r="ADK90" s="137"/>
      <c r="ADL90" s="137"/>
      <c r="ADM90" s="137"/>
      <c r="ADN90" s="137"/>
      <c r="ADO90" s="137"/>
      <c r="ADP90" s="137"/>
      <c r="ADQ90" s="137"/>
      <c r="ADR90" s="137"/>
      <c r="ADS90" s="137"/>
      <c r="ADT90" s="137"/>
      <c r="ADU90" s="137"/>
      <c r="ADV90" s="137"/>
      <c r="ADW90" s="137"/>
      <c r="ADX90" s="137"/>
      <c r="ADY90" s="137"/>
      <c r="ADZ90" s="137"/>
      <c r="AEA90" s="137"/>
      <c r="AEB90" s="137"/>
      <c r="AEC90" s="137"/>
      <c r="AED90" s="137"/>
      <c r="AEE90" s="137"/>
      <c r="AEF90" s="137"/>
      <c r="AEG90" s="137"/>
      <c r="AEH90" s="137"/>
      <c r="AEI90" s="137"/>
      <c r="AEJ90" s="137"/>
      <c r="AEK90" s="137"/>
      <c r="AEL90" s="137"/>
      <c r="AEM90" s="137"/>
      <c r="AEN90" s="137"/>
      <c r="AEO90" s="137"/>
      <c r="AEP90" s="137"/>
      <c r="AEQ90" s="137"/>
      <c r="AER90" s="137"/>
      <c r="AES90" s="137"/>
      <c r="AET90" s="137"/>
      <c r="AEU90" s="137"/>
      <c r="AEV90" s="137"/>
      <c r="AEW90" s="137"/>
      <c r="AEX90" s="137"/>
      <c r="AEY90" s="137"/>
      <c r="AEZ90" s="137"/>
      <c r="AFA90" s="137"/>
      <c r="AFB90" s="137"/>
      <c r="AFC90" s="137"/>
      <c r="AFD90" s="137"/>
      <c r="AFE90" s="137"/>
      <c r="AFF90" s="137"/>
      <c r="AFG90" s="137"/>
      <c r="AFH90" s="137"/>
      <c r="AFI90" s="137"/>
      <c r="AFJ90" s="137"/>
      <c r="AFK90" s="137"/>
      <c r="AFL90" s="137"/>
      <c r="AFM90" s="137"/>
      <c r="AFN90" s="137"/>
      <c r="AFO90" s="137"/>
      <c r="AFP90" s="137"/>
      <c r="AFQ90" s="137"/>
      <c r="AFR90" s="137"/>
      <c r="AFS90" s="137"/>
      <c r="AFT90" s="137"/>
      <c r="AFU90" s="137"/>
      <c r="AFV90" s="137"/>
      <c r="AFW90" s="137"/>
      <c r="AFX90" s="137"/>
      <c r="AFY90" s="137"/>
      <c r="AFZ90" s="137"/>
      <c r="AGA90" s="137"/>
      <c r="AGB90" s="137"/>
      <c r="AGC90" s="137"/>
      <c r="AGD90" s="137"/>
      <c r="AGE90" s="137"/>
      <c r="AGF90" s="137"/>
      <c r="AGG90" s="137"/>
      <c r="AGH90" s="137"/>
      <c r="AGI90" s="137"/>
      <c r="AGJ90" s="137"/>
      <c r="AGK90" s="137"/>
      <c r="AGL90" s="137"/>
      <c r="AGM90" s="137"/>
      <c r="AGN90" s="137"/>
      <c r="AGO90" s="137"/>
      <c r="AGP90" s="137"/>
      <c r="AGQ90" s="137"/>
      <c r="AGR90" s="137"/>
      <c r="AGS90" s="137"/>
      <c r="AGT90" s="137"/>
      <c r="AGU90" s="137"/>
      <c r="AGV90" s="137"/>
      <c r="AGW90" s="137"/>
      <c r="AGX90" s="137"/>
      <c r="AGY90" s="137"/>
      <c r="AGZ90" s="137"/>
      <c r="AHA90" s="137"/>
      <c r="AHB90" s="137"/>
      <c r="AHC90" s="137"/>
      <c r="AHD90" s="137"/>
      <c r="AHE90" s="137"/>
      <c r="AHF90" s="137"/>
      <c r="AHG90" s="137"/>
      <c r="AHH90" s="137"/>
      <c r="AHI90" s="137"/>
      <c r="AHJ90" s="137"/>
      <c r="AHK90" s="137"/>
      <c r="AHL90" s="137"/>
      <c r="AHM90" s="137"/>
      <c r="AHN90" s="137"/>
      <c r="AHO90" s="137"/>
      <c r="AHP90" s="137"/>
      <c r="AHQ90" s="137"/>
      <c r="AHR90" s="137"/>
      <c r="AHS90" s="137"/>
      <c r="AHT90" s="137"/>
      <c r="AHU90" s="137"/>
      <c r="AHV90" s="137"/>
      <c r="AHW90" s="137"/>
      <c r="AHX90" s="137"/>
      <c r="AHY90" s="137"/>
      <c r="AHZ90" s="137"/>
      <c r="AIA90" s="137"/>
      <c r="AIB90" s="137"/>
      <c r="AIC90" s="137"/>
      <c r="AID90" s="137"/>
      <c r="AIE90" s="137"/>
      <c r="AIF90" s="137"/>
      <c r="AIG90" s="137"/>
      <c r="AIH90" s="137"/>
      <c r="AII90" s="137"/>
      <c r="AIJ90" s="137"/>
      <c r="AIK90" s="137"/>
      <c r="AIL90" s="137"/>
      <c r="AIM90" s="137"/>
      <c r="AIN90" s="137"/>
      <c r="AIO90" s="137"/>
      <c r="AIP90" s="137"/>
      <c r="AIQ90" s="137"/>
      <c r="AIR90" s="137"/>
      <c r="AIS90" s="137"/>
      <c r="AIT90" s="137"/>
      <c r="AIU90" s="137"/>
      <c r="AIV90" s="137"/>
      <c r="AIW90" s="137"/>
      <c r="AIX90" s="137"/>
      <c r="AIY90" s="137"/>
      <c r="AIZ90" s="137"/>
      <c r="AJA90" s="137"/>
      <c r="AJB90" s="137"/>
      <c r="AJC90" s="137"/>
      <c r="AJD90" s="137"/>
      <c r="AJE90" s="137"/>
      <c r="AJF90" s="137"/>
      <c r="AJG90" s="137"/>
      <c r="AJH90" s="137"/>
      <c r="AJI90" s="137"/>
      <c r="AJJ90" s="137"/>
      <c r="AJK90" s="137"/>
      <c r="AJL90" s="137"/>
      <c r="AJM90" s="137"/>
      <c r="AJN90" s="137"/>
      <c r="AJO90" s="137"/>
      <c r="AJP90" s="137"/>
      <c r="AJQ90" s="137"/>
      <c r="AJR90" s="137"/>
      <c r="AJS90" s="137"/>
      <c r="AJT90" s="137"/>
      <c r="AJU90" s="137"/>
      <c r="AJV90" s="137"/>
      <c r="AJW90" s="137"/>
      <c r="AJX90" s="137"/>
      <c r="AJY90" s="137"/>
      <c r="AJZ90" s="137"/>
      <c r="AKA90" s="137"/>
      <c r="AKB90" s="137"/>
      <c r="AKC90" s="137"/>
      <c r="AKD90" s="137"/>
      <c r="AKE90" s="137"/>
      <c r="AKF90" s="137"/>
      <c r="AKG90" s="137"/>
      <c r="AKH90" s="137"/>
      <c r="AKI90" s="137"/>
      <c r="AKJ90" s="137"/>
      <c r="AKK90" s="137"/>
      <c r="AKL90" s="137"/>
      <c r="AKM90" s="137"/>
      <c r="AKN90" s="137"/>
      <c r="AKO90" s="137"/>
      <c r="AKP90" s="137"/>
      <c r="AKQ90" s="137"/>
      <c r="AKR90" s="137"/>
      <c r="AKS90" s="137"/>
      <c r="AKT90" s="137"/>
      <c r="AKU90" s="137"/>
      <c r="AKV90" s="137"/>
      <c r="AKW90" s="137"/>
      <c r="AKX90" s="137"/>
      <c r="AKY90" s="137"/>
      <c r="AKZ90" s="137"/>
      <c r="ALA90" s="137"/>
      <c r="ALB90" s="137"/>
      <c r="ALC90" s="137"/>
      <c r="ALD90" s="137"/>
      <c r="ALE90" s="137"/>
      <c r="ALF90" s="137"/>
      <c r="ALG90" s="137"/>
      <c r="ALH90" s="137"/>
      <c r="ALI90" s="137"/>
      <c r="ALJ90" s="137"/>
      <c r="ALK90" s="137"/>
      <c r="ALL90" s="137"/>
      <c r="ALM90" s="137"/>
      <c r="ALN90" s="137"/>
      <c r="ALO90" s="137"/>
      <c r="ALP90" s="137"/>
      <c r="ALQ90" s="137"/>
      <c r="ALR90" s="137"/>
      <c r="ALS90" s="137"/>
      <c r="ALT90" s="137"/>
      <c r="ALU90" s="137"/>
      <c r="ALV90" s="137"/>
      <c r="ALW90" s="137"/>
      <c r="ALX90" s="137"/>
      <c r="ALY90" s="137"/>
      <c r="ALZ90" s="137"/>
      <c r="AMA90" s="137"/>
      <c r="AMB90" s="137"/>
      <c r="AMC90" s="137"/>
      <c r="AMD90" s="137"/>
      <c r="AME90" s="137"/>
      <c r="AMF90" s="137"/>
      <c r="AMG90" s="137"/>
      <c r="AMH90" s="137"/>
      <c r="AMI90" s="137"/>
      <c r="AMJ90" s="137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0</v>
      </c>
      <c r="J92" s="66"/>
      <c r="K92" s="66"/>
      <c r="L92" s="65"/>
      <c r="M92" s="65"/>
      <c r="O92" s="65"/>
      <c r="P92" s="65"/>
    </row>
    <row r="93" s="136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0</v>
      </c>
      <c r="J93" s="66"/>
      <c r="K93" s="66"/>
      <c r="L93" s="65"/>
      <c r="M93" s="65"/>
      <c r="N93" s="112"/>
      <c r="O93" s="65"/>
      <c r="P93" s="65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  <c r="HZ93" s="112"/>
      <c r="IA93" s="112"/>
      <c r="IB93" s="112"/>
      <c r="IC93" s="112"/>
      <c r="ID93" s="112"/>
      <c r="IE93" s="112"/>
      <c r="IF93" s="112"/>
      <c r="IG93" s="112"/>
      <c r="IH93" s="112"/>
      <c r="II93" s="112"/>
      <c r="IJ93" s="112"/>
      <c r="IK93" s="112"/>
      <c r="IL93" s="112"/>
      <c r="IM93" s="112"/>
      <c r="IN93" s="112"/>
      <c r="IO93" s="112"/>
      <c r="IP93" s="112"/>
      <c r="IQ93" s="112"/>
      <c r="IR93" s="112"/>
      <c r="IS93" s="112"/>
      <c r="IT93" s="112"/>
      <c r="IU93" s="112"/>
      <c r="IV93" s="112"/>
      <c r="IW93" s="112"/>
      <c r="IX93" s="112"/>
      <c r="IY93" s="112"/>
      <c r="IZ93" s="112"/>
      <c r="JA93" s="112"/>
      <c r="JB93" s="112"/>
      <c r="JC93" s="112"/>
      <c r="JD93" s="112"/>
      <c r="JE93" s="112"/>
      <c r="JF93" s="112"/>
      <c r="JG93" s="112"/>
      <c r="JH93" s="112"/>
      <c r="JI93" s="112"/>
      <c r="JJ93" s="112"/>
      <c r="JK93" s="112"/>
      <c r="JL93" s="112"/>
      <c r="JM93" s="112"/>
      <c r="JN93" s="112"/>
      <c r="JO93" s="112"/>
      <c r="JP93" s="112"/>
      <c r="JQ93" s="112"/>
      <c r="JR93" s="112"/>
      <c r="JS93" s="112"/>
      <c r="JT93" s="112"/>
      <c r="JU93" s="112"/>
      <c r="JV93" s="112"/>
      <c r="JW93" s="112"/>
      <c r="JX93" s="112"/>
      <c r="JY93" s="112"/>
      <c r="JZ93" s="112"/>
      <c r="KA93" s="112"/>
      <c r="KB93" s="112"/>
      <c r="KC93" s="112"/>
      <c r="KD93" s="112"/>
      <c r="KE93" s="112"/>
      <c r="KF93" s="112"/>
      <c r="KG93" s="112"/>
      <c r="KH93" s="112"/>
      <c r="KI93" s="112"/>
      <c r="KJ93" s="112"/>
      <c r="KK93" s="112"/>
      <c r="KL93" s="112"/>
      <c r="KM93" s="112"/>
      <c r="KN93" s="112"/>
      <c r="KO93" s="112"/>
      <c r="KP93" s="112"/>
      <c r="KQ93" s="112"/>
      <c r="KR93" s="112"/>
      <c r="KS93" s="112"/>
      <c r="KT93" s="112"/>
      <c r="KU93" s="112"/>
      <c r="KV93" s="112"/>
      <c r="KW93" s="112"/>
      <c r="KX93" s="112"/>
      <c r="KY93" s="112"/>
      <c r="KZ93" s="112"/>
      <c r="LA93" s="112"/>
      <c r="LB93" s="112"/>
      <c r="LC93" s="112"/>
      <c r="LD93" s="112"/>
      <c r="LE93" s="112"/>
      <c r="LF93" s="112"/>
      <c r="LG93" s="112"/>
      <c r="LH93" s="112"/>
      <c r="LI93" s="112"/>
      <c r="LJ93" s="112"/>
      <c r="LK93" s="112"/>
      <c r="LL93" s="112"/>
      <c r="LM93" s="112"/>
      <c r="LN93" s="112"/>
      <c r="LO93" s="112"/>
      <c r="LP93" s="112"/>
      <c r="LQ93" s="112"/>
      <c r="LR93" s="112"/>
      <c r="LS93" s="112"/>
      <c r="LT93" s="112"/>
      <c r="LU93" s="112"/>
      <c r="LV93" s="112"/>
      <c r="LW93" s="112"/>
      <c r="LX93" s="112"/>
      <c r="LY93" s="112"/>
      <c r="LZ93" s="112"/>
      <c r="MA93" s="112"/>
      <c r="MB93" s="112"/>
      <c r="MC93" s="112"/>
      <c r="MD93" s="112"/>
      <c r="ME93" s="112"/>
      <c r="MF93" s="112"/>
      <c r="MG93" s="112"/>
      <c r="MH93" s="112"/>
      <c r="MI93" s="112"/>
      <c r="MJ93" s="112"/>
      <c r="MK93" s="112"/>
      <c r="ML93" s="112"/>
      <c r="MM93" s="112"/>
      <c r="MN93" s="112"/>
      <c r="MO93" s="112"/>
      <c r="MP93" s="112"/>
      <c r="MQ93" s="112"/>
      <c r="MR93" s="112"/>
      <c r="MS93" s="112"/>
      <c r="MT93" s="112"/>
      <c r="MU93" s="112"/>
      <c r="MV93" s="112"/>
      <c r="MW93" s="112"/>
      <c r="MX93" s="112"/>
      <c r="MY93" s="112"/>
      <c r="MZ93" s="112"/>
      <c r="NA93" s="112"/>
      <c r="NB93" s="112"/>
      <c r="NC93" s="112"/>
      <c r="ND93" s="112"/>
      <c r="NE93" s="112"/>
      <c r="NF93" s="112"/>
      <c r="NG93" s="112"/>
      <c r="NH93" s="112"/>
      <c r="NI93" s="112"/>
      <c r="NJ93" s="112"/>
      <c r="NK93" s="112"/>
      <c r="NL93" s="112"/>
      <c r="NM93" s="112"/>
      <c r="NN93" s="112"/>
      <c r="NO93" s="112"/>
      <c r="NP93" s="112"/>
      <c r="NQ93" s="112"/>
      <c r="NR93" s="112"/>
      <c r="NS93" s="112"/>
      <c r="NT93" s="112"/>
      <c r="NU93" s="112"/>
      <c r="NV93" s="112"/>
      <c r="NW93" s="112"/>
      <c r="NX93" s="112"/>
      <c r="NY93" s="112"/>
      <c r="NZ93" s="112"/>
      <c r="OA93" s="112"/>
      <c r="OB93" s="112"/>
      <c r="OC93" s="112"/>
      <c r="OD93" s="112"/>
      <c r="OE93" s="112"/>
      <c r="OF93" s="112"/>
      <c r="OG93" s="112"/>
      <c r="OH93" s="112"/>
      <c r="OI93" s="112"/>
      <c r="OJ93" s="112"/>
      <c r="OK93" s="112"/>
      <c r="OL93" s="112"/>
      <c r="OM93" s="112"/>
      <c r="ON93" s="112"/>
      <c r="OO93" s="112"/>
      <c r="OP93" s="112"/>
      <c r="OQ93" s="112"/>
      <c r="OR93" s="112"/>
      <c r="OS93" s="112"/>
      <c r="OT93" s="112"/>
      <c r="OU93" s="112"/>
      <c r="OV93" s="112"/>
      <c r="OW93" s="112"/>
      <c r="OX93" s="112"/>
      <c r="OY93" s="112"/>
      <c r="OZ93" s="112"/>
      <c r="PA93" s="112"/>
      <c r="PB93" s="112"/>
      <c r="PC93" s="112"/>
      <c r="PD93" s="112"/>
      <c r="PE93" s="112"/>
      <c r="PF93" s="112"/>
      <c r="PG93" s="112"/>
      <c r="PH93" s="112"/>
      <c r="PI93" s="112"/>
      <c r="PJ93" s="112"/>
      <c r="PK93" s="112"/>
      <c r="PL93" s="112"/>
      <c r="PM93" s="112"/>
      <c r="PN93" s="112"/>
      <c r="PO93" s="112"/>
      <c r="PP93" s="112"/>
      <c r="PQ93" s="112"/>
      <c r="PR93" s="112"/>
      <c r="PS93" s="112"/>
      <c r="PT93" s="112"/>
      <c r="PU93" s="112"/>
      <c r="PV93" s="112"/>
      <c r="PW93" s="112"/>
      <c r="PX93" s="112"/>
      <c r="PY93" s="112"/>
      <c r="PZ93" s="112"/>
      <c r="QA93" s="112"/>
      <c r="QB93" s="112"/>
      <c r="QC93" s="112"/>
      <c r="QD93" s="112"/>
      <c r="QE93" s="112"/>
      <c r="QF93" s="112"/>
      <c r="QG93" s="112"/>
      <c r="QH93" s="112"/>
      <c r="QI93" s="112"/>
      <c r="QJ93" s="112"/>
      <c r="QK93" s="112"/>
      <c r="QL93" s="112"/>
      <c r="QM93" s="112"/>
      <c r="QN93" s="112"/>
      <c r="QO93" s="112"/>
      <c r="QP93" s="112"/>
      <c r="QQ93" s="112"/>
      <c r="QR93" s="112"/>
      <c r="QS93" s="112"/>
      <c r="QT93" s="112"/>
      <c r="QU93" s="112"/>
      <c r="QV93" s="112"/>
      <c r="QW93" s="112"/>
      <c r="QX93" s="112"/>
      <c r="QY93" s="112"/>
      <c r="QZ93" s="112"/>
      <c r="RA93" s="112"/>
      <c r="RB93" s="112"/>
      <c r="RC93" s="112"/>
      <c r="RD93" s="112"/>
      <c r="RE93" s="112"/>
      <c r="RF93" s="112"/>
      <c r="RG93" s="112"/>
      <c r="RH93" s="112"/>
      <c r="RI93" s="112"/>
      <c r="RJ93" s="112"/>
      <c r="RK93" s="112"/>
      <c r="RL93" s="112"/>
      <c r="RM93" s="112"/>
      <c r="RN93" s="112"/>
      <c r="RO93" s="112"/>
      <c r="RP93" s="112"/>
      <c r="RQ93" s="112"/>
      <c r="RR93" s="112"/>
      <c r="RS93" s="112"/>
      <c r="RT93" s="112"/>
      <c r="RU93" s="112"/>
      <c r="RV93" s="112"/>
      <c r="RW93" s="112"/>
      <c r="RX93" s="112"/>
      <c r="RY93" s="112"/>
      <c r="RZ93" s="112"/>
      <c r="SA93" s="112"/>
      <c r="SB93" s="112"/>
      <c r="SC93" s="112"/>
      <c r="SD93" s="112"/>
      <c r="SE93" s="112"/>
      <c r="SF93" s="112"/>
      <c r="SG93" s="112"/>
      <c r="SH93" s="112"/>
      <c r="SI93" s="112"/>
      <c r="SJ93" s="112"/>
      <c r="SK93" s="112"/>
      <c r="SL93" s="112"/>
      <c r="SM93" s="112"/>
      <c r="SN93" s="112"/>
      <c r="SO93" s="112"/>
      <c r="SP93" s="112"/>
      <c r="SQ93" s="112"/>
      <c r="SR93" s="112"/>
      <c r="SS93" s="112"/>
      <c r="ST93" s="112"/>
      <c r="SU93" s="112"/>
      <c r="SV93" s="112"/>
      <c r="SW93" s="112"/>
      <c r="SX93" s="112"/>
      <c r="SY93" s="112"/>
      <c r="SZ93" s="112"/>
      <c r="TA93" s="112"/>
      <c r="TB93" s="112"/>
      <c r="TC93" s="112"/>
      <c r="TD93" s="112"/>
      <c r="TE93" s="112"/>
      <c r="TF93" s="112"/>
      <c r="TG93" s="112"/>
      <c r="TH93" s="112"/>
      <c r="TI93" s="112"/>
      <c r="TJ93" s="112"/>
      <c r="TK93" s="112"/>
      <c r="TL93" s="112"/>
      <c r="TM93" s="112"/>
      <c r="TN93" s="112"/>
      <c r="TO93" s="112"/>
      <c r="TP93" s="112"/>
      <c r="TQ93" s="112"/>
      <c r="TR93" s="112"/>
      <c r="TS93" s="112"/>
      <c r="TT93" s="112"/>
      <c r="TU93" s="112"/>
      <c r="TV93" s="112"/>
      <c r="TW93" s="112"/>
      <c r="TX93" s="112"/>
      <c r="TY93" s="112"/>
      <c r="TZ93" s="112"/>
      <c r="UA93" s="112"/>
      <c r="UB93" s="112"/>
      <c r="UC93" s="112"/>
      <c r="UD93" s="112"/>
      <c r="UE93" s="112"/>
      <c r="UF93" s="112"/>
      <c r="UG93" s="112"/>
      <c r="UH93" s="112"/>
      <c r="UI93" s="112"/>
      <c r="UJ93" s="112"/>
      <c r="UK93" s="112"/>
      <c r="UL93" s="112"/>
      <c r="UM93" s="112"/>
      <c r="UN93" s="112"/>
      <c r="UO93" s="112"/>
      <c r="UP93" s="112"/>
      <c r="UQ93" s="112"/>
      <c r="UR93" s="112"/>
      <c r="US93" s="112"/>
      <c r="UT93" s="112"/>
      <c r="UU93" s="112"/>
      <c r="UV93" s="112"/>
      <c r="UW93" s="112"/>
      <c r="UX93" s="112"/>
      <c r="UY93" s="112"/>
      <c r="UZ93" s="112"/>
      <c r="VA93" s="112"/>
      <c r="VB93" s="112"/>
      <c r="VC93" s="112"/>
      <c r="VD93" s="112"/>
      <c r="VE93" s="112"/>
      <c r="VF93" s="112"/>
      <c r="VG93" s="112"/>
      <c r="VH93" s="112"/>
      <c r="VI93" s="112"/>
      <c r="VJ93" s="112"/>
      <c r="VK93" s="112"/>
      <c r="VL93" s="112"/>
      <c r="VM93" s="112"/>
      <c r="VN93" s="112"/>
      <c r="VO93" s="112"/>
      <c r="VP93" s="112"/>
      <c r="VQ93" s="112"/>
      <c r="VR93" s="112"/>
      <c r="VS93" s="112"/>
      <c r="VT93" s="112"/>
      <c r="VU93" s="112"/>
      <c r="VV93" s="112"/>
      <c r="VW93" s="112"/>
      <c r="VX93" s="112"/>
      <c r="VY93" s="112"/>
      <c r="VZ93" s="112"/>
      <c r="WA93" s="112"/>
      <c r="WB93" s="112"/>
      <c r="WC93" s="112"/>
      <c r="WD93" s="112"/>
      <c r="WE93" s="112"/>
      <c r="WF93" s="112"/>
      <c r="WG93" s="112"/>
      <c r="WH93" s="112"/>
      <c r="WI93" s="112"/>
      <c r="WJ93" s="112"/>
      <c r="WK93" s="112"/>
      <c r="WL93" s="112"/>
      <c r="WM93" s="112"/>
      <c r="WN93" s="112"/>
      <c r="WO93" s="112"/>
      <c r="WP93" s="112"/>
      <c r="WQ93" s="112"/>
      <c r="WR93" s="112"/>
      <c r="WS93" s="112"/>
      <c r="WT93" s="112"/>
      <c r="WU93" s="112"/>
      <c r="WV93" s="112"/>
      <c r="WW93" s="112"/>
      <c r="WX93" s="112"/>
      <c r="WY93" s="112"/>
      <c r="WZ93" s="112"/>
      <c r="XA93" s="112"/>
      <c r="XB93" s="112"/>
      <c r="XC93" s="112"/>
      <c r="XD93" s="112"/>
      <c r="XE93" s="112"/>
      <c r="XF93" s="112"/>
      <c r="XG93" s="112"/>
      <c r="XH93" s="112"/>
      <c r="XI93" s="112"/>
      <c r="XJ93" s="112"/>
      <c r="XK93" s="112"/>
      <c r="XL93" s="112"/>
      <c r="XM93" s="112"/>
      <c r="XN93" s="112"/>
      <c r="XO93" s="112"/>
      <c r="XP93" s="112"/>
      <c r="XQ93" s="112"/>
      <c r="XR93" s="112"/>
      <c r="XS93" s="112"/>
      <c r="XT93" s="112"/>
      <c r="XU93" s="112"/>
      <c r="XV93" s="112"/>
      <c r="XW93" s="112"/>
      <c r="XX93" s="112"/>
      <c r="XY93" s="112"/>
      <c r="XZ93" s="112"/>
      <c r="YA93" s="112"/>
      <c r="YB93" s="112"/>
      <c r="YC93" s="112"/>
      <c r="YD93" s="112"/>
      <c r="YE93" s="112"/>
      <c r="YF93" s="112"/>
      <c r="YG93" s="112"/>
      <c r="YH93" s="112"/>
      <c r="YI93" s="112"/>
      <c r="YJ93" s="112"/>
      <c r="YK93" s="112"/>
      <c r="YL93" s="112"/>
      <c r="YM93" s="112"/>
      <c r="YN93" s="112"/>
      <c r="YO93" s="112"/>
      <c r="YP93" s="112"/>
      <c r="YQ93" s="112"/>
      <c r="YR93" s="112"/>
      <c r="YS93" s="112"/>
      <c r="YT93" s="112"/>
      <c r="YU93" s="112"/>
      <c r="YV93" s="112"/>
      <c r="YW93" s="112"/>
      <c r="YX93" s="112"/>
      <c r="YY93" s="112"/>
      <c r="YZ93" s="112"/>
      <c r="ZA93" s="112"/>
      <c r="ZB93" s="112"/>
      <c r="ZC93" s="112"/>
      <c r="ZD93" s="112"/>
      <c r="ZE93" s="112"/>
      <c r="ZF93" s="112"/>
      <c r="ZG93" s="112"/>
      <c r="ZH93" s="112"/>
      <c r="ZI93" s="112"/>
      <c r="ZJ93" s="112"/>
      <c r="ZK93" s="112"/>
      <c r="ZL93" s="112"/>
      <c r="ZM93" s="112"/>
      <c r="ZN93" s="112"/>
      <c r="ZO93" s="112"/>
      <c r="ZP93" s="112"/>
      <c r="ZQ93" s="112"/>
      <c r="ZR93" s="112"/>
      <c r="ZS93" s="112"/>
      <c r="ZT93" s="112"/>
      <c r="ZU93" s="112"/>
      <c r="ZV93" s="112"/>
      <c r="ZW93" s="112"/>
      <c r="ZX93" s="112"/>
      <c r="ZY93" s="112"/>
      <c r="ZZ93" s="112"/>
      <c r="AAA93" s="112"/>
      <c r="AAB93" s="112"/>
      <c r="AAC93" s="112"/>
      <c r="AAD93" s="112"/>
      <c r="AAE93" s="112"/>
      <c r="AAF93" s="112"/>
      <c r="AAG93" s="112"/>
      <c r="AAH93" s="112"/>
      <c r="AAI93" s="112"/>
      <c r="AAJ93" s="112"/>
      <c r="AAK93" s="112"/>
      <c r="AAL93" s="112"/>
      <c r="AAM93" s="112"/>
      <c r="AAN93" s="112"/>
      <c r="AAO93" s="112"/>
      <c r="AAP93" s="112"/>
      <c r="AAQ93" s="112"/>
      <c r="AAR93" s="112"/>
      <c r="AAS93" s="112"/>
      <c r="AAT93" s="112"/>
      <c r="AAU93" s="112"/>
      <c r="AAV93" s="112"/>
      <c r="AAW93" s="112"/>
      <c r="AAX93" s="112"/>
      <c r="AAY93" s="112"/>
      <c r="AAZ93" s="112"/>
      <c r="ABA93" s="112"/>
      <c r="ABB93" s="112"/>
      <c r="ABC93" s="112"/>
      <c r="ABD93" s="112"/>
      <c r="ABE93" s="112"/>
      <c r="ABF93" s="112"/>
      <c r="ABG93" s="112"/>
      <c r="ABH93" s="112"/>
      <c r="ABI93" s="112"/>
      <c r="ABJ93" s="112"/>
      <c r="ABK93" s="112"/>
      <c r="ABL93" s="112"/>
      <c r="ABM93" s="112"/>
      <c r="ABN93" s="112"/>
      <c r="ABO93" s="112"/>
      <c r="ABP93" s="112"/>
      <c r="ABQ93" s="112"/>
      <c r="ABR93" s="112"/>
      <c r="ABS93" s="112"/>
      <c r="ABT93" s="112"/>
      <c r="ABU93" s="112"/>
      <c r="ABV93" s="112"/>
      <c r="ABW93" s="112"/>
      <c r="ABX93" s="112"/>
      <c r="ABY93" s="112"/>
      <c r="ABZ93" s="112"/>
      <c r="ACA93" s="112"/>
      <c r="ACB93" s="112"/>
      <c r="ACC93" s="112"/>
      <c r="ACD93" s="112"/>
      <c r="ACE93" s="112"/>
      <c r="ACF93" s="112"/>
      <c r="ACG93" s="112"/>
      <c r="ACH93" s="112"/>
      <c r="ACI93" s="112"/>
      <c r="ACJ93" s="112"/>
      <c r="ACK93" s="112"/>
      <c r="ACL93" s="112"/>
      <c r="ACM93" s="112"/>
      <c r="ACN93" s="112"/>
      <c r="ACO93" s="112"/>
      <c r="ACP93" s="112"/>
      <c r="ACQ93" s="112"/>
      <c r="ACR93" s="112"/>
      <c r="ACS93" s="112"/>
      <c r="ACT93" s="112"/>
      <c r="ACU93" s="112"/>
      <c r="ACV93" s="112"/>
      <c r="ACW93" s="112"/>
      <c r="ACX93" s="112"/>
      <c r="ACY93" s="112"/>
      <c r="ACZ93" s="112"/>
      <c r="ADA93" s="112"/>
      <c r="ADB93" s="112"/>
      <c r="ADC93" s="112"/>
      <c r="ADD93" s="112"/>
      <c r="ADE93" s="112"/>
      <c r="ADF93" s="112"/>
      <c r="ADG93" s="112"/>
      <c r="ADH93" s="112"/>
      <c r="ADI93" s="112"/>
      <c r="ADJ93" s="112"/>
      <c r="ADK93" s="112"/>
      <c r="ADL93" s="112"/>
      <c r="ADM93" s="112"/>
      <c r="ADN93" s="112"/>
      <c r="ADO93" s="112"/>
      <c r="ADP93" s="112"/>
      <c r="ADQ93" s="112"/>
      <c r="ADR93" s="112"/>
      <c r="ADS93" s="112"/>
      <c r="ADT93" s="112"/>
      <c r="ADU93" s="112"/>
      <c r="ADV93" s="112"/>
      <c r="ADW93" s="112"/>
      <c r="ADX93" s="112"/>
      <c r="ADY93" s="112"/>
      <c r="ADZ93" s="112"/>
      <c r="AEA93" s="112"/>
      <c r="AEB93" s="112"/>
      <c r="AEC93" s="112"/>
      <c r="AED93" s="112"/>
      <c r="AEE93" s="112"/>
      <c r="AEF93" s="112"/>
      <c r="AEG93" s="112"/>
      <c r="AEH93" s="112"/>
      <c r="AEI93" s="112"/>
      <c r="AEJ93" s="112"/>
      <c r="AEK93" s="112"/>
      <c r="AEL93" s="112"/>
      <c r="AEM93" s="112"/>
      <c r="AEN93" s="112"/>
      <c r="AEO93" s="112"/>
      <c r="AEP93" s="112"/>
      <c r="AEQ93" s="112"/>
      <c r="AER93" s="112"/>
      <c r="AES93" s="112"/>
      <c r="AET93" s="112"/>
      <c r="AEU93" s="112"/>
      <c r="AEV93" s="112"/>
      <c r="AEW93" s="112"/>
      <c r="AEX93" s="112"/>
      <c r="AEY93" s="112"/>
      <c r="AEZ93" s="112"/>
      <c r="AFA93" s="112"/>
      <c r="AFB93" s="112"/>
      <c r="AFC93" s="112"/>
      <c r="AFD93" s="112"/>
      <c r="AFE93" s="112"/>
      <c r="AFF93" s="112"/>
      <c r="AFG93" s="112"/>
      <c r="AFH93" s="112"/>
      <c r="AFI93" s="112"/>
      <c r="AFJ93" s="112"/>
      <c r="AFK93" s="112"/>
      <c r="AFL93" s="112"/>
      <c r="AFM93" s="112"/>
      <c r="AFN93" s="112"/>
      <c r="AFO93" s="112"/>
      <c r="AFP93" s="112"/>
      <c r="AFQ93" s="112"/>
      <c r="AFR93" s="112"/>
      <c r="AFS93" s="112"/>
      <c r="AFT93" s="112"/>
      <c r="AFU93" s="112"/>
      <c r="AFV93" s="112"/>
      <c r="AFW93" s="112"/>
      <c r="AFX93" s="112"/>
      <c r="AFY93" s="112"/>
      <c r="AFZ93" s="112"/>
      <c r="AGA93" s="112"/>
      <c r="AGB93" s="112"/>
      <c r="AGC93" s="112"/>
      <c r="AGD93" s="112"/>
      <c r="AGE93" s="112"/>
      <c r="AGF93" s="112"/>
      <c r="AGG93" s="112"/>
      <c r="AGH93" s="112"/>
      <c r="AGI93" s="112"/>
      <c r="AGJ93" s="112"/>
      <c r="AGK93" s="112"/>
      <c r="AGL93" s="112"/>
      <c r="AGM93" s="112"/>
      <c r="AGN93" s="112"/>
      <c r="AGO93" s="112"/>
      <c r="AGP93" s="112"/>
      <c r="AGQ93" s="112"/>
      <c r="AGR93" s="112"/>
      <c r="AGS93" s="112"/>
      <c r="AGT93" s="112"/>
      <c r="AGU93" s="112"/>
      <c r="AGV93" s="112"/>
      <c r="AGW93" s="112"/>
      <c r="AGX93" s="112"/>
      <c r="AGY93" s="112"/>
      <c r="AGZ93" s="112"/>
      <c r="AHA93" s="112"/>
      <c r="AHB93" s="112"/>
      <c r="AHC93" s="112"/>
      <c r="AHD93" s="112"/>
      <c r="AHE93" s="112"/>
      <c r="AHF93" s="112"/>
      <c r="AHG93" s="112"/>
      <c r="AHH93" s="112"/>
      <c r="AHI93" s="112"/>
      <c r="AHJ93" s="112"/>
      <c r="AHK93" s="112"/>
      <c r="AHL93" s="112"/>
      <c r="AHM93" s="112"/>
      <c r="AHN93" s="112"/>
      <c r="AHO93" s="112"/>
      <c r="AHP93" s="112"/>
      <c r="AHQ93" s="112"/>
      <c r="AHR93" s="112"/>
      <c r="AHS93" s="112"/>
      <c r="AHT93" s="112"/>
      <c r="AHU93" s="112"/>
      <c r="AHV93" s="112"/>
      <c r="AHW93" s="112"/>
      <c r="AHX93" s="112"/>
      <c r="AHY93" s="112"/>
      <c r="AHZ93" s="112"/>
      <c r="AIA93" s="112"/>
      <c r="AIB93" s="112"/>
      <c r="AIC93" s="112"/>
      <c r="AID93" s="112"/>
      <c r="AIE93" s="112"/>
      <c r="AIF93" s="112"/>
      <c r="AIG93" s="112"/>
      <c r="AIH93" s="112"/>
      <c r="AII93" s="112"/>
      <c r="AIJ93" s="112"/>
      <c r="AIK93" s="112"/>
      <c r="AIL93" s="112"/>
      <c r="AIM93" s="112"/>
      <c r="AIN93" s="112"/>
      <c r="AIO93" s="112"/>
      <c r="AIP93" s="112"/>
      <c r="AIQ93" s="112"/>
      <c r="AIR93" s="112"/>
      <c r="AIS93" s="112"/>
      <c r="AIT93" s="112"/>
      <c r="AIU93" s="112"/>
      <c r="AIV93" s="112"/>
      <c r="AIW93" s="112"/>
      <c r="AIX93" s="112"/>
      <c r="AIY93" s="112"/>
      <c r="AIZ93" s="112"/>
      <c r="AJA93" s="112"/>
      <c r="AJB93" s="112"/>
      <c r="AJC93" s="112"/>
      <c r="AJD93" s="112"/>
      <c r="AJE93" s="112"/>
      <c r="AJF93" s="112"/>
      <c r="AJG93" s="112"/>
      <c r="AJH93" s="112"/>
      <c r="AJI93" s="112"/>
      <c r="AJJ93" s="112"/>
      <c r="AJK93" s="112"/>
      <c r="AJL93" s="112"/>
      <c r="AJM93" s="112"/>
      <c r="AJN93" s="112"/>
      <c r="AJO93" s="112"/>
      <c r="AJP93" s="112"/>
      <c r="AJQ93" s="112"/>
      <c r="AJR93" s="112"/>
      <c r="AJS93" s="112"/>
      <c r="AJT93" s="112"/>
      <c r="AJU93" s="112"/>
      <c r="AJV93" s="112"/>
      <c r="AJW93" s="112"/>
      <c r="AJX93" s="112"/>
      <c r="AJY93" s="112"/>
      <c r="AJZ93" s="112"/>
      <c r="AKA93" s="112"/>
      <c r="AKB93" s="112"/>
      <c r="AKC93" s="112"/>
      <c r="AKD93" s="112"/>
      <c r="AKE93" s="112"/>
      <c r="AKF93" s="112"/>
      <c r="AKG93" s="112"/>
      <c r="AKH93" s="112"/>
      <c r="AKI93" s="112"/>
      <c r="AKJ93" s="112"/>
      <c r="AKK93" s="112"/>
      <c r="AKL93" s="112"/>
      <c r="AKM93" s="112"/>
      <c r="AKN93" s="112"/>
      <c r="AKO93" s="112"/>
      <c r="AKP93" s="112"/>
      <c r="AKQ93" s="112"/>
      <c r="AKR93" s="112"/>
      <c r="AKS93" s="112"/>
      <c r="AKT93" s="112"/>
      <c r="AKU93" s="112"/>
      <c r="AKV93" s="112"/>
      <c r="AKW93" s="112"/>
      <c r="AKX93" s="112"/>
      <c r="AKY93" s="112"/>
      <c r="AKZ93" s="112"/>
      <c r="ALA93" s="112"/>
      <c r="ALB93" s="112"/>
      <c r="ALC93" s="112"/>
      <c r="ALD93" s="112"/>
      <c r="ALE93" s="112"/>
      <c r="ALF93" s="112"/>
      <c r="ALG93" s="112"/>
      <c r="ALH93" s="112"/>
      <c r="ALI93" s="112"/>
      <c r="ALJ93" s="112"/>
      <c r="ALK93" s="112"/>
      <c r="ALL93" s="112"/>
      <c r="ALM93" s="112"/>
      <c r="ALN93" s="112"/>
      <c r="ALO93" s="112"/>
      <c r="ALP93" s="112"/>
      <c r="ALQ93" s="112"/>
      <c r="ALR93" s="112"/>
      <c r="ALS93" s="112"/>
      <c r="ALT93" s="112"/>
      <c r="ALU93" s="112"/>
      <c r="ALV93" s="112"/>
      <c r="ALW93" s="112"/>
      <c r="ALX93" s="112"/>
      <c r="ALY93" s="112"/>
      <c r="ALZ93" s="112"/>
      <c r="AMA93" s="112"/>
      <c r="AMB93" s="112"/>
      <c r="AMC93" s="112"/>
      <c r="AMD93" s="112"/>
      <c r="AME93" s="112"/>
      <c r="AMF93" s="112"/>
      <c r="AMG93" s="112"/>
      <c r="AMH93" s="112"/>
      <c r="AMI93" s="112"/>
      <c r="AMJ93" s="112"/>
    </row>
    <row r="94" s="137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12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0</v>
      </c>
      <c r="J95" s="66"/>
      <c r="K95" s="66"/>
      <c r="L95" s="65"/>
      <c r="M95" s="65"/>
      <c r="O95" s="65"/>
      <c r="P95" s="65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0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0</v>
      </c>
      <c r="J98" s="128"/>
      <c r="K98" s="128"/>
      <c r="L98" s="65"/>
      <c r="M98" s="65"/>
      <c r="N98" s="65"/>
      <c r="O98" s="65"/>
      <c r="P98" s="65"/>
      <c r="Q98" s="65"/>
    </row>
    <row r="99" s="136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</row>
    <row r="100" s="137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</row>
    <row r="101" s="112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36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0</v>
      </c>
      <c r="J107" s="66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2"/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2"/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2"/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2"/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12"/>
      <c r="HV107" s="112"/>
      <c r="HW107" s="112"/>
      <c r="HX107" s="112"/>
      <c r="HY107" s="112"/>
      <c r="HZ107" s="112"/>
      <c r="IA107" s="112"/>
      <c r="IB107" s="112"/>
      <c r="IC107" s="112"/>
      <c r="ID107" s="112"/>
      <c r="IE107" s="112"/>
      <c r="IF107" s="112"/>
      <c r="IG107" s="112"/>
      <c r="IH107" s="112"/>
      <c r="II107" s="112"/>
      <c r="IJ107" s="112"/>
      <c r="IK107" s="112"/>
      <c r="IL107" s="112"/>
      <c r="IM107" s="112"/>
      <c r="IN107" s="112"/>
      <c r="IO107" s="112"/>
      <c r="IP107" s="112"/>
      <c r="IQ107" s="112"/>
      <c r="IR107" s="112"/>
      <c r="IS107" s="112"/>
      <c r="IT107" s="112"/>
      <c r="IU107" s="112"/>
      <c r="IV107" s="112"/>
      <c r="IW107" s="112"/>
      <c r="IX107" s="112"/>
      <c r="IY107" s="112"/>
      <c r="IZ107" s="112"/>
      <c r="JA107" s="112"/>
      <c r="JB107" s="112"/>
      <c r="JC107" s="112"/>
      <c r="JD107" s="112"/>
      <c r="JE107" s="112"/>
      <c r="JF107" s="112"/>
      <c r="JG107" s="112"/>
      <c r="JH107" s="112"/>
      <c r="JI107" s="112"/>
      <c r="JJ107" s="112"/>
      <c r="JK107" s="112"/>
      <c r="JL107" s="112"/>
      <c r="JM107" s="112"/>
      <c r="JN107" s="112"/>
      <c r="JO107" s="112"/>
      <c r="JP107" s="112"/>
      <c r="JQ107" s="112"/>
      <c r="JR107" s="112"/>
      <c r="JS107" s="112"/>
      <c r="JT107" s="112"/>
      <c r="JU107" s="112"/>
      <c r="JV107" s="112"/>
      <c r="JW107" s="112"/>
      <c r="JX107" s="112"/>
      <c r="JY107" s="112"/>
      <c r="JZ107" s="112"/>
      <c r="KA107" s="112"/>
      <c r="KB107" s="112"/>
      <c r="KC107" s="112"/>
      <c r="KD107" s="112"/>
      <c r="KE107" s="112"/>
      <c r="KF107" s="112"/>
      <c r="KG107" s="112"/>
      <c r="KH107" s="112"/>
      <c r="KI107" s="112"/>
      <c r="KJ107" s="112"/>
      <c r="KK107" s="112"/>
      <c r="KL107" s="112"/>
      <c r="KM107" s="112"/>
      <c r="KN107" s="112"/>
      <c r="KO107" s="112"/>
      <c r="KP107" s="112"/>
      <c r="KQ107" s="112"/>
      <c r="KR107" s="112"/>
      <c r="KS107" s="112"/>
      <c r="KT107" s="112"/>
      <c r="KU107" s="112"/>
      <c r="KV107" s="112"/>
      <c r="KW107" s="112"/>
      <c r="KX107" s="112"/>
      <c r="KY107" s="112"/>
      <c r="KZ107" s="112"/>
      <c r="LA107" s="112"/>
      <c r="LB107" s="112"/>
      <c r="LC107" s="112"/>
      <c r="LD107" s="112"/>
      <c r="LE107" s="112"/>
      <c r="LF107" s="112"/>
      <c r="LG107" s="112"/>
      <c r="LH107" s="112"/>
      <c r="LI107" s="112"/>
      <c r="LJ107" s="112"/>
      <c r="LK107" s="112"/>
      <c r="LL107" s="112"/>
      <c r="LM107" s="112"/>
      <c r="LN107" s="112"/>
      <c r="LO107" s="112"/>
      <c r="LP107" s="112"/>
      <c r="LQ107" s="112"/>
      <c r="LR107" s="112"/>
      <c r="LS107" s="112"/>
      <c r="LT107" s="112"/>
      <c r="LU107" s="112"/>
      <c r="LV107" s="112"/>
      <c r="LW107" s="112"/>
      <c r="LX107" s="112"/>
      <c r="LY107" s="112"/>
      <c r="LZ107" s="112"/>
      <c r="MA107" s="112"/>
      <c r="MB107" s="112"/>
      <c r="MC107" s="112"/>
      <c r="MD107" s="112"/>
      <c r="ME107" s="112"/>
      <c r="MF107" s="112"/>
      <c r="MG107" s="112"/>
      <c r="MH107" s="112"/>
      <c r="MI107" s="112"/>
      <c r="MJ107" s="112"/>
      <c r="MK107" s="112"/>
      <c r="ML107" s="112"/>
      <c r="MM107" s="112"/>
      <c r="MN107" s="112"/>
      <c r="MO107" s="112"/>
      <c r="MP107" s="112"/>
      <c r="MQ107" s="112"/>
      <c r="MR107" s="112"/>
      <c r="MS107" s="112"/>
      <c r="MT107" s="112"/>
      <c r="MU107" s="112"/>
      <c r="MV107" s="112"/>
      <c r="MW107" s="112"/>
      <c r="MX107" s="112"/>
      <c r="MY107" s="112"/>
      <c r="MZ107" s="112"/>
      <c r="NA107" s="112"/>
      <c r="NB107" s="112"/>
      <c r="NC107" s="112"/>
      <c r="ND107" s="112"/>
      <c r="NE107" s="112"/>
      <c r="NF107" s="112"/>
      <c r="NG107" s="112"/>
      <c r="NH107" s="112"/>
      <c r="NI107" s="112"/>
      <c r="NJ107" s="112"/>
      <c r="NK107" s="112"/>
      <c r="NL107" s="112"/>
      <c r="NM107" s="112"/>
      <c r="NN107" s="112"/>
      <c r="NO107" s="112"/>
      <c r="NP107" s="112"/>
      <c r="NQ107" s="112"/>
      <c r="NR107" s="112"/>
      <c r="NS107" s="112"/>
      <c r="NT107" s="112"/>
      <c r="NU107" s="112"/>
      <c r="NV107" s="112"/>
      <c r="NW107" s="112"/>
      <c r="NX107" s="112"/>
      <c r="NY107" s="112"/>
      <c r="NZ107" s="112"/>
      <c r="OA107" s="112"/>
      <c r="OB107" s="112"/>
      <c r="OC107" s="112"/>
      <c r="OD107" s="112"/>
      <c r="OE107" s="112"/>
      <c r="OF107" s="112"/>
      <c r="OG107" s="112"/>
      <c r="OH107" s="112"/>
      <c r="OI107" s="112"/>
      <c r="OJ107" s="112"/>
      <c r="OK107" s="112"/>
      <c r="OL107" s="112"/>
      <c r="OM107" s="112"/>
      <c r="ON107" s="112"/>
      <c r="OO107" s="112"/>
      <c r="OP107" s="112"/>
      <c r="OQ107" s="112"/>
      <c r="OR107" s="112"/>
      <c r="OS107" s="112"/>
      <c r="OT107" s="112"/>
      <c r="OU107" s="112"/>
      <c r="OV107" s="112"/>
      <c r="OW107" s="112"/>
      <c r="OX107" s="112"/>
      <c r="OY107" s="112"/>
      <c r="OZ107" s="112"/>
      <c r="PA107" s="112"/>
      <c r="PB107" s="112"/>
      <c r="PC107" s="112"/>
      <c r="PD107" s="112"/>
      <c r="PE107" s="112"/>
      <c r="PF107" s="112"/>
      <c r="PG107" s="112"/>
      <c r="PH107" s="112"/>
      <c r="PI107" s="112"/>
      <c r="PJ107" s="112"/>
      <c r="PK107" s="112"/>
      <c r="PL107" s="112"/>
      <c r="PM107" s="112"/>
      <c r="PN107" s="112"/>
      <c r="PO107" s="112"/>
      <c r="PP107" s="112"/>
      <c r="PQ107" s="112"/>
      <c r="PR107" s="112"/>
      <c r="PS107" s="112"/>
      <c r="PT107" s="112"/>
      <c r="PU107" s="112"/>
      <c r="PV107" s="112"/>
      <c r="PW107" s="112"/>
      <c r="PX107" s="112"/>
      <c r="PY107" s="112"/>
      <c r="PZ107" s="112"/>
      <c r="QA107" s="112"/>
      <c r="QB107" s="112"/>
      <c r="QC107" s="112"/>
      <c r="QD107" s="112"/>
      <c r="QE107" s="112"/>
      <c r="QF107" s="112"/>
      <c r="QG107" s="112"/>
      <c r="QH107" s="112"/>
      <c r="QI107" s="112"/>
      <c r="QJ107" s="112"/>
      <c r="QK107" s="112"/>
      <c r="QL107" s="112"/>
      <c r="QM107" s="112"/>
      <c r="QN107" s="112"/>
      <c r="QO107" s="112"/>
      <c r="QP107" s="112"/>
      <c r="QQ107" s="112"/>
      <c r="QR107" s="112"/>
      <c r="QS107" s="112"/>
      <c r="QT107" s="112"/>
      <c r="QU107" s="112"/>
      <c r="QV107" s="112"/>
      <c r="QW107" s="112"/>
      <c r="QX107" s="112"/>
      <c r="QY107" s="112"/>
      <c r="QZ107" s="112"/>
      <c r="RA107" s="112"/>
      <c r="RB107" s="112"/>
      <c r="RC107" s="112"/>
      <c r="RD107" s="112"/>
      <c r="RE107" s="112"/>
      <c r="RF107" s="112"/>
      <c r="RG107" s="112"/>
      <c r="RH107" s="112"/>
      <c r="RI107" s="112"/>
      <c r="RJ107" s="112"/>
      <c r="RK107" s="112"/>
      <c r="RL107" s="112"/>
      <c r="RM107" s="112"/>
      <c r="RN107" s="112"/>
      <c r="RO107" s="112"/>
      <c r="RP107" s="112"/>
      <c r="RQ107" s="112"/>
      <c r="RR107" s="112"/>
      <c r="RS107" s="112"/>
      <c r="RT107" s="112"/>
      <c r="RU107" s="112"/>
      <c r="RV107" s="112"/>
      <c r="RW107" s="112"/>
      <c r="RX107" s="112"/>
      <c r="RY107" s="112"/>
      <c r="RZ107" s="112"/>
      <c r="SA107" s="112"/>
      <c r="SB107" s="112"/>
      <c r="SC107" s="112"/>
      <c r="SD107" s="112"/>
      <c r="SE107" s="112"/>
      <c r="SF107" s="112"/>
      <c r="SG107" s="112"/>
      <c r="SH107" s="112"/>
      <c r="SI107" s="112"/>
      <c r="SJ107" s="112"/>
      <c r="SK107" s="112"/>
      <c r="SL107" s="112"/>
      <c r="SM107" s="112"/>
      <c r="SN107" s="112"/>
      <c r="SO107" s="112"/>
      <c r="SP107" s="112"/>
      <c r="SQ107" s="112"/>
      <c r="SR107" s="112"/>
      <c r="SS107" s="112"/>
      <c r="ST107" s="112"/>
      <c r="SU107" s="112"/>
      <c r="SV107" s="112"/>
      <c r="SW107" s="112"/>
      <c r="SX107" s="112"/>
      <c r="SY107" s="112"/>
      <c r="SZ107" s="112"/>
      <c r="TA107" s="112"/>
      <c r="TB107" s="112"/>
      <c r="TC107" s="112"/>
      <c r="TD107" s="112"/>
      <c r="TE107" s="112"/>
      <c r="TF107" s="112"/>
      <c r="TG107" s="112"/>
      <c r="TH107" s="112"/>
      <c r="TI107" s="112"/>
      <c r="TJ107" s="112"/>
      <c r="TK107" s="112"/>
      <c r="TL107" s="112"/>
      <c r="TM107" s="112"/>
      <c r="TN107" s="112"/>
      <c r="TO107" s="112"/>
      <c r="TP107" s="112"/>
      <c r="TQ107" s="112"/>
      <c r="TR107" s="112"/>
      <c r="TS107" s="112"/>
      <c r="TT107" s="112"/>
      <c r="TU107" s="112"/>
      <c r="TV107" s="112"/>
      <c r="TW107" s="112"/>
      <c r="TX107" s="112"/>
      <c r="TY107" s="112"/>
      <c r="TZ107" s="112"/>
      <c r="UA107" s="112"/>
      <c r="UB107" s="112"/>
      <c r="UC107" s="112"/>
      <c r="UD107" s="112"/>
      <c r="UE107" s="112"/>
      <c r="UF107" s="112"/>
      <c r="UG107" s="112"/>
      <c r="UH107" s="112"/>
      <c r="UI107" s="112"/>
      <c r="UJ107" s="112"/>
      <c r="UK107" s="112"/>
      <c r="UL107" s="112"/>
      <c r="UM107" s="112"/>
      <c r="UN107" s="112"/>
      <c r="UO107" s="112"/>
      <c r="UP107" s="112"/>
      <c r="UQ107" s="112"/>
      <c r="UR107" s="112"/>
      <c r="US107" s="112"/>
      <c r="UT107" s="112"/>
      <c r="UU107" s="112"/>
      <c r="UV107" s="112"/>
      <c r="UW107" s="112"/>
      <c r="UX107" s="112"/>
      <c r="UY107" s="112"/>
      <c r="UZ107" s="112"/>
      <c r="VA107" s="112"/>
      <c r="VB107" s="112"/>
      <c r="VC107" s="112"/>
      <c r="VD107" s="112"/>
      <c r="VE107" s="112"/>
      <c r="VF107" s="112"/>
      <c r="VG107" s="112"/>
      <c r="VH107" s="112"/>
      <c r="VI107" s="112"/>
      <c r="VJ107" s="112"/>
      <c r="VK107" s="112"/>
      <c r="VL107" s="112"/>
      <c r="VM107" s="112"/>
      <c r="VN107" s="112"/>
      <c r="VO107" s="112"/>
      <c r="VP107" s="112"/>
      <c r="VQ107" s="112"/>
      <c r="VR107" s="112"/>
      <c r="VS107" s="112"/>
      <c r="VT107" s="112"/>
      <c r="VU107" s="112"/>
      <c r="VV107" s="112"/>
      <c r="VW107" s="112"/>
      <c r="VX107" s="112"/>
      <c r="VY107" s="112"/>
      <c r="VZ107" s="112"/>
      <c r="WA107" s="112"/>
      <c r="WB107" s="112"/>
      <c r="WC107" s="112"/>
      <c r="WD107" s="112"/>
      <c r="WE107" s="112"/>
      <c r="WF107" s="112"/>
      <c r="WG107" s="112"/>
      <c r="WH107" s="112"/>
      <c r="WI107" s="112"/>
      <c r="WJ107" s="112"/>
      <c r="WK107" s="112"/>
      <c r="WL107" s="112"/>
      <c r="WM107" s="112"/>
      <c r="WN107" s="112"/>
      <c r="WO107" s="112"/>
      <c r="WP107" s="112"/>
      <c r="WQ107" s="112"/>
      <c r="WR107" s="112"/>
      <c r="WS107" s="112"/>
      <c r="WT107" s="112"/>
      <c r="WU107" s="112"/>
      <c r="WV107" s="112"/>
      <c r="WW107" s="112"/>
      <c r="WX107" s="112"/>
      <c r="WY107" s="112"/>
      <c r="WZ107" s="112"/>
      <c r="XA107" s="112"/>
      <c r="XB107" s="112"/>
      <c r="XC107" s="112"/>
      <c r="XD107" s="112"/>
      <c r="XE107" s="112"/>
      <c r="XF107" s="112"/>
      <c r="XG107" s="112"/>
      <c r="XH107" s="112"/>
      <c r="XI107" s="112"/>
      <c r="XJ107" s="112"/>
      <c r="XK107" s="112"/>
      <c r="XL107" s="112"/>
      <c r="XM107" s="112"/>
      <c r="XN107" s="112"/>
      <c r="XO107" s="112"/>
      <c r="XP107" s="112"/>
      <c r="XQ107" s="112"/>
      <c r="XR107" s="112"/>
      <c r="XS107" s="112"/>
      <c r="XT107" s="112"/>
      <c r="XU107" s="112"/>
      <c r="XV107" s="112"/>
      <c r="XW107" s="112"/>
      <c r="XX107" s="112"/>
      <c r="XY107" s="112"/>
      <c r="XZ107" s="112"/>
      <c r="YA107" s="112"/>
      <c r="YB107" s="112"/>
      <c r="YC107" s="112"/>
      <c r="YD107" s="112"/>
      <c r="YE107" s="112"/>
      <c r="YF107" s="112"/>
      <c r="YG107" s="112"/>
      <c r="YH107" s="112"/>
      <c r="YI107" s="112"/>
      <c r="YJ107" s="112"/>
      <c r="YK107" s="112"/>
      <c r="YL107" s="112"/>
      <c r="YM107" s="112"/>
      <c r="YN107" s="112"/>
      <c r="YO107" s="112"/>
      <c r="YP107" s="112"/>
      <c r="YQ107" s="112"/>
      <c r="YR107" s="112"/>
      <c r="YS107" s="112"/>
      <c r="YT107" s="112"/>
      <c r="YU107" s="112"/>
      <c r="YV107" s="112"/>
      <c r="YW107" s="112"/>
      <c r="YX107" s="112"/>
      <c r="YY107" s="112"/>
      <c r="YZ107" s="112"/>
      <c r="ZA107" s="112"/>
      <c r="ZB107" s="112"/>
      <c r="ZC107" s="112"/>
      <c r="ZD107" s="112"/>
      <c r="ZE107" s="112"/>
      <c r="ZF107" s="112"/>
      <c r="ZG107" s="112"/>
      <c r="ZH107" s="112"/>
      <c r="ZI107" s="112"/>
      <c r="ZJ107" s="112"/>
      <c r="ZK107" s="112"/>
      <c r="ZL107" s="112"/>
      <c r="ZM107" s="112"/>
      <c r="ZN107" s="112"/>
      <c r="ZO107" s="112"/>
      <c r="ZP107" s="112"/>
      <c r="ZQ107" s="112"/>
      <c r="ZR107" s="112"/>
      <c r="ZS107" s="112"/>
      <c r="ZT107" s="112"/>
      <c r="ZU107" s="112"/>
      <c r="ZV107" s="112"/>
      <c r="ZW107" s="112"/>
      <c r="ZX107" s="112"/>
      <c r="ZY107" s="112"/>
      <c r="ZZ107" s="112"/>
      <c r="AAA107" s="112"/>
      <c r="AAB107" s="112"/>
      <c r="AAC107" s="112"/>
      <c r="AAD107" s="112"/>
      <c r="AAE107" s="112"/>
      <c r="AAF107" s="112"/>
      <c r="AAG107" s="112"/>
      <c r="AAH107" s="112"/>
      <c r="AAI107" s="112"/>
      <c r="AAJ107" s="112"/>
      <c r="AAK107" s="112"/>
      <c r="AAL107" s="112"/>
      <c r="AAM107" s="112"/>
      <c r="AAN107" s="112"/>
      <c r="AAO107" s="112"/>
      <c r="AAP107" s="112"/>
      <c r="AAQ107" s="112"/>
      <c r="AAR107" s="112"/>
      <c r="AAS107" s="112"/>
      <c r="AAT107" s="112"/>
      <c r="AAU107" s="112"/>
      <c r="AAV107" s="112"/>
      <c r="AAW107" s="112"/>
      <c r="AAX107" s="112"/>
      <c r="AAY107" s="112"/>
      <c r="AAZ107" s="112"/>
      <c r="ABA107" s="112"/>
      <c r="ABB107" s="112"/>
      <c r="ABC107" s="112"/>
      <c r="ABD107" s="112"/>
      <c r="ABE107" s="112"/>
      <c r="ABF107" s="112"/>
      <c r="ABG107" s="112"/>
      <c r="ABH107" s="112"/>
      <c r="ABI107" s="112"/>
      <c r="ABJ107" s="112"/>
      <c r="ABK107" s="112"/>
      <c r="ABL107" s="112"/>
      <c r="ABM107" s="112"/>
      <c r="ABN107" s="112"/>
      <c r="ABO107" s="112"/>
      <c r="ABP107" s="112"/>
      <c r="ABQ107" s="112"/>
      <c r="ABR107" s="112"/>
      <c r="ABS107" s="112"/>
      <c r="ABT107" s="112"/>
      <c r="ABU107" s="112"/>
      <c r="ABV107" s="112"/>
      <c r="ABW107" s="112"/>
      <c r="ABX107" s="112"/>
      <c r="ABY107" s="112"/>
      <c r="ABZ107" s="112"/>
      <c r="ACA107" s="112"/>
      <c r="ACB107" s="112"/>
      <c r="ACC107" s="112"/>
      <c r="ACD107" s="112"/>
      <c r="ACE107" s="112"/>
      <c r="ACF107" s="112"/>
      <c r="ACG107" s="112"/>
      <c r="ACH107" s="112"/>
      <c r="ACI107" s="112"/>
      <c r="ACJ107" s="112"/>
      <c r="ACK107" s="112"/>
      <c r="ACL107" s="112"/>
      <c r="ACM107" s="112"/>
      <c r="ACN107" s="112"/>
      <c r="ACO107" s="112"/>
      <c r="ACP107" s="112"/>
      <c r="ACQ107" s="112"/>
      <c r="ACR107" s="112"/>
      <c r="ACS107" s="112"/>
      <c r="ACT107" s="112"/>
      <c r="ACU107" s="112"/>
      <c r="ACV107" s="112"/>
      <c r="ACW107" s="112"/>
      <c r="ACX107" s="112"/>
      <c r="ACY107" s="112"/>
      <c r="ACZ107" s="112"/>
      <c r="ADA107" s="112"/>
      <c r="ADB107" s="112"/>
      <c r="ADC107" s="112"/>
      <c r="ADD107" s="112"/>
      <c r="ADE107" s="112"/>
      <c r="ADF107" s="112"/>
      <c r="ADG107" s="112"/>
      <c r="ADH107" s="112"/>
      <c r="ADI107" s="112"/>
      <c r="ADJ107" s="112"/>
      <c r="ADK107" s="112"/>
      <c r="ADL107" s="112"/>
      <c r="ADM107" s="112"/>
      <c r="ADN107" s="112"/>
      <c r="ADO107" s="112"/>
      <c r="ADP107" s="112"/>
      <c r="ADQ107" s="112"/>
      <c r="ADR107" s="112"/>
      <c r="ADS107" s="112"/>
      <c r="ADT107" s="112"/>
      <c r="ADU107" s="112"/>
      <c r="ADV107" s="112"/>
      <c r="ADW107" s="112"/>
      <c r="ADX107" s="112"/>
      <c r="ADY107" s="112"/>
      <c r="ADZ107" s="112"/>
      <c r="AEA107" s="112"/>
      <c r="AEB107" s="112"/>
      <c r="AEC107" s="112"/>
      <c r="AED107" s="112"/>
      <c r="AEE107" s="112"/>
      <c r="AEF107" s="112"/>
      <c r="AEG107" s="112"/>
      <c r="AEH107" s="112"/>
      <c r="AEI107" s="112"/>
      <c r="AEJ107" s="112"/>
      <c r="AEK107" s="112"/>
      <c r="AEL107" s="112"/>
      <c r="AEM107" s="112"/>
      <c r="AEN107" s="112"/>
      <c r="AEO107" s="112"/>
      <c r="AEP107" s="112"/>
      <c r="AEQ107" s="112"/>
      <c r="AER107" s="112"/>
      <c r="AES107" s="112"/>
      <c r="AET107" s="112"/>
      <c r="AEU107" s="112"/>
      <c r="AEV107" s="112"/>
      <c r="AEW107" s="112"/>
      <c r="AEX107" s="112"/>
      <c r="AEY107" s="112"/>
      <c r="AEZ107" s="112"/>
      <c r="AFA107" s="112"/>
      <c r="AFB107" s="112"/>
      <c r="AFC107" s="112"/>
      <c r="AFD107" s="112"/>
      <c r="AFE107" s="112"/>
      <c r="AFF107" s="112"/>
      <c r="AFG107" s="112"/>
      <c r="AFH107" s="112"/>
      <c r="AFI107" s="112"/>
      <c r="AFJ107" s="112"/>
      <c r="AFK107" s="112"/>
      <c r="AFL107" s="112"/>
      <c r="AFM107" s="112"/>
      <c r="AFN107" s="112"/>
      <c r="AFO107" s="112"/>
      <c r="AFP107" s="112"/>
      <c r="AFQ107" s="112"/>
      <c r="AFR107" s="112"/>
      <c r="AFS107" s="112"/>
      <c r="AFT107" s="112"/>
      <c r="AFU107" s="112"/>
      <c r="AFV107" s="112"/>
      <c r="AFW107" s="112"/>
      <c r="AFX107" s="112"/>
      <c r="AFY107" s="112"/>
      <c r="AFZ107" s="112"/>
      <c r="AGA107" s="112"/>
      <c r="AGB107" s="112"/>
      <c r="AGC107" s="112"/>
      <c r="AGD107" s="112"/>
      <c r="AGE107" s="112"/>
      <c r="AGF107" s="112"/>
      <c r="AGG107" s="112"/>
      <c r="AGH107" s="112"/>
      <c r="AGI107" s="112"/>
      <c r="AGJ107" s="112"/>
      <c r="AGK107" s="112"/>
      <c r="AGL107" s="112"/>
      <c r="AGM107" s="112"/>
      <c r="AGN107" s="112"/>
      <c r="AGO107" s="112"/>
      <c r="AGP107" s="112"/>
      <c r="AGQ107" s="112"/>
      <c r="AGR107" s="112"/>
      <c r="AGS107" s="112"/>
      <c r="AGT107" s="112"/>
      <c r="AGU107" s="112"/>
      <c r="AGV107" s="112"/>
      <c r="AGW107" s="112"/>
      <c r="AGX107" s="112"/>
      <c r="AGY107" s="112"/>
      <c r="AGZ107" s="112"/>
      <c r="AHA107" s="112"/>
      <c r="AHB107" s="112"/>
      <c r="AHC107" s="112"/>
      <c r="AHD107" s="112"/>
      <c r="AHE107" s="112"/>
      <c r="AHF107" s="112"/>
      <c r="AHG107" s="112"/>
      <c r="AHH107" s="112"/>
      <c r="AHI107" s="112"/>
      <c r="AHJ107" s="112"/>
      <c r="AHK107" s="112"/>
      <c r="AHL107" s="112"/>
      <c r="AHM107" s="112"/>
      <c r="AHN107" s="112"/>
      <c r="AHO107" s="112"/>
      <c r="AHP107" s="112"/>
      <c r="AHQ107" s="112"/>
      <c r="AHR107" s="112"/>
      <c r="AHS107" s="112"/>
      <c r="AHT107" s="112"/>
      <c r="AHU107" s="112"/>
      <c r="AHV107" s="112"/>
      <c r="AHW107" s="112"/>
      <c r="AHX107" s="112"/>
      <c r="AHY107" s="112"/>
      <c r="AHZ107" s="112"/>
      <c r="AIA107" s="112"/>
      <c r="AIB107" s="112"/>
      <c r="AIC107" s="112"/>
      <c r="AID107" s="112"/>
      <c r="AIE107" s="112"/>
      <c r="AIF107" s="112"/>
      <c r="AIG107" s="112"/>
      <c r="AIH107" s="112"/>
      <c r="AII107" s="112"/>
      <c r="AIJ107" s="112"/>
      <c r="AIK107" s="112"/>
      <c r="AIL107" s="112"/>
      <c r="AIM107" s="112"/>
      <c r="AIN107" s="112"/>
      <c r="AIO107" s="112"/>
      <c r="AIP107" s="112"/>
      <c r="AIQ107" s="112"/>
      <c r="AIR107" s="112"/>
      <c r="AIS107" s="112"/>
      <c r="AIT107" s="112"/>
      <c r="AIU107" s="112"/>
      <c r="AIV107" s="112"/>
      <c r="AIW107" s="112"/>
      <c r="AIX107" s="112"/>
      <c r="AIY107" s="112"/>
      <c r="AIZ107" s="112"/>
      <c r="AJA107" s="112"/>
      <c r="AJB107" s="112"/>
      <c r="AJC107" s="112"/>
      <c r="AJD107" s="112"/>
      <c r="AJE107" s="112"/>
      <c r="AJF107" s="112"/>
      <c r="AJG107" s="112"/>
      <c r="AJH107" s="112"/>
      <c r="AJI107" s="112"/>
      <c r="AJJ107" s="112"/>
      <c r="AJK107" s="112"/>
      <c r="AJL107" s="112"/>
      <c r="AJM107" s="112"/>
      <c r="AJN107" s="112"/>
      <c r="AJO107" s="112"/>
      <c r="AJP107" s="112"/>
      <c r="AJQ107" s="112"/>
      <c r="AJR107" s="112"/>
      <c r="AJS107" s="112"/>
      <c r="AJT107" s="112"/>
      <c r="AJU107" s="112"/>
      <c r="AJV107" s="112"/>
      <c r="AJW107" s="112"/>
      <c r="AJX107" s="112"/>
      <c r="AJY107" s="112"/>
      <c r="AJZ107" s="112"/>
      <c r="AKA107" s="112"/>
      <c r="AKB107" s="112"/>
      <c r="AKC107" s="112"/>
      <c r="AKD107" s="112"/>
      <c r="AKE107" s="112"/>
      <c r="AKF107" s="112"/>
      <c r="AKG107" s="112"/>
      <c r="AKH107" s="112"/>
      <c r="AKI107" s="112"/>
      <c r="AKJ107" s="112"/>
      <c r="AKK107" s="112"/>
      <c r="AKL107" s="112"/>
      <c r="AKM107" s="112"/>
      <c r="AKN107" s="112"/>
      <c r="AKO107" s="112"/>
      <c r="AKP107" s="112"/>
      <c r="AKQ107" s="112"/>
      <c r="AKR107" s="112"/>
      <c r="AKS107" s="112"/>
      <c r="AKT107" s="112"/>
      <c r="AKU107" s="112"/>
      <c r="AKV107" s="112"/>
      <c r="AKW107" s="112"/>
      <c r="AKX107" s="112"/>
      <c r="AKY107" s="112"/>
      <c r="AKZ107" s="112"/>
      <c r="ALA107" s="112"/>
      <c r="ALB107" s="112"/>
      <c r="ALC107" s="112"/>
      <c r="ALD107" s="112"/>
      <c r="ALE107" s="112"/>
      <c r="ALF107" s="112"/>
      <c r="ALG107" s="112"/>
      <c r="ALH107" s="112"/>
      <c r="ALI107" s="112"/>
      <c r="ALJ107" s="112"/>
      <c r="ALK107" s="112"/>
      <c r="ALL107" s="112"/>
      <c r="ALM107" s="112"/>
      <c r="ALN107" s="112"/>
      <c r="ALO107" s="112"/>
      <c r="ALP107" s="112"/>
      <c r="ALQ107" s="112"/>
      <c r="ALR107" s="112"/>
      <c r="ALS107" s="112"/>
      <c r="ALT107" s="112"/>
      <c r="ALU107" s="112"/>
      <c r="ALV107" s="112"/>
      <c r="ALW107" s="112"/>
      <c r="ALX107" s="112"/>
      <c r="ALY107" s="112"/>
      <c r="ALZ107" s="112"/>
      <c r="AMA107" s="112"/>
      <c r="AMB107" s="112"/>
      <c r="AMC107" s="112"/>
      <c r="AMD107" s="112"/>
      <c r="AME107" s="112"/>
      <c r="AMF107" s="112"/>
      <c r="AMG107" s="112"/>
      <c r="AMH107" s="112"/>
      <c r="AMI107" s="112"/>
      <c r="AMJ107" s="112"/>
    </row>
    <row r="108" s="147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8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0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customFormat="false" ht="16.5" hidden="false" customHeight="true" outlineLevel="0" collapsed="false"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s="68" customFormat="true" ht="16.5" hidden="false" customHeight="true" outlineLevel="0" collapsed="false">
      <c r="A116" s="65"/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80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68" customFormat="true" ht="16.5" hidden="false" customHeight="true" outlineLevel="0" collapsed="false">
      <c r="B118" s="94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customFormat="fals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s="148" customFormat="true" ht="16.5" hidden="false" customHeight="true" outlineLevel="0" collapsed="false">
      <c r="A120" s="65"/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0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0.03153</v>
      </c>
      <c r="I122" s="155" t="n">
        <f aca="false">ROUND(($I$37+$I$76+$I$86+$I$117+I121+I109)*H122,2)</f>
        <v>0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0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customFormat="false" ht="17.25" hidden="false" customHeight="true" outlineLevel="0" collapsed="false"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48"/>
      <c r="BT125" s="148"/>
      <c r="BU125" s="148"/>
      <c r="BV125" s="148"/>
      <c r="BW125" s="148"/>
      <c r="BX125" s="148"/>
      <c r="BY125" s="148"/>
      <c r="BZ125" s="148"/>
      <c r="CA125" s="148"/>
      <c r="CB125" s="148"/>
      <c r="CC125" s="148"/>
      <c r="CD125" s="148"/>
      <c r="CE125" s="148"/>
      <c r="CF125" s="148"/>
      <c r="CG125" s="148"/>
      <c r="CH125" s="148"/>
      <c r="CI125" s="148"/>
      <c r="CJ125" s="148"/>
      <c r="CK125" s="148"/>
      <c r="CL125" s="148"/>
      <c r="CM125" s="148"/>
      <c r="CN125" s="148"/>
      <c r="CO125" s="148"/>
      <c r="CP125" s="148"/>
      <c r="CQ125" s="148"/>
      <c r="CR125" s="148"/>
      <c r="CS125" s="148"/>
      <c r="CT125" s="148"/>
      <c r="CU125" s="148"/>
      <c r="CV125" s="148"/>
      <c r="CW125" s="148"/>
      <c r="CX125" s="148"/>
      <c r="CY125" s="148"/>
      <c r="CZ125" s="148"/>
      <c r="DA125" s="148"/>
      <c r="DB125" s="148"/>
      <c r="DC125" s="148"/>
      <c r="DD125" s="148"/>
      <c r="DE125" s="148"/>
      <c r="DF125" s="148"/>
      <c r="DG125" s="148"/>
      <c r="DH125" s="148"/>
      <c r="DI125" s="148"/>
      <c r="DJ125" s="148"/>
      <c r="DK125" s="148"/>
      <c r="DL125" s="148"/>
      <c r="DM125" s="148"/>
      <c r="DN125" s="148"/>
      <c r="DO125" s="148"/>
      <c r="DP125" s="148"/>
      <c r="DQ125" s="148"/>
      <c r="DR125" s="148"/>
      <c r="DS125" s="148"/>
      <c r="DT125" s="148"/>
      <c r="DU125" s="148"/>
      <c r="DV125" s="148"/>
      <c r="DW125" s="148"/>
      <c r="DX125" s="148"/>
      <c r="DY125" s="148"/>
      <c r="DZ125" s="148"/>
      <c r="EA125" s="148"/>
      <c r="EB125" s="148"/>
      <c r="EC125" s="148"/>
      <c r="ED125" s="148"/>
      <c r="EE125" s="148"/>
      <c r="EF125" s="148"/>
      <c r="EG125" s="148"/>
      <c r="EH125" s="148"/>
      <c r="EI125" s="148"/>
      <c r="EJ125" s="148"/>
      <c r="EK125" s="148"/>
      <c r="EL125" s="148"/>
      <c r="EM125" s="148"/>
      <c r="EN125" s="148"/>
      <c r="EO125" s="148"/>
      <c r="EP125" s="148"/>
      <c r="EQ125" s="148"/>
      <c r="ER125" s="148"/>
      <c r="ES125" s="148"/>
      <c r="ET125" s="148"/>
      <c r="EU125" s="148"/>
      <c r="EV125" s="148"/>
      <c r="EW125" s="148"/>
      <c r="EX125" s="148"/>
      <c r="EY125" s="148"/>
      <c r="EZ125" s="148"/>
      <c r="FA125" s="148"/>
      <c r="FB125" s="148"/>
      <c r="FC125" s="148"/>
      <c r="FD125" s="148"/>
      <c r="FE125" s="148"/>
      <c r="FF125" s="148"/>
      <c r="FG125" s="148"/>
      <c r="FH125" s="148"/>
      <c r="FI125" s="148"/>
      <c r="FJ125" s="148"/>
      <c r="FK125" s="148"/>
      <c r="FL125" s="148"/>
      <c r="FM125" s="148"/>
      <c r="FN125" s="148"/>
      <c r="FO125" s="148"/>
      <c r="FP125" s="148"/>
      <c r="FQ125" s="148"/>
      <c r="FR125" s="148"/>
      <c r="FS125" s="148"/>
      <c r="FT125" s="148"/>
      <c r="FU125" s="148"/>
      <c r="FV125" s="148"/>
      <c r="FW125" s="148"/>
      <c r="FX125" s="148"/>
      <c r="FY125" s="148"/>
      <c r="FZ125" s="148"/>
      <c r="GA125" s="148"/>
      <c r="GB125" s="148"/>
      <c r="GC125" s="148"/>
      <c r="GD125" s="148"/>
      <c r="GE125" s="148"/>
      <c r="GF125" s="148"/>
      <c r="GG125" s="148"/>
      <c r="GH125" s="148"/>
      <c r="GI125" s="148"/>
      <c r="GJ125" s="148"/>
      <c r="GK125" s="148"/>
      <c r="GL125" s="148"/>
      <c r="GM125" s="148"/>
      <c r="GN125" s="148"/>
      <c r="GO125" s="148"/>
      <c r="GP125" s="148"/>
      <c r="GQ125" s="148"/>
      <c r="GR125" s="148"/>
      <c r="GS125" s="148"/>
      <c r="GT125" s="148"/>
      <c r="GU125" s="148"/>
      <c r="GV125" s="148"/>
      <c r="GW125" s="148"/>
      <c r="GX125" s="148"/>
      <c r="GY125" s="148"/>
      <c r="GZ125" s="148"/>
      <c r="HA125" s="148"/>
      <c r="HB125" s="148"/>
      <c r="HC125" s="148"/>
      <c r="HD125" s="148"/>
      <c r="HE125" s="148"/>
      <c r="HF125" s="148"/>
      <c r="HG125" s="148"/>
      <c r="HH125" s="148"/>
      <c r="HI125" s="148"/>
      <c r="HJ125" s="148"/>
      <c r="HK125" s="148"/>
      <c r="HL125" s="148"/>
      <c r="HM125" s="148"/>
      <c r="HN125" s="148"/>
      <c r="HO125" s="148"/>
      <c r="HP125" s="148"/>
      <c r="HQ125" s="148"/>
      <c r="HR125" s="148"/>
      <c r="HS125" s="148"/>
      <c r="HT125" s="148"/>
      <c r="HU125" s="148"/>
      <c r="HV125" s="148"/>
      <c r="HW125" s="148"/>
      <c r="HX125" s="148"/>
      <c r="HY125" s="148"/>
      <c r="HZ125" s="148"/>
      <c r="IA125" s="148"/>
      <c r="IB125" s="148"/>
      <c r="IC125" s="148"/>
      <c r="ID125" s="148"/>
      <c r="IE125" s="148"/>
      <c r="IF125" s="148"/>
      <c r="IG125" s="148"/>
      <c r="IH125" s="148"/>
      <c r="II125" s="148"/>
      <c r="IJ125" s="148"/>
      <c r="IK125" s="148"/>
      <c r="IL125" s="148"/>
      <c r="IM125" s="148"/>
      <c r="IN125" s="148"/>
      <c r="IO125" s="148"/>
      <c r="IP125" s="148"/>
      <c r="IQ125" s="148"/>
      <c r="IR125" s="148"/>
      <c r="IS125" s="148"/>
      <c r="IT125" s="148"/>
      <c r="IU125" s="148"/>
      <c r="IV125" s="148"/>
      <c r="IW125" s="148"/>
      <c r="IX125" s="148"/>
      <c r="IY125" s="148"/>
      <c r="IZ125" s="148"/>
      <c r="JA125" s="148"/>
      <c r="JB125" s="148"/>
      <c r="JC125" s="148"/>
      <c r="JD125" s="148"/>
      <c r="JE125" s="148"/>
      <c r="JF125" s="148"/>
      <c r="JG125" s="148"/>
      <c r="JH125" s="148"/>
      <c r="JI125" s="148"/>
      <c r="JJ125" s="148"/>
      <c r="JK125" s="148"/>
      <c r="JL125" s="148"/>
      <c r="JM125" s="148"/>
      <c r="JN125" s="148"/>
      <c r="JO125" s="148"/>
      <c r="JP125" s="148"/>
      <c r="JQ125" s="148"/>
      <c r="JR125" s="148"/>
      <c r="JS125" s="148"/>
      <c r="JT125" s="148"/>
      <c r="JU125" s="148"/>
      <c r="JV125" s="148"/>
      <c r="JW125" s="148"/>
      <c r="JX125" s="148"/>
      <c r="JY125" s="148"/>
      <c r="JZ125" s="148"/>
      <c r="KA125" s="148"/>
      <c r="KB125" s="148"/>
      <c r="KC125" s="148"/>
      <c r="KD125" s="148"/>
      <c r="KE125" s="148"/>
      <c r="KF125" s="148"/>
      <c r="KG125" s="148"/>
      <c r="KH125" s="148"/>
      <c r="KI125" s="148"/>
      <c r="KJ125" s="148"/>
      <c r="KK125" s="148"/>
      <c r="KL125" s="148"/>
      <c r="KM125" s="148"/>
      <c r="KN125" s="148"/>
      <c r="KO125" s="148"/>
      <c r="KP125" s="148"/>
      <c r="KQ125" s="148"/>
      <c r="KR125" s="148"/>
      <c r="KS125" s="148"/>
      <c r="KT125" s="148"/>
      <c r="KU125" s="148"/>
      <c r="KV125" s="148"/>
      <c r="KW125" s="148"/>
      <c r="KX125" s="148"/>
      <c r="KY125" s="148"/>
      <c r="KZ125" s="148"/>
      <c r="LA125" s="148"/>
      <c r="LB125" s="148"/>
      <c r="LC125" s="148"/>
      <c r="LD125" s="148"/>
      <c r="LE125" s="148"/>
      <c r="LF125" s="148"/>
      <c r="LG125" s="148"/>
      <c r="LH125" s="148"/>
      <c r="LI125" s="148"/>
      <c r="LJ125" s="148"/>
      <c r="LK125" s="148"/>
      <c r="LL125" s="148"/>
      <c r="LM125" s="148"/>
      <c r="LN125" s="148"/>
      <c r="LO125" s="148"/>
      <c r="LP125" s="148"/>
      <c r="LQ125" s="148"/>
      <c r="LR125" s="148"/>
      <c r="LS125" s="148"/>
      <c r="LT125" s="148"/>
      <c r="LU125" s="148"/>
      <c r="LV125" s="148"/>
      <c r="LW125" s="148"/>
      <c r="LX125" s="148"/>
      <c r="LY125" s="148"/>
      <c r="LZ125" s="148"/>
      <c r="MA125" s="148"/>
      <c r="MB125" s="148"/>
      <c r="MC125" s="148"/>
      <c r="MD125" s="148"/>
      <c r="ME125" s="148"/>
      <c r="MF125" s="148"/>
      <c r="MG125" s="148"/>
      <c r="MH125" s="148"/>
      <c r="MI125" s="148"/>
      <c r="MJ125" s="148"/>
      <c r="MK125" s="148"/>
      <c r="ML125" s="148"/>
      <c r="MM125" s="148"/>
      <c r="MN125" s="148"/>
      <c r="MO125" s="148"/>
      <c r="MP125" s="148"/>
      <c r="MQ125" s="148"/>
      <c r="MR125" s="148"/>
      <c r="MS125" s="148"/>
      <c r="MT125" s="148"/>
      <c r="MU125" s="148"/>
      <c r="MV125" s="148"/>
      <c r="MW125" s="148"/>
      <c r="MX125" s="148"/>
      <c r="MY125" s="148"/>
      <c r="MZ125" s="148"/>
      <c r="NA125" s="148"/>
      <c r="NB125" s="148"/>
      <c r="NC125" s="148"/>
      <c r="ND125" s="148"/>
      <c r="NE125" s="148"/>
      <c r="NF125" s="148"/>
      <c r="NG125" s="148"/>
      <c r="NH125" s="148"/>
      <c r="NI125" s="148"/>
      <c r="NJ125" s="148"/>
      <c r="NK125" s="148"/>
      <c r="NL125" s="148"/>
      <c r="NM125" s="148"/>
      <c r="NN125" s="148"/>
      <c r="NO125" s="148"/>
      <c r="NP125" s="148"/>
      <c r="NQ125" s="148"/>
      <c r="NR125" s="148"/>
      <c r="NS125" s="148"/>
      <c r="NT125" s="148"/>
      <c r="NU125" s="148"/>
      <c r="NV125" s="148"/>
      <c r="NW125" s="148"/>
      <c r="NX125" s="148"/>
      <c r="NY125" s="148"/>
      <c r="NZ125" s="148"/>
      <c r="OA125" s="148"/>
      <c r="OB125" s="148"/>
      <c r="OC125" s="148"/>
      <c r="OD125" s="148"/>
      <c r="OE125" s="148"/>
      <c r="OF125" s="148"/>
      <c r="OG125" s="148"/>
      <c r="OH125" s="148"/>
      <c r="OI125" s="148"/>
      <c r="OJ125" s="148"/>
      <c r="OK125" s="148"/>
      <c r="OL125" s="148"/>
      <c r="OM125" s="148"/>
      <c r="ON125" s="148"/>
      <c r="OO125" s="148"/>
      <c r="OP125" s="148"/>
      <c r="OQ125" s="148"/>
      <c r="OR125" s="148"/>
      <c r="OS125" s="148"/>
      <c r="OT125" s="148"/>
      <c r="OU125" s="148"/>
      <c r="OV125" s="148"/>
      <c r="OW125" s="148"/>
      <c r="OX125" s="148"/>
      <c r="OY125" s="148"/>
      <c r="OZ125" s="148"/>
      <c r="PA125" s="148"/>
      <c r="PB125" s="148"/>
      <c r="PC125" s="148"/>
      <c r="PD125" s="148"/>
      <c r="PE125" s="148"/>
      <c r="PF125" s="148"/>
      <c r="PG125" s="148"/>
      <c r="PH125" s="148"/>
      <c r="PI125" s="148"/>
      <c r="PJ125" s="148"/>
      <c r="PK125" s="148"/>
      <c r="PL125" s="148"/>
      <c r="PM125" s="148"/>
      <c r="PN125" s="148"/>
      <c r="PO125" s="148"/>
      <c r="PP125" s="148"/>
      <c r="PQ125" s="148"/>
      <c r="PR125" s="148"/>
      <c r="PS125" s="148"/>
      <c r="PT125" s="148"/>
      <c r="PU125" s="148"/>
      <c r="PV125" s="148"/>
      <c r="PW125" s="148"/>
      <c r="PX125" s="148"/>
      <c r="PY125" s="148"/>
      <c r="PZ125" s="148"/>
      <c r="QA125" s="148"/>
      <c r="QB125" s="148"/>
      <c r="QC125" s="148"/>
      <c r="QD125" s="148"/>
      <c r="QE125" s="148"/>
      <c r="QF125" s="148"/>
      <c r="QG125" s="148"/>
      <c r="QH125" s="148"/>
      <c r="QI125" s="148"/>
      <c r="QJ125" s="148"/>
      <c r="QK125" s="148"/>
      <c r="QL125" s="148"/>
      <c r="QM125" s="148"/>
      <c r="QN125" s="148"/>
      <c r="QO125" s="148"/>
      <c r="QP125" s="148"/>
      <c r="QQ125" s="148"/>
      <c r="QR125" s="148"/>
      <c r="QS125" s="148"/>
      <c r="QT125" s="148"/>
      <c r="QU125" s="148"/>
      <c r="QV125" s="148"/>
      <c r="QW125" s="148"/>
      <c r="QX125" s="148"/>
      <c r="QY125" s="148"/>
      <c r="QZ125" s="148"/>
      <c r="RA125" s="148"/>
      <c r="RB125" s="148"/>
      <c r="RC125" s="148"/>
      <c r="RD125" s="148"/>
      <c r="RE125" s="148"/>
      <c r="RF125" s="148"/>
      <c r="RG125" s="148"/>
      <c r="RH125" s="148"/>
      <c r="RI125" s="148"/>
      <c r="RJ125" s="148"/>
      <c r="RK125" s="148"/>
      <c r="RL125" s="148"/>
      <c r="RM125" s="148"/>
      <c r="RN125" s="148"/>
      <c r="RO125" s="148"/>
      <c r="RP125" s="148"/>
      <c r="RQ125" s="148"/>
      <c r="RR125" s="148"/>
      <c r="RS125" s="148"/>
      <c r="RT125" s="148"/>
      <c r="RU125" s="148"/>
      <c r="RV125" s="148"/>
      <c r="RW125" s="148"/>
      <c r="RX125" s="148"/>
      <c r="RY125" s="148"/>
      <c r="RZ125" s="148"/>
      <c r="SA125" s="148"/>
      <c r="SB125" s="148"/>
      <c r="SC125" s="148"/>
      <c r="SD125" s="148"/>
      <c r="SE125" s="148"/>
      <c r="SF125" s="148"/>
      <c r="SG125" s="148"/>
      <c r="SH125" s="148"/>
      <c r="SI125" s="148"/>
      <c r="SJ125" s="148"/>
      <c r="SK125" s="148"/>
      <c r="SL125" s="148"/>
      <c r="SM125" s="148"/>
      <c r="SN125" s="148"/>
      <c r="SO125" s="148"/>
      <c r="SP125" s="148"/>
      <c r="SQ125" s="148"/>
      <c r="SR125" s="148"/>
      <c r="SS125" s="148"/>
      <c r="ST125" s="148"/>
      <c r="SU125" s="148"/>
      <c r="SV125" s="148"/>
      <c r="SW125" s="148"/>
      <c r="SX125" s="148"/>
      <c r="SY125" s="148"/>
      <c r="SZ125" s="148"/>
      <c r="TA125" s="148"/>
      <c r="TB125" s="148"/>
      <c r="TC125" s="148"/>
      <c r="TD125" s="148"/>
      <c r="TE125" s="148"/>
      <c r="TF125" s="148"/>
      <c r="TG125" s="148"/>
      <c r="TH125" s="148"/>
      <c r="TI125" s="148"/>
      <c r="TJ125" s="148"/>
      <c r="TK125" s="148"/>
      <c r="TL125" s="148"/>
      <c r="TM125" s="148"/>
      <c r="TN125" s="148"/>
      <c r="TO125" s="148"/>
      <c r="TP125" s="148"/>
      <c r="TQ125" s="148"/>
      <c r="TR125" s="148"/>
      <c r="TS125" s="148"/>
      <c r="TT125" s="148"/>
      <c r="TU125" s="148"/>
      <c r="TV125" s="148"/>
      <c r="TW125" s="148"/>
      <c r="TX125" s="148"/>
      <c r="TY125" s="148"/>
      <c r="TZ125" s="148"/>
      <c r="UA125" s="148"/>
      <c r="UB125" s="148"/>
      <c r="UC125" s="148"/>
      <c r="UD125" s="148"/>
      <c r="UE125" s="148"/>
      <c r="UF125" s="148"/>
      <c r="UG125" s="148"/>
      <c r="UH125" s="148"/>
      <c r="UI125" s="148"/>
      <c r="UJ125" s="148"/>
      <c r="UK125" s="148"/>
      <c r="UL125" s="148"/>
      <c r="UM125" s="148"/>
      <c r="UN125" s="148"/>
      <c r="UO125" s="148"/>
      <c r="UP125" s="148"/>
      <c r="UQ125" s="148"/>
      <c r="UR125" s="148"/>
      <c r="US125" s="148"/>
      <c r="UT125" s="148"/>
      <c r="UU125" s="148"/>
      <c r="UV125" s="148"/>
      <c r="UW125" s="148"/>
      <c r="UX125" s="148"/>
      <c r="UY125" s="148"/>
      <c r="UZ125" s="148"/>
      <c r="VA125" s="148"/>
      <c r="VB125" s="148"/>
      <c r="VC125" s="148"/>
      <c r="VD125" s="148"/>
      <c r="VE125" s="148"/>
      <c r="VF125" s="148"/>
      <c r="VG125" s="148"/>
      <c r="VH125" s="148"/>
      <c r="VI125" s="148"/>
      <c r="VJ125" s="148"/>
      <c r="VK125" s="148"/>
      <c r="VL125" s="148"/>
      <c r="VM125" s="148"/>
      <c r="VN125" s="148"/>
      <c r="VO125" s="148"/>
      <c r="VP125" s="148"/>
      <c r="VQ125" s="148"/>
      <c r="VR125" s="148"/>
      <c r="VS125" s="148"/>
      <c r="VT125" s="148"/>
      <c r="VU125" s="148"/>
      <c r="VV125" s="148"/>
      <c r="VW125" s="148"/>
      <c r="VX125" s="148"/>
      <c r="VY125" s="148"/>
      <c r="VZ125" s="148"/>
      <c r="WA125" s="148"/>
      <c r="WB125" s="148"/>
      <c r="WC125" s="148"/>
      <c r="WD125" s="148"/>
      <c r="WE125" s="148"/>
      <c r="WF125" s="148"/>
      <c r="WG125" s="148"/>
      <c r="WH125" s="148"/>
      <c r="WI125" s="148"/>
      <c r="WJ125" s="148"/>
      <c r="WK125" s="148"/>
      <c r="WL125" s="148"/>
      <c r="WM125" s="148"/>
      <c r="WN125" s="148"/>
      <c r="WO125" s="148"/>
      <c r="WP125" s="148"/>
      <c r="WQ125" s="148"/>
      <c r="WR125" s="148"/>
      <c r="WS125" s="148"/>
      <c r="WT125" s="148"/>
      <c r="WU125" s="148"/>
      <c r="WV125" s="148"/>
      <c r="WW125" s="148"/>
      <c r="WX125" s="148"/>
      <c r="WY125" s="148"/>
      <c r="WZ125" s="148"/>
      <c r="XA125" s="148"/>
      <c r="XB125" s="148"/>
      <c r="XC125" s="148"/>
      <c r="XD125" s="148"/>
      <c r="XE125" s="148"/>
      <c r="XF125" s="148"/>
      <c r="XG125" s="148"/>
      <c r="XH125" s="148"/>
      <c r="XI125" s="148"/>
      <c r="XJ125" s="148"/>
      <c r="XK125" s="148"/>
      <c r="XL125" s="148"/>
      <c r="XM125" s="148"/>
      <c r="XN125" s="148"/>
      <c r="XO125" s="148"/>
      <c r="XP125" s="148"/>
      <c r="XQ125" s="148"/>
      <c r="XR125" s="148"/>
      <c r="XS125" s="148"/>
      <c r="XT125" s="148"/>
      <c r="XU125" s="148"/>
      <c r="XV125" s="148"/>
      <c r="XW125" s="148"/>
      <c r="XX125" s="148"/>
      <c r="XY125" s="148"/>
      <c r="XZ125" s="148"/>
      <c r="YA125" s="148"/>
      <c r="YB125" s="148"/>
      <c r="YC125" s="148"/>
      <c r="YD125" s="148"/>
      <c r="YE125" s="148"/>
      <c r="YF125" s="148"/>
      <c r="YG125" s="148"/>
      <c r="YH125" s="148"/>
      <c r="YI125" s="148"/>
      <c r="YJ125" s="148"/>
      <c r="YK125" s="148"/>
      <c r="YL125" s="148"/>
      <c r="YM125" s="148"/>
      <c r="YN125" s="148"/>
      <c r="YO125" s="148"/>
      <c r="YP125" s="148"/>
      <c r="YQ125" s="148"/>
      <c r="YR125" s="148"/>
      <c r="YS125" s="148"/>
      <c r="YT125" s="148"/>
      <c r="YU125" s="148"/>
      <c r="YV125" s="148"/>
      <c r="YW125" s="148"/>
      <c r="YX125" s="148"/>
      <c r="YY125" s="148"/>
      <c r="YZ125" s="148"/>
      <c r="ZA125" s="148"/>
      <c r="ZB125" s="148"/>
      <c r="ZC125" s="148"/>
      <c r="ZD125" s="148"/>
      <c r="ZE125" s="148"/>
      <c r="ZF125" s="148"/>
      <c r="ZG125" s="148"/>
      <c r="ZH125" s="148"/>
      <c r="ZI125" s="148"/>
      <c r="ZJ125" s="148"/>
      <c r="ZK125" s="148"/>
      <c r="ZL125" s="148"/>
      <c r="ZM125" s="148"/>
      <c r="ZN125" s="148"/>
      <c r="ZO125" s="148"/>
      <c r="ZP125" s="148"/>
      <c r="ZQ125" s="148"/>
      <c r="ZR125" s="148"/>
      <c r="ZS125" s="148"/>
      <c r="ZT125" s="148"/>
      <c r="ZU125" s="148"/>
      <c r="ZV125" s="148"/>
      <c r="ZW125" s="148"/>
      <c r="ZX125" s="148"/>
      <c r="ZY125" s="148"/>
      <c r="ZZ125" s="148"/>
      <c r="AAA125" s="148"/>
      <c r="AAB125" s="148"/>
      <c r="AAC125" s="148"/>
      <c r="AAD125" s="148"/>
      <c r="AAE125" s="148"/>
      <c r="AAF125" s="148"/>
      <c r="AAG125" s="148"/>
      <c r="AAH125" s="148"/>
      <c r="AAI125" s="148"/>
      <c r="AAJ125" s="148"/>
      <c r="AAK125" s="148"/>
      <c r="AAL125" s="148"/>
      <c r="AAM125" s="148"/>
      <c r="AAN125" s="148"/>
      <c r="AAO125" s="148"/>
      <c r="AAP125" s="148"/>
      <c r="AAQ125" s="148"/>
      <c r="AAR125" s="148"/>
      <c r="AAS125" s="148"/>
      <c r="AAT125" s="148"/>
      <c r="AAU125" s="148"/>
      <c r="AAV125" s="148"/>
      <c r="AAW125" s="148"/>
      <c r="AAX125" s="148"/>
      <c r="AAY125" s="148"/>
      <c r="AAZ125" s="148"/>
      <c r="ABA125" s="148"/>
      <c r="ABB125" s="148"/>
      <c r="ABC125" s="148"/>
      <c r="ABD125" s="148"/>
      <c r="ABE125" s="148"/>
      <c r="ABF125" s="148"/>
      <c r="ABG125" s="148"/>
      <c r="ABH125" s="148"/>
      <c r="ABI125" s="148"/>
      <c r="ABJ125" s="148"/>
      <c r="ABK125" s="148"/>
      <c r="ABL125" s="148"/>
      <c r="ABM125" s="148"/>
      <c r="ABN125" s="148"/>
      <c r="ABO125" s="148"/>
      <c r="ABP125" s="148"/>
      <c r="ABQ125" s="148"/>
      <c r="ABR125" s="148"/>
      <c r="ABS125" s="148"/>
      <c r="ABT125" s="148"/>
      <c r="ABU125" s="148"/>
      <c r="ABV125" s="148"/>
      <c r="ABW125" s="148"/>
      <c r="ABX125" s="148"/>
      <c r="ABY125" s="148"/>
      <c r="ABZ125" s="148"/>
      <c r="ACA125" s="148"/>
      <c r="ACB125" s="148"/>
      <c r="ACC125" s="148"/>
      <c r="ACD125" s="148"/>
      <c r="ACE125" s="148"/>
      <c r="ACF125" s="148"/>
      <c r="ACG125" s="148"/>
      <c r="ACH125" s="148"/>
      <c r="ACI125" s="148"/>
      <c r="ACJ125" s="148"/>
      <c r="ACK125" s="148"/>
      <c r="ACL125" s="148"/>
      <c r="ACM125" s="148"/>
      <c r="ACN125" s="148"/>
      <c r="ACO125" s="148"/>
      <c r="ACP125" s="148"/>
      <c r="ACQ125" s="148"/>
      <c r="ACR125" s="148"/>
      <c r="ACS125" s="148"/>
      <c r="ACT125" s="148"/>
      <c r="ACU125" s="148"/>
      <c r="ACV125" s="148"/>
      <c r="ACW125" s="148"/>
      <c r="ACX125" s="148"/>
      <c r="ACY125" s="148"/>
      <c r="ACZ125" s="148"/>
      <c r="ADA125" s="148"/>
      <c r="ADB125" s="148"/>
      <c r="ADC125" s="148"/>
      <c r="ADD125" s="148"/>
      <c r="ADE125" s="148"/>
      <c r="ADF125" s="148"/>
      <c r="ADG125" s="148"/>
      <c r="ADH125" s="148"/>
      <c r="ADI125" s="148"/>
      <c r="ADJ125" s="148"/>
      <c r="ADK125" s="148"/>
      <c r="ADL125" s="148"/>
      <c r="ADM125" s="148"/>
      <c r="ADN125" s="148"/>
      <c r="ADO125" s="148"/>
      <c r="ADP125" s="148"/>
      <c r="ADQ125" s="148"/>
      <c r="ADR125" s="148"/>
      <c r="ADS125" s="148"/>
      <c r="ADT125" s="148"/>
      <c r="ADU125" s="148"/>
      <c r="ADV125" s="148"/>
      <c r="ADW125" s="148"/>
      <c r="ADX125" s="148"/>
      <c r="ADY125" s="148"/>
      <c r="ADZ125" s="148"/>
      <c r="AEA125" s="148"/>
      <c r="AEB125" s="148"/>
      <c r="AEC125" s="148"/>
      <c r="AED125" s="148"/>
      <c r="AEE125" s="148"/>
      <c r="AEF125" s="148"/>
      <c r="AEG125" s="148"/>
      <c r="AEH125" s="148"/>
      <c r="AEI125" s="148"/>
      <c r="AEJ125" s="148"/>
      <c r="AEK125" s="148"/>
      <c r="AEL125" s="148"/>
      <c r="AEM125" s="148"/>
      <c r="AEN125" s="148"/>
      <c r="AEO125" s="148"/>
      <c r="AEP125" s="148"/>
      <c r="AEQ125" s="148"/>
      <c r="AER125" s="148"/>
      <c r="AES125" s="148"/>
      <c r="AET125" s="148"/>
      <c r="AEU125" s="148"/>
      <c r="AEV125" s="148"/>
      <c r="AEW125" s="148"/>
      <c r="AEX125" s="148"/>
      <c r="AEY125" s="148"/>
      <c r="AEZ125" s="148"/>
      <c r="AFA125" s="148"/>
      <c r="AFB125" s="148"/>
      <c r="AFC125" s="148"/>
      <c r="AFD125" s="148"/>
      <c r="AFE125" s="148"/>
      <c r="AFF125" s="148"/>
      <c r="AFG125" s="148"/>
      <c r="AFH125" s="148"/>
      <c r="AFI125" s="148"/>
      <c r="AFJ125" s="148"/>
      <c r="AFK125" s="148"/>
      <c r="AFL125" s="148"/>
      <c r="AFM125" s="148"/>
      <c r="AFN125" s="148"/>
      <c r="AFO125" s="148"/>
      <c r="AFP125" s="148"/>
      <c r="AFQ125" s="148"/>
      <c r="AFR125" s="148"/>
      <c r="AFS125" s="148"/>
      <c r="AFT125" s="148"/>
      <c r="AFU125" s="148"/>
      <c r="AFV125" s="148"/>
      <c r="AFW125" s="148"/>
      <c r="AFX125" s="148"/>
      <c r="AFY125" s="148"/>
      <c r="AFZ125" s="148"/>
      <c r="AGA125" s="148"/>
      <c r="AGB125" s="148"/>
      <c r="AGC125" s="148"/>
      <c r="AGD125" s="148"/>
      <c r="AGE125" s="148"/>
      <c r="AGF125" s="148"/>
      <c r="AGG125" s="148"/>
      <c r="AGH125" s="148"/>
      <c r="AGI125" s="148"/>
      <c r="AGJ125" s="148"/>
      <c r="AGK125" s="148"/>
      <c r="AGL125" s="148"/>
      <c r="AGM125" s="148"/>
      <c r="AGN125" s="148"/>
      <c r="AGO125" s="148"/>
      <c r="AGP125" s="148"/>
      <c r="AGQ125" s="148"/>
      <c r="AGR125" s="148"/>
      <c r="AGS125" s="148"/>
      <c r="AGT125" s="148"/>
      <c r="AGU125" s="148"/>
      <c r="AGV125" s="148"/>
      <c r="AGW125" s="148"/>
      <c r="AGX125" s="148"/>
      <c r="AGY125" s="148"/>
      <c r="AGZ125" s="148"/>
      <c r="AHA125" s="148"/>
      <c r="AHB125" s="148"/>
      <c r="AHC125" s="148"/>
      <c r="AHD125" s="148"/>
      <c r="AHE125" s="148"/>
      <c r="AHF125" s="148"/>
      <c r="AHG125" s="148"/>
      <c r="AHH125" s="148"/>
      <c r="AHI125" s="148"/>
      <c r="AHJ125" s="148"/>
      <c r="AHK125" s="148"/>
      <c r="AHL125" s="148"/>
      <c r="AHM125" s="148"/>
      <c r="AHN125" s="148"/>
      <c r="AHO125" s="148"/>
      <c r="AHP125" s="148"/>
      <c r="AHQ125" s="148"/>
      <c r="AHR125" s="148"/>
      <c r="AHS125" s="148"/>
      <c r="AHT125" s="148"/>
      <c r="AHU125" s="148"/>
      <c r="AHV125" s="148"/>
      <c r="AHW125" s="148"/>
      <c r="AHX125" s="148"/>
      <c r="AHY125" s="148"/>
      <c r="AHZ125" s="148"/>
      <c r="AIA125" s="148"/>
      <c r="AIB125" s="148"/>
      <c r="AIC125" s="148"/>
      <c r="AID125" s="148"/>
      <c r="AIE125" s="148"/>
      <c r="AIF125" s="148"/>
      <c r="AIG125" s="148"/>
      <c r="AIH125" s="148"/>
      <c r="AII125" s="148"/>
      <c r="AIJ125" s="148"/>
      <c r="AIK125" s="148"/>
      <c r="AIL125" s="148"/>
      <c r="AIM125" s="148"/>
      <c r="AIN125" s="148"/>
      <c r="AIO125" s="148"/>
      <c r="AIP125" s="148"/>
      <c r="AIQ125" s="148"/>
      <c r="AIR125" s="148"/>
      <c r="AIS125" s="148"/>
      <c r="AIT125" s="148"/>
      <c r="AIU125" s="148"/>
      <c r="AIV125" s="148"/>
      <c r="AIW125" s="148"/>
      <c r="AIX125" s="148"/>
      <c r="AIY125" s="148"/>
      <c r="AIZ125" s="148"/>
      <c r="AJA125" s="148"/>
      <c r="AJB125" s="148"/>
      <c r="AJC125" s="148"/>
      <c r="AJD125" s="148"/>
      <c r="AJE125" s="148"/>
      <c r="AJF125" s="148"/>
      <c r="AJG125" s="148"/>
      <c r="AJH125" s="148"/>
      <c r="AJI125" s="148"/>
      <c r="AJJ125" s="148"/>
      <c r="AJK125" s="148"/>
      <c r="AJL125" s="148"/>
      <c r="AJM125" s="148"/>
      <c r="AJN125" s="148"/>
      <c r="AJO125" s="148"/>
      <c r="AJP125" s="148"/>
      <c r="AJQ125" s="148"/>
      <c r="AJR125" s="148"/>
      <c r="AJS125" s="148"/>
      <c r="AJT125" s="148"/>
      <c r="AJU125" s="148"/>
      <c r="AJV125" s="148"/>
      <c r="AJW125" s="148"/>
      <c r="AJX125" s="148"/>
      <c r="AJY125" s="148"/>
      <c r="AJZ125" s="148"/>
      <c r="AKA125" s="148"/>
      <c r="AKB125" s="148"/>
      <c r="AKC125" s="148"/>
      <c r="AKD125" s="148"/>
      <c r="AKE125" s="148"/>
      <c r="AKF125" s="148"/>
      <c r="AKG125" s="148"/>
      <c r="AKH125" s="148"/>
      <c r="AKI125" s="148"/>
      <c r="AKJ125" s="148"/>
      <c r="AKK125" s="148"/>
      <c r="AKL125" s="148"/>
      <c r="AKM125" s="148"/>
      <c r="AKN125" s="148"/>
      <c r="AKO125" s="148"/>
      <c r="AKP125" s="148"/>
      <c r="AKQ125" s="148"/>
      <c r="AKR125" s="148"/>
      <c r="AKS125" s="148"/>
      <c r="AKT125" s="148"/>
      <c r="AKU125" s="148"/>
      <c r="AKV125" s="148"/>
      <c r="AKW125" s="148"/>
      <c r="AKX125" s="148"/>
      <c r="AKY125" s="148"/>
      <c r="AKZ125" s="148"/>
      <c r="ALA125" s="148"/>
      <c r="ALB125" s="148"/>
      <c r="ALC125" s="148"/>
      <c r="ALD125" s="148"/>
      <c r="ALE125" s="148"/>
      <c r="ALF125" s="148"/>
      <c r="ALG125" s="148"/>
      <c r="ALH125" s="148"/>
      <c r="ALI125" s="148"/>
      <c r="ALJ125" s="148"/>
      <c r="ALK125" s="148"/>
      <c r="ALL125" s="148"/>
      <c r="ALM125" s="148"/>
      <c r="ALN125" s="148"/>
      <c r="ALO125" s="148"/>
      <c r="ALP125" s="148"/>
      <c r="ALQ125" s="148"/>
      <c r="ALR125" s="148"/>
      <c r="ALS125" s="148"/>
      <c r="ALT125" s="148"/>
      <c r="ALU125" s="148"/>
      <c r="ALV125" s="148"/>
      <c r="ALW125" s="148"/>
      <c r="ALX125" s="148"/>
      <c r="ALY125" s="148"/>
      <c r="ALZ125" s="148"/>
      <c r="AMA125" s="148"/>
      <c r="AMB125" s="148"/>
      <c r="AMC125" s="148"/>
      <c r="AMD125" s="148"/>
      <c r="AME125" s="148"/>
      <c r="AMF125" s="148"/>
      <c r="AMG125" s="148"/>
      <c r="AMH125" s="148"/>
      <c r="AMI125" s="148"/>
      <c r="AMJ125" s="148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s="170" customFormat="tru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0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3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0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0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0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3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0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0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0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customFormat="false" ht="16.5" hidden="false" customHeight="true" outlineLevel="0" collapsed="false"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ROUND(I137+I136,2)</f>
        <v>#DIV/0!</v>
      </c>
      <c r="J138" s="179"/>
      <c r="K138" s="179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Trabalhador Agropecuário em Geral (12X 36H)</v>
      </c>
      <c r="D141" s="187"/>
      <c r="E141" s="188" t="e">
        <f aca="false">I138</f>
        <v>#DIV/0!</v>
      </c>
      <c r="F141" s="187" t="n">
        <v>2</v>
      </c>
      <c r="G141" s="188" t="e">
        <f aca="false">ROUND(F141*E141,2)</f>
        <v>#DIV/0!</v>
      </c>
      <c r="H141" s="187" t="n">
        <v>5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ROUND(I147*12,2)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3A2C7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B1" colorId="64" zoomScale="120" zoomScaleNormal="80" zoomScalePageLayoutView="120" workbookViewId="0">
      <selection pane="topLeft" activeCell="I10" activeCellId="1" sqref="B61:B64 I10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177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181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182</v>
      </c>
      <c r="C15" s="90"/>
      <c r="D15" s="90"/>
      <c r="E15" s="90"/>
      <c r="F15" s="90"/>
      <c r="G15" s="99" t="s">
        <v>56</v>
      </c>
      <c r="H15" s="99"/>
      <c r="I15" s="100" t="n">
        <v>2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/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/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/>
    </row>
    <row r="25" s="65" customFormat="true" ht="15.75" hidden="false" customHeight="true" outlineLevel="0" collapsed="false">
      <c r="B25" s="87" t="n">
        <v>4</v>
      </c>
      <c r="C25" s="88" t="s">
        <v>64</v>
      </c>
      <c r="D25" s="88"/>
      <c r="E25" s="88"/>
      <c r="F25" s="88"/>
      <c r="G25" s="88"/>
      <c r="H25" s="88"/>
      <c r="I25" s="106"/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/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0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f aca="false">(I24*20)/100</f>
        <v>0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78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0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0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0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0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0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0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0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0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0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0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0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0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12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7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6" customFormat="true" ht="27" hidden="false" customHeight="true" outlineLevel="0" collapsed="false">
      <c r="A61" s="65"/>
      <c r="B61" s="87" t="s">
        <v>42</v>
      </c>
      <c r="C61" s="113" t="s">
        <v>103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12" customFormat="true" ht="29.25" hidden="false" customHeight="true" outlineLevel="0" collapsed="false">
      <c r="A62" s="65"/>
      <c r="B62" s="87" t="s">
        <v>44</v>
      </c>
      <c r="C62" s="113" t="s">
        <v>183</v>
      </c>
      <c r="D62" s="113"/>
      <c r="E62" s="113"/>
      <c r="F62" s="113"/>
      <c r="G62" s="113"/>
      <c r="H62" s="113"/>
      <c r="I62" s="106"/>
      <c r="J62" s="66"/>
      <c r="K62" s="66"/>
      <c r="L62" s="65"/>
      <c r="M62" s="65"/>
      <c r="N62" s="65"/>
      <c r="O62" s="65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/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06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/>
      <c r="J65" s="66"/>
      <c r="K65" s="66"/>
      <c r="L65" s="65"/>
      <c r="M65" s="65"/>
      <c r="N65" s="65"/>
      <c r="O65" s="65"/>
    </row>
    <row r="66" s="136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/>
      <c r="J66" s="66"/>
      <c r="K66" s="66"/>
      <c r="L66" s="65"/>
      <c r="M66" s="65"/>
      <c r="N66" s="65"/>
      <c r="O66" s="65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  <c r="IS66" s="112"/>
      <c r="IT66" s="112"/>
      <c r="IU66" s="112"/>
      <c r="IV66" s="112"/>
      <c r="IW66" s="112"/>
      <c r="IX66" s="112"/>
      <c r="IY66" s="112"/>
      <c r="IZ66" s="112"/>
      <c r="JA66" s="112"/>
      <c r="JB66" s="112"/>
      <c r="JC66" s="112"/>
      <c r="JD66" s="112"/>
      <c r="JE66" s="112"/>
      <c r="JF66" s="112"/>
      <c r="JG66" s="112"/>
      <c r="JH66" s="112"/>
      <c r="JI66" s="112"/>
      <c r="JJ66" s="112"/>
      <c r="JK66" s="112"/>
      <c r="JL66" s="112"/>
      <c r="JM66" s="112"/>
      <c r="JN66" s="112"/>
      <c r="JO66" s="112"/>
      <c r="JP66" s="112"/>
      <c r="JQ66" s="112"/>
      <c r="JR66" s="112"/>
      <c r="JS66" s="112"/>
      <c r="JT66" s="112"/>
      <c r="JU66" s="112"/>
      <c r="JV66" s="112"/>
      <c r="JW66" s="112"/>
      <c r="JX66" s="112"/>
      <c r="JY66" s="112"/>
      <c r="JZ66" s="112"/>
      <c r="KA66" s="112"/>
      <c r="KB66" s="112"/>
      <c r="KC66" s="112"/>
      <c r="KD66" s="112"/>
      <c r="KE66" s="112"/>
      <c r="KF66" s="112"/>
      <c r="KG66" s="112"/>
      <c r="KH66" s="112"/>
      <c r="KI66" s="112"/>
      <c r="KJ66" s="112"/>
      <c r="KK66" s="112"/>
      <c r="KL66" s="112"/>
      <c r="KM66" s="112"/>
      <c r="KN66" s="112"/>
      <c r="KO66" s="112"/>
      <c r="KP66" s="112"/>
      <c r="KQ66" s="112"/>
      <c r="KR66" s="112"/>
      <c r="KS66" s="112"/>
      <c r="KT66" s="112"/>
      <c r="KU66" s="112"/>
      <c r="KV66" s="112"/>
      <c r="KW66" s="112"/>
      <c r="KX66" s="112"/>
      <c r="KY66" s="112"/>
      <c r="KZ66" s="112"/>
      <c r="LA66" s="112"/>
      <c r="LB66" s="112"/>
      <c r="LC66" s="112"/>
      <c r="LD66" s="112"/>
      <c r="LE66" s="112"/>
      <c r="LF66" s="112"/>
      <c r="LG66" s="112"/>
      <c r="LH66" s="112"/>
      <c r="LI66" s="112"/>
      <c r="LJ66" s="112"/>
      <c r="LK66" s="112"/>
      <c r="LL66" s="112"/>
      <c r="LM66" s="112"/>
      <c r="LN66" s="112"/>
      <c r="LO66" s="112"/>
      <c r="LP66" s="112"/>
      <c r="LQ66" s="112"/>
      <c r="LR66" s="112"/>
      <c r="LS66" s="112"/>
      <c r="LT66" s="112"/>
      <c r="LU66" s="112"/>
      <c r="LV66" s="112"/>
      <c r="LW66" s="112"/>
      <c r="LX66" s="112"/>
      <c r="LY66" s="112"/>
      <c r="LZ66" s="112"/>
      <c r="MA66" s="112"/>
      <c r="MB66" s="112"/>
      <c r="MC66" s="112"/>
      <c r="MD66" s="112"/>
      <c r="ME66" s="112"/>
      <c r="MF66" s="112"/>
      <c r="MG66" s="112"/>
      <c r="MH66" s="112"/>
      <c r="MI66" s="112"/>
      <c r="MJ66" s="112"/>
      <c r="MK66" s="112"/>
      <c r="ML66" s="112"/>
      <c r="MM66" s="112"/>
      <c r="MN66" s="112"/>
      <c r="MO66" s="112"/>
      <c r="MP66" s="112"/>
      <c r="MQ66" s="112"/>
      <c r="MR66" s="112"/>
      <c r="MS66" s="112"/>
      <c r="MT66" s="112"/>
      <c r="MU66" s="112"/>
      <c r="MV66" s="112"/>
      <c r="MW66" s="112"/>
      <c r="MX66" s="112"/>
      <c r="MY66" s="112"/>
      <c r="MZ66" s="112"/>
      <c r="NA66" s="112"/>
      <c r="NB66" s="112"/>
      <c r="NC66" s="112"/>
      <c r="ND66" s="112"/>
      <c r="NE66" s="112"/>
      <c r="NF66" s="112"/>
      <c r="NG66" s="112"/>
      <c r="NH66" s="112"/>
      <c r="NI66" s="112"/>
      <c r="NJ66" s="112"/>
      <c r="NK66" s="112"/>
      <c r="NL66" s="112"/>
      <c r="NM66" s="112"/>
      <c r="NN66" s="112"/>
      <c r="NO66" s="112"/>
      <c r="NP66" s="112"/>
      <c r="NQ66" s="112"/>
      <c r="NR66" s="112"/>
      <c r="NS66" s="112"/>
      <c r="NT66" s="112"/>
      <c r="NU66" s="112"/>
      <c r="NV66" s="112"/>
      <c r="NW66" s="112"/>
      <c r="NX66" s="112"/>
      <c r="NY66" s="112"/>
      <c r="NZ66" s="112"/>
      <c r="OA66" s="112"/>
      <c r="OB66" s="112"/>
      <c r="OC66" s="112"/>
      <c r="OD66" s="112"/>
      <c r="OE66" s="112"/>
      <c r="OF66" s="112"/>
      <c r="OG66" s="112"/>
      <c r="OH66" s="112"/>
      <c r="OI66" s="112"/>
      <c r="OJ66" s="112"/>
      <c r="OK66" s="112"/>
      <c r="OL66" s="112"/>
      <c r="OM66" s="112"/>
      <c r="ON66" s="112"/>
      <c r="OO66" s="112"/>
      <c r="OP66" s="112"/>
      <c r="OQ66" s="112"/>
      <c r="OR66" s="112"/>
      <c r="OS66" s="112"/>
      <c r="OT66" s="112"/>
      <c r="OU66" s="112"/>
      <c r="OV66" s="112"/>
      <c r="OW66" s="112"/>
      <c r="OX66" s="112"/>
      <c r="OY66" s="112"/>
      <c r="OZ66" s="112"/>
      <c r="PA66" s="112"/>
      <c r="PB66" s="112"/>
      <c r="PC66" s="112"/>
      <c r="PD66" s="112"/>
      <c r="PE66" s="112"/>
      <c r="PF66" s="112"/>
      <c r="PG66" s="112"/>
      <c r="PH66" s="112"/>
      <c r="PI66" s="112"/>
      <c r="PJ66" s="112"/>
      <c r="PK66" s="112"/>
      <c r="PL66" s="112"/>
      <c r="PM66" s="112"/>
      <c r="PN66" s="112"/>
      <c r="PO66" s="112"/>
      <c r="PP66" s="112"/>
      <c r="PQ66" s="112"/>
      <c r="PR66" s="112"/>
      <c r="PS66" s="112"/>
      <c r="PT66" s="112"/>
      <c r="PU66" s="112"/>
      <c r="PV66" s="112"/>
      <c r="PW66" s="112"/>
      <c r="PX66" s="112"/>
      <c r="PY66" s="112"/>
      <c r="PZ66" s="112"/>
      <c r="QA66" s="112"/>
      <c r="QB66" s="112"/>
      <c r="QC66" s="112"/>
      <c r="QD66" s="112"/>
      <c r="QE66" s="112"/>
      <c r="QF66" s="112"/>
      <c r="QG66" s="112"/>
      <c r="QH66" s="112"/>
      <c r="QI66" s="112"/>
      <c r="QJ66" s="112"/>
      <c r="QK66" s="112"/>
      <c r="QL66" s="112"/>
      <c r="QM66" s="112"/>
      <c r="QN66" s="112"/>
      <c r="QO66" s="112"/>
      <c r="QP66" s="112"/>
      <c r="QQ66" s="112"/>
      <c r="QR66" s="112"/>
      <c r="QS66" s="112"/>
      <c r="QT66" s="112"/>
      <c r="QU66" s="112"/>
      <c r="QV66" s="112"/>
      <c r="QW66" s="112"/>
      <c r="QX66" s="112"/>
      <c r="QY66" s="112"/>
      <c r="QZ66" s="112"/>
      <c r="RA66" s="112"/>
      <c r="RB66" s="112"/>
      <c r="RC66" s="112"/>
      <c r="RD66" s="112"/>
      <c r="RE66" s="112"/>
      <c r="RF66" s="112"/>
      <c r="RG66" s="112"/>
      <c r="RH66" s="112"/>
      <c r="RI66" s="112"/>
      <c r="RJ66" s="112"/>
      <c r="RK66" s="112"/>
      <c r="RL66" s="112"/>
      <c r="RM66" s="112"/>
      <c r="RN66" s="112"/>
      <c r="RO66" s="112"/>
      <c r="RP66" s="112"/>
      <c r="RQ66" s="112"/>
      <c r="RR66" s="112"/>
      <c r="RS66" s="112"/>
      <c r="RT66" s="112"/>
      <c r="RU66" s="112"/>
      <c r="RV66" s="112"/>
      <c r="RW66" s="112"/>
      <c r="RX66" s="112"/>
      <c r="RY66" s="112"/>
      <c r="RZ66" s="112"/>
      <c r="SA66" s="112"/>
      <c r="SB66" s="112"/>
      <c r="SC66" s="112"/>
      <c r="SD66" s="112"/>
      <c r="SE66" s="112"/>
      <c r="SF66" s="112"/>
      <c r="SG66" s="112"/>
      <c r="SH66" s="112"/>
      <c r="SI66" s="112"/>
      <c r="SJ66" s="112"/>
      <c r="SK66" s="112"/>
      <c r="SL66" s="112"/>
      <c r="SM66" s="112"/>
      <c r="SN66" s="112"/>
      <c r="SO66" s="112"/>
      <c r="SP66" s="112"/>
      <c r="SQ66" s="112"/>
      <c r="SR66" s="112"/>
      <c r="SS66" s="112"/>
      <c r="ST66" s="112"/>
      <c r="SU66" s="112"/>
      <c r="SV66" s="112"/>
      <c r="SW66" s="112"/>
      <c r="SX66" s="112"/>
      <c r="SY66" s="112"/>
      <c r="SZ66" s="112"/>
      <c r="TA66" s="112"/>
      <c r="TB66" s="112"/>
      <c r="TC66" s="112"/>
      <c r="TD66" s="112"/>
      <c r="TE66" s="112"/>
      <c r="TF66" s="112"/>
      <c r="TG66" s="112"/>
      <c r="TH66" s="112"/>
      <c r="TI66" s="112"/>
      <c r="TJ66" s="112"/>
      <c r="TK66" s="112"/>
      <c r="TL66" s="112"/>
      <c r="TM66" s="112"/>
      <c r="TN66" s="112"/>
      <c r="TO66" s="112"/>
      <c r="TP66" s="112"/>
      <c r="TQ66" s="112"/>
      <c r="TR66" s="112"/>
      <c r="TS66" s="112"/>
      <c r="TT66" s="112"/>
      <c r="TU66" s="112"/>
      <c r="TV66" s="112"/>
      <c r="TW66" s="112"/>
      <c r="TX66" s="112"/>
      <c r="TY66" s="112"/>
      <c r="TZ66" s="112"/>
      <c r="UA66" s="112"/>
      <c r="UB66" s="112"/>
      <c r="UC66" s="112"/>
      <c r="UD66" s="112"/>
      <c r="UE66" s="112"/>
      <c r="UF66" s="112"/>
      <c r="UG66" s="112"/>
      <c r="UH66" s="112"/>
      <c r="UI66" s="112"/>
      <c r="UJ66" s="112"/>
      <c r="UK66" s="112"/>
      <c r="UL66" s="112"/>
      <c r="UM66" s="112"/>
      <c r="UN66" s="112"/>
      <c r="UO66" s="112"/>
      <c r="UP66" s="112"/>
      <c r="UQ66" s="112"/>
      <c r="UR66" s="112"/>
      <c r="US66" s="112"/>
      <c r="UT66" s="112"/>
      <c r="UU66" s="112"/>
      <c r="UV66" s="112"/>
      <c r="UW66" s="112"/>
      <c r="UX66" s="112"/>
      <c r="UY66" s="112"/>
      <c r="UZ66" s="112"/>
      <c r="VA66" s="112"/>
      <c r="VB66" s="112"/>
      <c r="VC66" s="112"/>
      <c r="VD66" s="112"/>
      <c r="VE66" s="112"/>
      <c r="VF66" s="112"/>
      <c r="VG66" s="112"/>
      <c r="VH66" s="112"/>
      <c r="VI66" s="112"/>
      <c r="VJ66" s="112"/>
      <c r="VK66" s="112"/>
      <c r="VL66" s="112"/>
      <c r="VM66" s="112"/>
      <c r="VN66" s="112"/>
      <c r="VO66" s="112"/>
      <c r="VP66" s="112"/>
      <c r="VQ66" s="112"/>
      <c r="VR66" s="112"/>
      <c r="VS66" s="112"/>
      <c r="VT66" s="112"/>
      <c r="VU66" s="112"/>
      <c r="VV66" s="112"/>
      <c r="VW66" s="112"/>
      <c r="VX66" s="112"/>
      <c r="VY66" s="112"/>
      <c r="VZ66" s="112"/>
      <c r="WA66" s="112"/>
      <c r="WB66" s="112"/>
      <c r="WC66" s="112"/>
      <c r="WD66" s="112"/>
      <c r="WE66" s="112"/>
      <c r="WF66" s="112"/>
      <c r="WG66" s="112"/>
      <c r="WH66" s="112"/>
      <c r="WI66" s="112"/>
      <c r="WJ66" s="112"/>
      <c r="WK66" s="112"/>
      <c r="WL66" s="112"/>
      <c r="WM66" s="112"/>
      <c r="WN66" s="112"/>
      <c r="WO66" s="112"/>
      <c r="WP66" s="112"/>
      <c r="WQ66" s="112"/>
      <c r="WR66" s="112"/>
      <c r="WS66" s="112"/>
      <c r="WT66" s="112"/>
      <c r="WU66" s="112"/>
      <c r="WV66" s="112"/>
      <c r="WW66" s="112"/>
      <c r="WX66" s="112"/>
      <c r="WY66" s="112"/>
      <c r="WZ66" s="112"/>
      <c r="XA66" s="112"/>
      <c r="XB66" s="112"/>
      <c r="XC66" s="112"/>
      <c r="XD66" s="112"/>
      <c r="XE66" s="112"/>
      <c r="XF66" s="112"/>
      <c r="XG66" s="112"/>
      <c r="XH66" s="112"/>
      <c r="XI66" s="112"/>
      <c r="XJ66" s="112"/>
      <c r="XK66" s="112"/>
      <c r="XL66" s="112"/>
      <c r="XM66" s="112"/>
      <c r="XN66" s="112"/>
      <c r="XO66" s="112"/>
      <c r="XP66" s="112"/>
      <c r="XQ66" s="112"/>
      <c r="XR66" s="112"/>
      <c r="XS66" s="112"/>
      <c r="XT66" s="112"/>
      <c r="XU66" s="112"/>
      <c r="XV66" s="112"/>
      <c r="XW66" s="112"/>
      <c r="XX66" s="112"/>
      <c r="XY66" s="112"/>
      <c r="XZ66" s="112"/>
      <c r="YA66" s="112"/>
      <c r="YB66" s="112"/>
      <c r="YC66" s="112"/>
      <c r="YD66" s="112"/>
      <c r="YE66" s="112"/>
      <c r="YF66" s="112"/>
      <c r="YG66" s="112"/>
      <c r="YH66" s="112"/>
      <c r="YI66" s="112"/>
      <c r="YJ66" s="112"/>
      <c r="YK66" s="112"/>
      <c r="YL66" s="112"/>
      <c r="YM66" s="112"/>
      <c r="YN66" s="112"/>
      <c r="YO66" s="112"/>
      <c r="YP66" s="112"/>
      <c r="YQ66" s="112"/>
      <c r="YR66" s="112"/>
      <c r="YS66" s="112"/>
      <c r="YT66" s="112"/>
      <c r="YU66" s="112"/>
      <c r="YV66" s="112"/>
      <c r="YW66" s="112"/>
      <c r="YX66" s="112"/>
      <c r="YY66" s="112"/>
      <c r="YZ66" s="112"/>
      <c r="ZA66" s="112"/>
      <c r="ZB66" s="112"/>
      <c r="ZC66" s="112"/>
      <c r="ZD66" s="112"/>
      <c r="ZE66" s="112"/>
      <c r="ZF66" s="112"/>
      <c r="ZG66" s="112"/>
      <c r="ZH66" s="112"/>
      <c r="ZI66" s="112"/>
      <c r="ZJ66" s="112"/>
      <c r="ZK66" s="112"/>
      <c r="ZL66" s="112"/>
      <c r="ZM66" s="112"/>
      <c r="ZN66" s="112"/>
      <c r="ZO66" s="112"/>
      <c r="ZP66" s="112"/>
      <c r="ZQ66" s="112"/>
      <c r="ZR66" s="112"/>
      <c r="ZS66" s="112"/>
      <c r="ZT66" s="112"/>
      <c r="ZU66" s="112"/>
      <c r="ZV66" s="112"/>
      <c r="ZW66" s="112"/>
      <c r="ZX66" s="112"/>
      <c r="ZY66" s="112"/>
      <c r="ZZ66" s="112"/>
      <c r="AAA66" s="112"/>
      <c r="AAB66" s="112"/>
      <c r="AAC66" s="112"/>
      <c r="AAD66" s="112"/>
      <c r="AAE66" s="112"/>
      <c r="AAF66" s="112"/>
      <c r="AAG66" s="112"/>
      <c r="AAH66" s="112"/>
      <c r="AAI66" s="112"/>
      <c r="AAJ66" s="112"/>
      <c r="AAK66" s="112"/>
      <c r="AAL66" s="112"/>
      <c r="AAM66" s="112"/>
      <c r="AAN66" s="112"/>
      <c r="AAO66" s="112"/>
      <c r="AAP66" s="112"/>
      <c r="AAQ66" s="112"/>
      <c r="AAR66" s="112"/>
      <c r="AAS66" s="112"/>
      <c r="AAT66" s="112"/>
      <c r="AAU66" s="112"/>
      <c r="AAV66" s="112"/>
      <c r="AAW66" s="112"/>
      <c r="AAX66" s="112"/>
      <c r="AAY66" s="112"/>
      <c r="AAZ66" s="112"/>
      <c r="ABA66" s="112"/>
      <c r="ABB66" s="112"/>
      <c r="ABC66" s="112"/>
      <c r="ABD66" s="112"/>
      <c r="ABE66" s="112"/>
      <c r="ABF66" s="112"/>
      <c r="ABG66" s="112"/>
      <c r="ABH66" s="112"/>
      <c r="ABI66" s="112"/>
      <c r="ABJ66" s="112"/>
      <c r="ABK66" s="112"/>
      <c r="ABL66" s="112"/>
      <c r="ABM66" s="112"/>
      <c r="ABN66" s="112"/>
      <c r="ABO66" s="112"/>
      <c r="ABP66" s="112"/>
      <c r="ABQ66" s="112"/>
      <c r="ABR66" s="112"/>
      <c r="ABS66" s="112"/>
      <c r="ABT66" s="112"/>
      <c r="ABU66" s="112"/>
      <c r="ABV66" s="112"/>
      <c r="ABW66" s="112"/>
      <c r="ABX66" s="112"/>
      <c r="ABY66" s="112"/>
      <c r="ABZ66" s="112"/>
      <c r="ACA66" s="112"/>
      <c r="ACB66" s="112"/>
      <c r="ACC66" s="112"/>
      <c r="ACD66" s="112"/>
      <c r="ACE66" s="112"/>
      <c r="ACF66" s="112"/>
      <c r="ACG66" s="112"/>
      <c r="ACH66" s="112"/>
      <c r="ACI66" s="112"/>
      <c r="ACJ66" s="112"/>
      <c r="ACK66" s="112"/>
      <c r="ACL66" s="112"/>
      <c r="ACM66" s="112"/>
      <c r="ACN66" s="112"/>
      <c r="ACO66" s="112"/>
      <c r="ACP66" s="112"/>
      <c r="ACQ66" s="112"/>
      <c r="ACR66" s="112"/>
      <c r="ACS66" s="112"/>
      <c r="ACT66" s="112"/>
      <c r="ACU66" s="112"/>
      <c r="ACV66" s="112"/>
      <c r="ACW66" s="112"/>
      <c r="ACX66" s="112"/>
      <c r="ACY66" s="112"/>
      <c r="ACZ66" s="112"/>
      <c r="ADA66" s="112"/>
      <c r="ADB66" s="112"/>
      <c r="ADC66" s="112"/>
      <c r="ADD66" s="112"/>
      <c r="ADE66" s="112"/>
      <c r="ADF66" s="112"/>
      <c r="ADG66" s="112"/>
      <c r="ADH66" s="112"/>
      <c r="ADI66" s="112"/>
      <c r="ADJ66" s="112"/>
      <c r="ADK66" s="112"/>
      <c r="ADL66" s="112"/>
      <c r="ADM66" s="112"/>
      <c r="ADN66" s="112"/>
      <c r="ADO66" s="112"/>
      <c r="ADP66" s="112"/>
      <c r="ADQ66" s="112"/>
      <c r="ADR66" s="112"/>
      <c r="ADS66" s="112"/>
      <c r="ADT66" s="112"/>
      <c r="ADU66" s="112"/>
      <c r="ADV66" s="112"/>
      <c r="ADW66" s="112"/>
      <c r="ADX66" s="112"/>
      <c r="ADY66" s="112"/>
      <c r="ADZ66" s="112"/>
      <c r="AEA66" s="112"/>
      <c r="AEB66" s="112"/>
      <c r="AEC66" s="112"/>
      <c r="AED66" s="112"/>
      <c r="AEE66" s="112"/>
      <c r="AEF66" s="112"/>
      <c r="AEG66" s="112"/>
      <c r="AEH66" s="112"/>
      <c r="AEI66" s="112"/>
      <c r="AEJ66" s="112"/>
      <c r="AEK66" s="112"/>
      <c r="AEL66" s="112"/>
      <c r="AEM66" s="112"/>
      <c r="AEN66" s="112"/>
      <c r="AEO66" s="112"/>
      <c r="AEP66" s="112"/>
      <c r="AEQ66" s="112"/>
      <c r="AER66" s="112"/>
      <c r="AES66" s="112"/>
      <c r="AET66" s="112"/>
      <c r="AEU66" s="112"/>
      <c r="AEV66" s="112"/>
      <c r="AEW66" s="112"/>
      <c r="AEX66" s="112"/>
      <c r="AEY66" s="112"/>
      <c r="AEZ66" s="112"/>
      <c r="AFA66" s="112"/>
      <c r="AFB66" s="112"/>
      <c r="AFC66" s="112"/>
      <c r="AFD66" s="112"/>
      <c r="AFE66" s="112"/>
      <c r="AFF66" s="112"/>
      <c r="AFG66" s="112"/>
      <c r="AFH66" s="112"/>
      <c r="AFI66" s="112"/>
      <c r="AFJ66" s="112"/>
      <c r="AFK66" s="112"/>
      <c r="AFL66" s="112"/>
      <c r="AFM66" s="112"/>
      <c r="AFN66" s="112"/>
      <c r="AFO66" s="112"/>
      <c r="AFP66" s="112"/>
      <c r="AFQ66" s="112"/>
      <c r="AFR66" s="112"/>
      <c r="AFS66" s="112"/>
      <c r="AFT66" s="112"/>
      <c r="AFU66" s="112"/>
      <c r="AFV66" s="112"/>
      <c r="AFW66" s="112"/>
      <c r="AFX66" s="112"/>
      <c r="AFY66" s="112"/>
      <c r="AFZ66" s="112"/>
      <c r="AGA66" s="112"/>
      <c r="AGB66" s="112"/>
      <c r="AGC66" s="112"/>
      <c r="AGD66" s="112"/>
      <c r="AGE66" s="112"/>
      <c r="AGF66" s="112"/>
      <c r="AGG66" s="112"/>
      <c r="AGH66" s="112"/>
      <c r="AGI66" s="112"/>
      <c r="AGJ66" s="112"/>
      <c r="AGK66" s="112"/>
      <c r="AGL66" s="112"/>
      <c r="AGM66" s="112"/>
      <c r="AGN66" s="112"/>
      <c r="AGO66" s="112"/>
      <c r="AGP66" s="112"/>
      <c r="AGQ66" s="112"/>
      <c r="AGR66" s="112"/>
      <c r="AGS66" s="112"/>
      <c r="AGT66" s="112"/>
      <c r="AGU66" s="112"/>
      <c r="AGV66" s="112"/>
      <c r="AGW66" s="112"/>
      <c r="AGX66" s="112"/>
      <c r="AGY66" s="112"/>
      <c r="AGZ66" s="112"/>
      <c r="AHA66" s="112"/>
      <c r="AHB66" s="112"/>
      <c r="AHC66" s="112"/>
      <c r="AHD66" s="112"/>
      <c r="AHE66" s="112"/>
      <c r="AHF66" s="112"/>
      <c r="AHG66" s="112"/>
      <c r="AHH66" s="112"/>
      <c r="AHI66" s="112"/>
      <c r="AHJ66" s="112"/>
      <c r="AHK66" s="112"/>
      <c r="AHL66" s="112"/>
      <c r="AHM66" s="112"/>
      <c r="AHN66" s="112"/>
      <c r="AHO66" s="112"/>
      <c r="AHP66" s="112"/>
      <c r="AHQ66" s="112"/>
      <c r="AHR66" s="112"/>
      <c r="AHS66" s="112"/>
      <c r="AHT66" s="112"/>
      <c r="AHU66" s="112"/>
      <c r="AHV66" s="112"/>
      <c r="AHW66" s="112"/>
      <c r="AHX66" s="112"/>
      <c r="AHY66" s="112"/>
      <c r="AHZ66" s="112"/>
      <c r="AIA66" s="112"/>
      <c r="AIB66" s="112"/>
      <c r="AIC66" s="112"/>
      <c r="AID66" s="112"/>
      <c r="AIE66" s="112"/>
      <c r="AIF66" s="112"/>
      <c r="AIG66" s="112"/>
      <c r="AIH66" s="112"/>
      <c r="AII66" s="112"/>
      <c r="AIJ66" s="112"/>
      <c r="AIK66" s="112"/>
      <c r="AIL66" s="112"/>
      <c r="AIM66" s="112"/>
      <c r="AIN66" s="112"/>
      <c r="AIO66" s="112"/>
      <c r="AIP66" s="112"/>
      <c r="AIQ66" s="112"/>
      <c r="AIR66" s="112"/>
      <c r="AIS66" s="112"/>
      <c r="AIT66" s="112"/>
      <c r="AIU66" s="112"/>
      <c r="AIV66" s="112"/>
      <c r="AIW66" s="112"/>
      <c r="AIX66" s="112"/>
      <c r="AIY66" s="112"/>
      <c r="AIZ66" s="112"/>
      <c r="AJA66" s="112"/>
      <c r="AJB66" s="112"/>
      <c r="AJC66" s="112"/>
      <c r="AJD66" s="112"/>
      <c r="AJE66" s="112"/>
      <c r="AJF66" s="112"/>
      <c r="AJG66" s="112"/>
      <c r="AJH66" s="112"/>
      <c r="AJI66" s="112"/>
      <c r="AJJ66" s="112"/>
      <c r="AJK66" s="112"/>
      <c r="AJL66" s="112"/>
      <c r="AJM66" s="112"/>
      <c r="AJN66" s="112"/>
      <c r="AJO66" s="112"/>
      <c r="AJP66" s="112"/>
      <c r="AJQ66" s="112"/>
      <c r="AJR66" s="112"/>
      <c r="AJS66" s="112"/>
      <c r="AJT66" s="112"/>
      <c r="AJU66" s="112"/>
      <c r="AJV66" s="112"/>
      <c r="AJW66" s="112"/>
      <c r="AJX66" s="112"/>
      <c r="AJY66" s="112"/>
      <c r="AJZ66" s="112"/>
      <c r="AKA66" s="112"/>
      <c r="AKB66" s="112"/>
      <c r="AKC66" s="112"/>
      <c r="AKD66" s="112"/>
      <c r="AKE66" s="112"/>
      <c r="AKF66" s="112"/>
      <c r="AKG66" s="112"/>
      <c r="AKH66" s="112"/>
      <c r="AKI66" s="112"/>
      <c r="AKJ66" s="112"/>
      <c r="AKK66" s="112"/>
      <c r="AKL66" s="112"/>
      <c r="AKM66" s="112"/>
      <c r="AKN66" s="112"/>
      <c r="AKO66" s="112"/>
      <c r="AKP66" s="112"/>
      <c r="AKQ66" s="112"/>
      <c r="AKR66" s="112"/>
      <c r="AKS66" s="112"/>
      <c r="AKT66" s="112"/>
      <c r="AKU66" s="112"/>
      <c r="AKV66" s="112"/>
      <c r="AKW66" s="112"/>
      <c r="AKX66" s="112"/>
      <c r="AKY66" s="112"/>
      <c r="AKZ66" s="112"/>
      <c r="ALA66" s="112"/>
      <c r="ALB66" s="112"/>
      <c r="ALC66" s="112"/>
      <c r="ALD66" s="112"/>
      <c r="ALE66" s="112"/>
      <c r="ALF66" s="112"/>
      <c r="ALG66" s="112"/>
      <c r="ALH66" s="112"/>
      <c r="ALI66" s="112"/>
      <c r="ALJ66" s="112"/>
      <c r="ALK66" s="112"/>
      <c r="ALL66" s="112"/>
      <c r="ALM66" s="112"/>
      <c r="ALN66" s="112"/>
      <c r="ALO66" s="112"/>
      <c r="ALP66" s="112"/>
      <c r="ALQ66" s="112"/>
      <c r="ALR66" s="112"/>
      <c r="ALS66" s="112"/>
      <c r="ALT66" s="112"/>
      <c r="ALU66" s="112"/>
      <c r="ALV66" s="112"/>
      <c r="ALW66" s="112"/>
      <c r="ALX66" s="112"/>
      <c r="ALY66" s="112"/>
      <c r="ALZ66" s="112"/>
      <c r="AMA66" s="112"/>
      <c r="AMB66" s="112"/>
      <c r="AMC66" s="112"/>
      <c r="AMD66" s="112"/>
      <c r="AME66" s="112"/>
      <c r="AMF66" s="112"/>
      <c r="AMG66" s="112"/>
      <c r="AMH66" s="112"/>
      <c r="AMI66" s="112"/>
      <c r="AMJ66" s="112"/>
    </row>
    <row r="67" s="137" customFormat="true" ht="16.5" hidden="false" customHeight="true" outlineLevel="0" collapsed="false">
      <c r="A67" s="65"/>
      <c r="B67" s="87" t="s">
        <v>75</v>
      </c>
      <c r="C67" s="113" t="s">
        <v>109</v>
      </c>
      <c r="D67" s="113"/>
      <c r="E67" s="113"/>
      <c r="F67" s="113"/>
      <c r="G67" s="113"/>
      <c r="H67" s="113"/>
      <c r="I67" s="114"/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12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/>
      <c r="J68" s="139"/>
      <c r="K68" s="65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0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0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0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 t="n">
        <f aca="false">ROUND(I69,2)</f>
        <v>0</v>
      </c>
      <c r="J75" s="66"/>
      <c r="K75" s="66"/>
      <c r="P75" s="65"/>
      <c r="Q75" s="65"/>
    </row>
    <row r="76" s="136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0</v>
      </c>
      <c r="J76" s="66"/>
      <c r="K76" s="66"/>
      <c r="L76" s="65"/>
      <c r="M76" s="65"/>
      <c r="N76" s="65"/>
      <c r="O76" s="65"/>
      <c r="P76" s="65"/>
      <c r="Q76" s="65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  <c r="IW76" s="112"/>
      <c r="IX76" s="112"/>
      <c r="IY76" s="112"/>
      <c r="IZ76" s="112"/>
      <c r="JA76" s="112"/>
      <c r="JB76" s="112"/>
      <c r="JC76" s="112"/>
      <c r="JD76" s="112"/>
      <c r="JE76" s="112"/>
      <c r="JF76" s="112"/>
      <c r="JG76" s="112"/>
      <c r="JH76" s="112"/>
      <c r="JI76" s="112"/>
      <c r="JJ76" s="112"/>
      <c r="JK76" s="112"/>
      <c r="JL76" s="112"/>
      <c r="JM76" s="112"/>
      <c r="JN76" s="112"/>
      <c r="JO76" s="112"/>
      <c r="JP76" s="112"/>
      <c r="JQ76" s="112"/>
      <c r="JR76" s="112"/>
      <c r="JS76" s="112"/>
      <c r="JT76" s="112"/>
      <c r="JU76" s="112"/>
      <c r="JV76" s="112"/>
      <c r="JW76" s="112"/>
      <c r="JX76" s="112"/>
      <c r="JY76" s="112"/>
      <c r="JZ76" s="112"/>
      <c r="KA76" s="112"/>
      <c r="KB76" s="112"/>
      <c r="KC76" s="112"/>
      <c r="KD76" s="112"/>
      <c r="KE76" s="112"/>
      <c r="KF76" s="112"/>
      <c r="KG76" s="112"/>
      <c r="KH76" s="112"/>
      <c r="KI76" s="112"/>
      <c r="KJ76" s="112"/>
      <c r="KK76" s="112"/>
      <c r="KL76" s="112"/>
      <c r="KM76" s="112"/>
      <c r="KN76" s="112"/>
      <c r="KO76" s="112"/>
      <c r="KP76" s="112"/>
      <c r="KQ76" s="112"/>
      <c r="KR76" s="112"/>
      <c r="KS76" s="112"/>
      <c r="KT76" s="112"/>
      <c r="KU76" s="112"/>
      <c r="KV76" s="112"/>
      <c r="KW76" s="112"/>
      <c r="KX76" s="112"/>
      <c r="KY76" s="112"/>
      <c r="KZ76" s="112"/>
      <c r="LA76" s="112"/>
      <c r="LB76" s="112"/>
      <c r="LC76" s="112"/>
      <c r="LD76" s="112"/>
      <c r="LE76" s="112"/>
      <c r="LF76" s="112"/>
      <c r="LG76" s="112"/>
      <c r="LH76" s="112"/>
      <c r="LI76" s="112"/>
      <c r="LJ76" s="112"/>
      <c r="LK76" s="112"/>
      <c r="LL76" s="112"/>
      <c r="LM76" s="112"/>
      <c r="LN76" s="112"/>
      <c r="LO76" s="112"/>
      <c r="LP76" s="112"/>
      <c r="LQ76" s="112"/>
      <c r="LR76" s="112"/>
      <c r="LS76" s="112"/>
      <c r="LT76" s="112"/>
      <c r="LU76" s="112"/>
      <c r="LV76" s="112"/>
      <c r="LW76" s="112"/>
      <c r="LX76" s="112"/>
      <c r="LY76" s="112"/>
      <c r="LZ76" s="112"/>
      <c r="MA76" s="112"/>
      <c r="MB76" s="112"/>
      <c r="MC76" s="112"/>
      <c r="MD76" s="112"/>
      <c r="ME76" s="112"/>
      <c r="MF76" s="112"/>
      <c r="MG76" s="112"/>
      <c r="MH76" s="112"/>
      <c r="MI76" s="112"/>
      <c r="MJ76" s="112"/>
      <c r="MK76" s="112"/>
      <c r="ML76" s="112"/>
      <c r="MM76" s="112"/>
      <c r="MN76" s="112"/>
      <c r="MO76" s="112"/>
      <c r="MP76" s="112"/>
      <c r="MQ76" s="112"/>
      <c r="MR76" s="112"/>
      <c r="MS76" s="112"/>
      <c r="MT76" s="112"/>
      <c r="MU76" s="112"/>
      <c r="MV76" s="112"/>
      <c r="MW76" s="112"/>
      <c r="MX76" s="112"/>
      <c r="MY76" s="112"/>
      <c r="MZ76" s="112"/>
      <c r="NA76" s="112"/>
      <c r="NB76" s="112"/>
      <c r="NC76" s="112"/>
      <c r="ND76" s="112"/>
      <c r="NE76" s="112"/>
      <c r="NF76" s="112"/>
      <c r="NG76" s="112"/>
      <c r="NH76" s="112"/>
      <c r="NI76" s="112"/>
      <c r="NJ76" s="112"/>
      <c r="NK76" s="112"/>
      <c r="NL76" s="112"/>
      <c r="NM76" s="112"/>
      <c r="NN76" s="112"/>
      <c r="NO76" s="112"/>
      <c r="NP76" s="112"/>
      <c r="NQ76" s="112"/>
      <c r="NR76" s="112"/>
      <c r="NS76" s="112"/>
      <c r="NT76" s="112"/>
      <c r="NU76" s="112"/>
      <c r="NV76" s="112"/>
      <c r="NW76" s="112"/>
      <c r="NX76" s="112"/>
      <c r="NY76" s="112"/>
      <c r="NZ76" s="112"/>
      <c r="OA76" s="112"/>
      <c r="OB76" s="112"/>
      <c r="OC76" s="112"/>
      <c r="OD76" s="112"/>
      <c r="OE76" s="112"/>
      <c r="OF76" s="112"/>
      <c r="OG76" s="112"/>
      <c r="OH76" s="112"/>
      <c r="OI76" s="112"/>
      <c r="OJ76" s="112"/>
      <c r="OK76" s="112"/>
      <c r="OL76" s="112"/>
      <c r="OM76" s="112"/>
      <c r="ON76" s="112"/>
      <c r="OO76" s="112"/>
      <c r="OP76" s="112"/>
      <c r="OQ76" s="112"/>
      <c r="OR76" s="112"/>
      <c r="OS76" s="112"/>
      <c r="OT76" s="112"/>
      <c r="OU76" s="112"/>
      <c r="OV76" s="112"/>
      <c r="OW76" s="112"/>
      <c r="OX76" s="112"/>
      <c r="OY76" s="112"/>
      <c r="OZ76" s="112"/>
      <c r="PA76" s="112"/>
      <c r="PB76" s="112"/>
      <c r="PC76" s="112"/>
      <c r="PD76" s="112"/>
      <c r="PE76" s="112"/>
      <c r="PF76" s="112"/>
      <c r="PG76" s="112"/>
      <c r="PH76" s="112"/>
      <c r="PI76" s="112"/>
      <c r="PJ76" s="112"/>
      <c r="PK76" s="112"/>
      <c r="PL76" s="112"/>
      <c r="PM76" s="112"/>
      <c r="PN76" s="112"/>
      <c r="PO76" s="112"/>
      <c r="PP76" s="112"/>
      <c r="PQ76" s="112"/>
      <c r="PR76" s="112"/>
      <c r="PS76" s="112"/>
      <c r="PT76" s="112"/>
      <c r="PU76" s="112"/>
      <c r="PV76" s="112"/>
      <c r="PW76" s="112"/>
      <c r="PX76" s="112"/>
      <c r="PY76" s="112"/>
      <c r="PZ76" s="112"/>
      <c r="QA76" s="112"/>
      <c r="QB76" s="112"/>
      <c r="QC76" s="112"/>
      <c r="QD76" s="112"/>
      <c r="QE76" s="112"/>
      <c r="QF76" s="112"/>
      <c r="QG76" s="112"/>
      <c r="QH76" s="112"/>
      <c r="QI76" s="112"/>
      <c r="QJ76" s="112"/>
      <c r="QK76" s="112"/>
      <c r="QL76" s="112"/>
      <c r="QM76" s="112"/>
      <c r="QN76" s="112"/>
      <c r="QO76" s="112"/>
      <c r="QP76" s="112"/>
      <c r="QQ76" s="112"/>
      <c r="QR76" s="112"/>
      <c r="QS76" s="112"/>
      <c r="QT76" s="112"/>
      <c r="QU76" s="112"/>
      <c r="QV76" s="112"/>
      <c r="QW76" s="112"/>
      <c r="QX76" s="112"/>
      <c r="QY76" s="112"/>
      <c r="QZ76" s="112"/>
      <c r="RA76" s="112"/>
      <c r="RB76" s="112"/>
      <c r="RC76" s="112"/>
      <c r="RD76" s="112"/>
      <c r="RE76" s="112"/>
      <c r="RF76" s="112"/>
      <c r="RG76" s="112"/>
      <c r="RH76" s="112"/>
      <c r="RI76" s="112"/>
      <c r="RJ76" s="112"/>
      <c r="RK76" s="112"/>
      <c r="RL76" s="112"/>
      <c r="RM76" s="112"/>
      <c r="RN76" s="112"/>
      <c r="RO76" s="112"/>
      <c r="RP76" s="112"/>
      <c r="RQ76" s="112"/>
      <c r="RR76" s="112"/>
      <c r="RS76" s="112"/>
      <c r="RT76" s="112"/>
      <c r="RU76" s="112"/>
      <c r="RV76" s="112"/>
      <c r="RW76" s="112"/>
      <c r="RX76" s="112"/>
      <c r="RY76" s="112"/>
      <c r="RZ76" s="112"/>
      <c r="SA76" s="112"/>
      <c r="SB76" s="112"/>
      <c r="SC76" s="112"/>
      <c r="SD76" s="112"/>
      <c r="SE76" s="112"/>
      <c r="SF76" s="112"/>
      <c r="SG76" s="112"/>
      <c r="SH76" s="112"/>
      <c r="SI76" s="112"/>
      <c r="SJ76" s="112"/>
      <c r="SK76" s="112"/>
      <c r="SL76" s="112"/>
      <c r="SM76" s="112"/>
      <c r="SN76" s="112"/>
      <c r="SO76" s="112"/>
      <c r="SP76" s="112"/>
      <c r="SQ76" s="112"/>
      <c r="SR76" s="112"/>
      <c r="SS76" s="112"/>
      <c r="ST76" s="112"/>
      <c r="SU76" s="112"/>
      <c r="SV76" s="112"/>
      <c r="SW76" s="112"/>
      <c r="SX76" s="112"/>
      <c r="SY76" s="112"/>
      <c r="SZ76" s="112"/>
      <c r="TA76" s="112"/>
      <c r="TB76" s="112"/>
      <c r="TC76" s="112"/>
      <c r="TD76" s="112"/>
      <c r="TE76" s="112"/>
      <c r="TF76" s="112"/>
      <c r="TG76" s="112"/>
      <c r="TH76" s="112"/>
      <c r="TI76" s="112"/>
      <c r="TJ76" s="112"/>
      <c r="TK76" s="112"/>
      <c r="TL76" s="112"/>
      <c r="TM76" s="112"/>
      <c r="TN76" s="112"/>
      <c r="TO76" s="112"/>
      <c r="TP76" s="112"/>
      <c r="TQ76" s="112"/>
      <c r="TR76" s="112"/>
      <c r="TS76" s="112"/>
      <c r="TT76" s="112"/>
      <c r="TU76" s="112"/>
      <c r="TV76" s="112"/>
      <c r="TW76" s="112"/>
      <c r="TX76" s="112"/>
      <c r="TY76" s="112"/>
      <c r="TZ76" s="112"/>
      <c r="UA76" s="112"/>
      <c r="UB76" s="112"/>
      <c r="UC76" s="112"/>
      <c r="UD76" s="112"/>
      <c r="UE76" s="112"/>
      <c r="UF76" s="112"/>
      <c r="UG76" s="112"/>
      <c r="UH76" s="112"/>
      <c r="UI76" s="112"/>
      <c r="UJ76" s="112"/>
      <c r="UK76" s="112"/>
      <c r="UL76" s="112"/>
      <c r="UM76" s="112"/>
      <c r="UN76" s="112"/>
      <c r="UO76" s="112"/>
      <c r="UP76" s="112"/>
      <c r="UQ76" s="112"/>
      <c r="UR76" s="112"/>
      <c r="US76" s="112"/>
      <c r="UT76" s="112"/>
      <c r="UU76" s="112"/>
      <c r="UV76" s="112"/>
      <c r="UW76" s="112"/>
      <c r="UX76" s="112"/>
      <c r="UY76" s="112"/>
      <c r="UZ76" s="112"/>
      <c r="VA76" s="112"/>
      <c r="VB76" s="112"/>
      <c r="VC76" s="112"/>
      <c r="VD76" s="112"/>
      <c r="VE76" s="112"/>
      <c r="VF76" s="112"/>
      <c r="VG76" s="112"/>
      <c r="VH76" s="112"/>
      <c r="VI76" s="112"/>
      <c r="VJ76" s="112"/>
      <c r="VK76" s="112"/>
      <c r="VL76" s="112"/>
      <c r="VM76" s="112"/>
      <c r="VN76" s="112"/>
      <c r="VO76" s="112"/>
      <c r="VP76" s="112"/>
      <c r="VQ76" s="112"/>
      <c r="VR76" s="112"/>
      <c r="VS76" s="112"/>
      <c r="VT76" s="112"/>
      <c r="VU76" s="112"/>
      <c r="VV76" s="112"/>
      <c r="VW76" s="112"/>
      <c r="VX76" s="112"/>
      <c r="VY76" s="112"/>
      <c r="VZ76" s="112"/>
      <c r="WA76" s="112"/>
      <c r="WB76" s="112"/>
      <c r="WC76" s="112"/>
      <c r="WD76" s="112"/>
      <c r="WE76" s="112"/>
      <c r="WF76" s="112"/>
      <c r="WG76" s="112"/>
      <c r="WH76" s="112"/>
      <c r="WI76" s="112"/>
      <c r="WJ76" s="112"/>
      <c r="WK76" s="112"/>
      <c r="WL76" s="112"/>
      <c r="WM76" s="112"/>
      <c r="WN76" s="112"/>
      <c r="WO76" s="112"/>
      <c r="WP76" s="112"/>
      <c r="WQ76" s="112"/>
      <c r="WR76" s="112"/>
      <c r="WS76" s="112"/>
      <c r="WT76" s="112"/>
      <c r="WU76" s="112"/>
      <c r="WV76" s="112"/>
      <c r="WW76" s="112"/>
      <c r="WX76" s="112"/>
      <c r="WY76" s="112"/>
      <c r="WZ76" s="112"/>
      <c r="XA76" s="112"/>
      <c r="XB76" s="112"/>
      <c r="XC76" s="112"/>
      <c r="XD76" s="112"/>
      <c r="XE76" s="112"/>
      <c r="XF76" s="112"/>
      <c r="XG76" s="112"/>
      <c r="XH76" s="112"/>
      <c r="XI76" s="112"/>
      <c r="XJ76" s="112"/>
      <c r="XK76" s="112"/>
      <c r="XL76" s="112"/>
      <c r="XM76" s="112"/>
      <c r="XN76" s="112"/>
      <c r="XO76" s="112"/>
      <c r="XP76" s="112"/>
      <c r="XQ76" s="112"/>
      <c r="XR76" s="112"/>
      <c r="XS76" s="112"/>
      <c r="XT76" s="112"/>
      <c r="XU76" s="112"/>
      <c r="XV76" s="112"/>
      <c r="XW76" s="112"/>
      <c r="XX76" s="112"/>
      <c r="XY76" s="112"/>
      <c r="XZ76" s="112"/>
      <c r="YA76" s="112"/>
      <c r="YB76" s="112"/>
      <c r="YC76" s="112"/>
      <c r="YD76" s="112"/>
      <c r="YE76" s="112"/>
      <c r="YF76" s="112"/>
      <c r="YG76" s="112"/>
      <c r="YH76" s="112"/>
      <c r="YI76" s="112"/>
      <c r="YJ76" s="112"/>
      <c r="YK76" s="112"/>
      <c r="YL76" s="112"/>
      <c r="YM76" s="112"/>
      <c r="YN76" s="112"/>
      <c r="YO76" s="112"/>
      <c r="YP76" s="112"/>
      <c r="YQ76" s="112"/>
      <c r="YR76" s="112"/>
      <c r="YS76" s="112"/>
      <c r="YT76" s="112"/>
      <c r="YU76" s="112"/>
      <c r="YV76" s="112"/>
      <c r="YW76" s="112"/>
      <c r="YX76" s="112"/>
      <c r="YY76" s="112"/>
      <c r="YZ76" s="112"/>
      <c r="ZA76" s="112"/>
      <c r="ZB76" s="112"/>
      <c r="ZC76" s="112"/>
      <c r="ZD76" s="112"/>
      <c r="ZE76" s="112"/>
      <c r="ZF76" s="112"/>
      <c r="ZG76" s="112"/>
      <c r="ZH76" s="112"/>
      <c r="ZI76" s="112"/>
      <c r="ZJ76" s="112"/>
      <c r="ZK76" s="112"/>
      <c r="ZL76" s="112"/>
      <c r="ZM76" s="112"/>
      <c r="ZN76" s="112"/>
      <c r="ZO76" s="112"/>
      <c r="ZP76" s="112"/>
      <c r="ZQ76" s="112"/>
      <c r="ZR76" s="112"/>
      <c r="ZS76" s="112"/>
      <c r="ZT76" s="112"/>
      <c r="ZU76" s="112"/>
      <c r="ZV76" s="112"/>
      <c r="ZW76" s="112"/>
      <c r="ZX76" s="112"/>
      <c r="ZY76" s="112"/>
      <c r="ZZ76" s="112"/>
      <c r="AAA76" s="112"/>
      <c r="AAB76" s="112"/>
      <c r="AAC76" s="112"/>
      <c r="AAD76" s="112"/>
      <c r="AAE76" s="112"/>
      <c r="AAF76" s="112"/>
      <c r="AAG76" s="112"/>
      <c r="AAH76" s="112"/>
      <c r="AAI76" s="112"/>
      <c r="AAJ76" s="112"/>
      <c r="AAK76" s="112"/>
      <c r="AAL76" s="112"/>
      <c r="AAM76" s="112"/>
      <c r="AAN76" s="112"/>
      <c r="AAO76" s="112"/>
      <c r="AAP76" s="112"/>
      <c r="AAQ76" s="112"/>
      <c r="AAR76" s="112"/>
      <c r="AAS76" s="112"/>
      <c r="AAT76" s="112"/>
      <c r="AAU76" s="112"/>
      <c r="AAV76" s="112"/>
      <c r="AAW76" s="112"/>
      <c r="AAX76" s="112"/>
      <c r="AAY76" s="112"/>
      <c r="AAZ76" s="112"/>
      <c r="ABA76" s="112"/>
      <c r="ABB76" s="112"/>
      <c r="ABC76" s="112"/>
      <c r="ABD76" s="112"/>
      <c r="ABE76" s="112"/>
      <c r="ABF76" s="112"/>
      <c r="ABG76" s="112"/>
      <c r="ABH76" s="112"/>
      <c r="ABI76" s="112"/>
      <c r="ABJ76" s="112"/>
      <c r="ABK76" s="112"/>
      <c r="ABL76" s="112"/>
      <c r="ABM76" s="112"/>
      <c r="ABN76" s="112"/>
      <c r="ABO76" s="112"/>
      <c r="ABP76" s="112"/>
      <c r="ABQ76" s="112"/>
      <c r="ABR76" s="112"/>
      <c r="ABS76" s="112"/>
      <c r="ABT76" s="112"/>
      <c r="ABU76" s="112"/>
      <c r="ABV76" s="112"/>
      <c r="ABW76" s="112"/>
      <c r="ABX76" s="112"/>
      <c r="ABY76" s="112"/>
      <c r="ABZ76" s="112"/>
      <c r="ACA76" s="112"/>
      <c r="ACB76" s="112"/>
      <c r="ACC76" s="112"/>
      <c r="ACD76" s="112"/>
      <c r="ACE76" s="112"/>
      <c r="ACF76" s="112"/>
      <c r="ACG76" s="112"/>
      <c r="ACH76" s="112"/>
      <c r="ACI76" s="112"/>
      <c r="ACJ76" s="112"/>
      <c r="ACK76" s="112"/>
      <c r="ACL76" s="112"/>
      <c r="ACM76" s="112"/>
      <c r="ACN76" s="112"/>
      <c r="ACO76" s="112"/>
      <c r="ACP76" s="112"/>
      <c r="ACQ76" s="112"/>
      <c r="ACR76" s="112"/>
      <c r="ACS76" s="112"/>
      <c r="ACT76" s="112"/>
      <c r="ACU76" s="112"/>
      <c r="ACV76" s="112"/>
      <c r="ACW76" s="112"/>
      <c r="ACX76" s="112"/>
      <c r="ACY76" s="112"/>
      <c r="ACZ76" s="112"/>
      <c r="ADA76" s="112"/>
      <c r="ADB76" s="112"/>
      <c r="ADC76" s="112"/>
      <c r="ADD76" s="112"/>
      <c r="ADE76" s="112"/>
      <c r="ADF76" s="112"/>
      <c r="ADG76" s="112"/>
      <c r="ADH76" s="112"/>
      <c r="ADI76" s="112"/>
      <c r="ADJ76" s="112"/>
      <c r="ADK76" s="112"/>
      <c r="ADL76" s="112"/>
      <c r="ADM76" s="112"/>
      <c r="ADN76" s="112"/>
      <c r="ADO76" s="112"/>
      <c r="ADP76" s="112"/>
      <c r="ADQ76" s="112"/>
      <c r="ADR76" s="112"/>
      <c r="ADS76" s="112"/>
      <c r="ADT76" s="112"/>
      <c r="ADU76" s="112"/>
      <c r="ADV76" s="112"/>
      <c r="ADW76" s="112"/>
      <c r="ADX76" s="112"/>
      <c r="ADY76" s="112"/>
      <c r="ADZ76" s="112"/>
      <c r="AEA76" s="112"/>
      <c r="AEB76" s="112"/>
      <c r="AEC76" s="112"/>
      <c r="AED76" s="112"/>
      <c r="AEE76" s="112"/>
      <c r="AEF76" s="112"/>
      <c r="AEG76" s="112"/>
      <c r="AEH76" s="112"/>
      <c r="AEI76" s="112"/>
      <c r="AEJ76" s="112"/>
      <c r="AEK76" s="112"/>
      <c r="AEL76" s="112"/>
      <c r="AEM76" s="112"/>
      <c r="AEN76" s="112"/>
      <c r="AEO76" s="112"/>
      <c r="AEP76" s="112"/>
      <c r="AEQ76" s="112"/>
      <c r="AER76" s="112"/>
      <c r="AES76" s="112"/>
      <c r="AET76" s="112"/>
      <c r="AEU76" s="112"/>
      <c r="AEV76" s="112"/>
      <c r="AEW76" s="112"/>
      <c r="AEX76" s="112"/>
      <c r="AEY76" s="112"/>
      <c r="AEZ76" s="112"/>
      <c r="AFA76" s="112"/>
      <c r="AFB76" s="112"/>
      <c r="AFC76" s="112"/>
      <c r="AFD76" s="112"/>
      <c r="AFE76" s="112"/>
      <c r="AFF76" s="112"/>
      <c r="AFG76" s="112"/>
      <c r="AFH76" s="112"/>
      <c r="AFI76" s="112"/>
      <c r="AFJ76" s="112"/>
      <c r="AFK76" s="112"/>
      <c r="AFL76" s="112"/>
      <c r="AFM76" s="112"/>
      <c r="AFN76" s="112"/>
      <c r="AFO76" s="112"/>
      <c r="AFP76" s="112"/>
      <c r="AFQ76" s="112"/>
      <c r="AFR76" s="112"/>
      <c r="AFS76" s="112"/>
      <c r="AFT76" s="112"/>
      <c r="AFU76" s="112"/>
      <c r="AFV76" s="112"/>
      <c r="AFW76" s="112"/>
      <c r="AFX76" s="112"/>
      <c r="AFY76" s="112"/>
      <c r="AFZ76" s="112"/>
      <c r="AGA76" s="112"/>
      <c r="AGB76" s="112"/>
      <c r="AGC76" s="112"/>
      <c r="AGD76" s="112"/>
      <c r="AGE76" s="112"/>
      <c r="AGF76" s="112"/>
      <c r="AGG76" s="112"/>
      <c r="AGH76" s="112"/>
      <c r="AGI76" s="112"/>
      <c r="AGJ76" s="112"/>
      <c r="AGK76" s="112"/>
      <c r="AGL76" s="112"/>
      <c r="AGM76" s="112"/>
      <c r="AGN76" s="112"/>
      <c r="AGO76" s="112"/>
      <c r="AGP76" s="112"/>
      <c r="AGQ76" s="112"/>
      <c r="AGR76" s="112"/>
      <c r="AGS76" s="112"/>
      <c r="AGT76" s="112"/>
      <c r="AGU76" s="112"/>
      <c r="AGV76" s="112"/>
      <c r="AGW76" s="112"/>
      <c r="AGX76" s="112"/>
      <c r="AGY76" s="112"/>
      <c r="AGZ76" s="112"/>
      <c r="AHA76" s="112"/>
      <c r="AHB76" s="112"/>
      <c r="AHC76" s="112"/>
      <c r="AHD76" s="112"/>
      <c r="AHE76" s="112"/>
      <c r="AHF76" s="112"/>
      <c r="AHG76" s="112"/>
      <c r="AHH76" s="112"/>
      <c r="AHI76" s="112"/>
      <c r="AHJ76" s="112"/>
      <c r="AHK76" s="112"/>
      <c r="AHL76" s="112"/>
      <c r="AHM76" s="112"/>
      <c r="AHN76" s="112"/>
      <c r="AHO76" s="112"/>
      <c r="AHP76" s="112"/>
      <c r="AHQ76" s="112"/>
      <c r="AHR76" s="112"/>
      <c r="AHS76" s="112"/>
      <c r="AHT76" s="112"/>
      <c r="AHU76" s="112"/>
      <c r="AHV76" s="112"/>
      <c r="AHW76" s="112"/>
      <c r="AHX76" s="112"/>
      <c r="AHY76" s="112"/>
      <c r="AHZ76" s="112"/>
      <c r="AIA76" s="112"/>
      <c r="AIB76" s="112"/>
      <c r="AIC76" s="112"/>
      <c r="AID76" s="112"/>
      <c r="AIE76" s="112"/>
      <c r="AIF76" s="112"/>
      <c r="AIG76" s="112"/>
      <c r="AIH76" s="112"/>
      <c r="AII76" s="112"/>
      <c r="AIJ76" s="112"/>
      <c r="AIK76" s="112"/>
      <c r="AIL76" s="112"/>
      <c r="AIM76" s="112"/>
      <c r="AIN76" s="112"/>
      <c r="AIO76" s="112"/>
      <c r="AIP76" s="112"/>
      <c r="AIQ76" s="112"/>
      <c r="AIR76" s="112"/>
      <c r="AIS76" s="112"/>
      <c r="AIT76" s="112"/>
      <c r="AIU76" s="112"/>
      <c r="AIV76" s="112"/>
      <c r="AIW76" s="112"/>
      <c r="AIX76" s="112"/>
      <c r="AIY76" s="112"/>
      <c r="AIZ76" s="112"/>
      <c r="AJA76" s="112"/>
      <c r="AJB76" s="112"/>
      <c r="AJC76" s="112"/>
      <c r="AJD76" s="112"/>
      <c r="AJE76" s="112"/>
      <c r="AJF76" s="112"/>
      <c r="AJG76" s="112"/>
      <c r="AJH76" s="112"/>
      <c r="AJI76" s="112"/>
      <c r="AJJ76" s="112"/>
      <c r="AJK76" s="112"/>
      <c r="AJL76" s="112"/>
      <c r="AJM76" s="112"/>
      <c r="AJN76" s="112"/>
      <c r="AJO76" s="112"/>
      <c r="AJP76" s="112"/>
      <c r="AJQ76" s="112"/>
      <c r="AJR76" s="112"/>
      <c r="AJS76" s="112"/>
      <c r="AJT76" s="112"/>
      <c r="AJU76" s="112"/>
      <c r="AJV76" s="112"/>
      <c r="AJW76" s="112"/>
      <c r="AJX76" s="112"/>
      <c r="AJY76" s="112"/>
      <c r="AJZ76" s="112"/>
      <c r="AKA76" s="112"/>
      <c r="AKB76" s="112"/>
      <c r="AKC76" s="112"/>
      <c r="AKD76" s="112"/>
      <c r="AKE76" s="112"/>
      <c r="AKF76" s="112"/>
      <c r="AKG76" s="112"/>
      <c r="AKH76" s="112"/>
      <c r="AKI76" s="112"/>
      <c r="AKJ76" s="112"/>
      <c r="AKK76" s="112"/>
      <c r="AKL76" s="112"/>
      <c r="AKM76" s="112"/>
      <c r="AKN76" s="112"/>
      <c r="AKO76" s="112"/>
      <c r="AKP76" s="112"/>
      <c r="AKQ76" s="112"/>
      <c r="AKR76" s="112"/>
      <c r="AKS76" s="112"/>
      <c r="AKT76" s="112"/>
      <c r="AKU76" s="112"/>
      <c r="AKV76" s="112"/>
      <c r="AKW76" s="112"/>
      <c r="AKX76" s="112"/>
      <c r="AKY76" s="112"/>
      <c r="AKZ76" s="112"/>
      <c r="ALA76" s="112"/>
      <c r="ALB76" s="112"/>
      <c r="ALC76" s="112"/>
      <c r="ALD76" s="112"/>
      <c r="ALE76" s="112"/>
      <c r="ALF76" s="112"/>
      <c r="ALG76" s="112"/>
      <c r="ALH76" s="112"/>
      <c r="ALI76" s="112"/>
      <c r="ALJ76" s="112"/>
      <c r="ALK76" s="112"/>
      <c r="ALL76" s="112"/>
      <c r="ALM76" s="112"/>
      <c r="ALN76" s="112"/>
      <c r="ALO76" s="112"/>
      <c r="ALP76" s="112"/>
      <c r="ALQ76" s="112"/>
      <c r="ALR76" s="112"/>
      <c r="ALS76" s="112"/>
      <c r="ALT76" s="112"/>
      <c r="ALU76" s="112"/>
      <c r="ALV76" s="112"/>
      <c r="ALW76" s="112"/>
      <c r="ALX76" s="112"/>
      <c r="ALY76" s="112"/>
      <c r="ALZ76" s="112"/>
      <c r="AMA76" s="112"/>
      <c r="AMB76" s="112"/>
      <c r="AMC76" s="112"/>
      <c r="AMD76" s="112"/>
      <c r="AME76" s="112"/>
      <c r="AMF76" s="112"/>
      <c r="AMG76" s="112"/>
      <c r="AMH76" s="112"/>
      <c r="AMI76" s="112"/>
      <c r="AMJ76" s="112"/>
    </row>
    <row r="77" s="137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  <c r="IC77" s="136"/>
      <c r="ID77" s="136"/>
      <c r="IE77" s="136"/>
      <c r="IF77" s="136"/>
      <c r="IG77" s="136"/>
      <c r="IH77" s="136"/>
      <c r="II77" s="136"/>
      <c r="IJ77" s="136"/>
      <c r="IK77" s="136"/>
      <c r="IL77" s="136"/>
      <c r="IM77" s="136"/>
      <c r="IN77" s="136"/>
      <c r="IO77" s="136"/>
      <c r="IP77" s="136"/>
      <c r="IQ77" s="136"/>
      <c r="IR77" s="136"/>
      <c r="IS77" s="136"/>
      <c r="IT77" s="136"/>
      <c r="IU77" s="136"/>
      <c r="IV77" s="136"/>
      <c r="IW77" s="136"/>
      <c r="IX77" s="136"/>
      <c r="IY77" s="136"/>
      <c r="IZ77" s="136"/>
      <c r="JA77" s="136"/>
      <c r="JB77" s="136"/>
      <c r="JC77" s="136"/>
      <c r="JD77" s="136"/>
      <c r="JE77" s="136"/>
      <c r="JF77" s="136"/>
      <c r="JG77" s="136"/>
      <c r="JH77" s="136"/>
      <c r="JI77" s="136"/>
      <c r="JJ77" s="136"/>
      <c r="JK77" s="136"/>
      <c r="JL77" s="136"/>
      <c r="JM77" s="136"/>
      <c r="JN77" s="136"/>
      <c r="JO77" s="136"/>
      <c r="JP77" s="136"/>
      <c r="JQ77" s="136"/>
      <c r="JR77" s="136"/>
      <c r="JS77" s="136"/>
      <c r="JT77" s="136"/>
      <c r="JU77" s="136"/>
      <c r="JV77" s="136"/>
      <c r="JW77" s="136"/>
      <c r="JX77" s="136"/>
      <c r="JY77" s="136"/>
      <c r="JZ77" s="136"/>
      <c r="KA77" s="136"/>
      <c r="KB77" s="136"/>
      <c r="KC77" s="136"/>
      <c r="KD77" s="136"/>
      <c r="KE77" s="136"/>
      <c r="KF77" s="136"/>
      <c r="KG77" s="136"/>
      <c r="KH77" s="136"/>
      <c r="KI77" s="136"/>
      <c r="KJ77" s="136"/>
      <c r="KK77" s="136"/>
      <c r="KL77" s="136"/>
      <c r="KM77" s="136"/>
      <c r="KN77" s="136"/>
      <c r="KO77" s="136"/>
      <c r="KP77" s="136"/>
      <c r="KQ77" s="136"/>
      <c r="KR77" s="136"/>
      <c r="KS77" s="136"/>
      <c r="KT77" s="136"/>
      <c r="KU77" s="136"/>
      <c r="KV77" s="136"/>
      <c r="KW77" s="136"/>
      <c r="KX77" s="136"/>
      <c r="KY77" s="136"/>
      <c r="KZ77" s="136"/>
      <c r="LA77" s="136"/>
      <c r="LB77" s="136"/>
      <c r="LC77" s="136"/>
      <c r="LD77" s="136"/>
      <c r="LE77" s="136"/>
      <c r="LF77" s="136"/>
      <c r="LG77" s="136"/>
      <c r="LH77" s="136"/>
      <c r="LI77" s="136"/>
      <c r="LJ77" s="136"/>
      <c r="LK77" s="136"/>
      <c r="LL77" s="136"/>
      <c r="LM77" s="136"/>
      <c r="LN77" s="136"/>
      <c r="LO77" s="136"/>
      <c r="LP77" s="136"/>
      <c r="LQ77" s="136"/>
      <c r="LR77" s="136"/>
      <c r="LS77" s="136"/>
      <c r="LT77" s="136"/>
      <c r="LU77" s="136"/>
      <c r="LV77" s="136"/>
      <c r="LW77" s="136"/>
      <c r="LX77" s="136"/>
      <c r="LY77" s="136"/>
      <c r="LZ77" s="136"/>
      <c r="MA77" s="136"/>
      <c r="MB77" s="136"/>
      <c r="MC77" s="136"/>
      <c r="MD77" s="136"/>
      <c r="ME77" s="136"/>
      <c r="MF77" s="136"/>
      <c r="MG77" s="136"/>
      <c r="MH77" s="136"/>
      <c r="MI77" s="136"/>
      <c r="MJ77" s="136"/>
      <c r="MK77" s="136"/>
      <c r="ML77" s="136"/>
      <c r="MM77" s="136"/>
      <c r="MN77" s="136"/>
      <c r="MO77" s="136"/>
      <c r="MP77" s="136"/>
      <c r="MQ77" s="136"/>
      <c r="MR77" s="136"/>
      <c r="MS77" s="136"/>
      <c r="MT77" s="136"/>
      <c r="MU77" s="136"/>
      <c r="MV77" s="136"/>
      <c r="MW77" s="136"/>
      <c r="MX77" s="136"/>
      <c r="MY77" s="136"/>
      <c r="MZ77" s="136"/>
      <c r="NA77" s="136"/>
      <c r="NB77" s="136"/>
      <c r="NC77" s="136"/>
      <c r="ND77" s="136"/>
      <c r="NE77" s="136"/>
      <c r="NF77" s="136"/>
      <c r="NG77" s="136"/>
      <c r="NH77" s="136"/>
      <c r="NI77" s="136"/>
      <c r="NJ77" s="136"/>
      <c r="NK77" s="136"/>
      <c r="NL77" s="136"/>
      <c r="NM77" s="136"/>
      <c r="NN77" s="136"/>
      <c r="NO77" s="136"/>
      <c r="NP77" s="136"/>
      <c r="NQ77" s="136"/>
      <c r="NR77" s="136"/>
      <c r="NS77" s="136"/>
      <c r="NT77" s="136"/>
      <c r="NU77" s="136"/>
      <c r="NV77" s="136"/>
      <c r="NW77" s="136"/>
      <c r="NX77" s="136"/>
      <c r="NY77" s="136"/>
      <c r="NZ77" s="136"/>
      <c r="OA77" s="136"/>
      <c r="OB77" s="136"/>
      <c r="OC77" s="136"/>
      <c r="OD77" s="136"/>
      <c r="OE77" s="136"/>
      <c r="OF77" s="136"/>
      <c r="OG77" s="136"/>
      <c r="OH77" s="136"/>
      <c r="OI77" s="136"/>
      <c r="OJ77" s="136"/>
      <c r="OK77" s="136"/>
      <c r="OL77" s="136"/>
      <c r="OM77" s="136"/>
      <c r="ON77" s="136"/>
      <c r="OO77" s="136"/>
      <c r="OP77" s="136"/>
      <c r="OQ77" s="136"/>
      <c r="OR77" s="136"/>
      <c r="OS77" s="136"/>
      <c r="OT77" s="136"/>
      <c r="OU77" s="136"/>
      <c r="OV77" s="136"/>
      <c r="OW77" s="136"/>
      <c r="OX77" s="136"/>
      <c r="OY77" s="136"/>
      <c r="OZ77" s="136"/>
      <c r="PA77" s="136"/>
      <c r="PB77" s="136"/>
      <c r="PC77" s="136"/>
      <c r="PD77" s="136"/>
      <c r="PE77" s="136"/>
      <c r="PF77" s="136"/>
      <c r="PG77" s="136"/>
      <c r="PH77" s="136"/>
      <c r="PI77" s="136"/>
      <c r="PJ77" s="136"/>
      <c r="PK77" s="136"/>
      <c r="PL77" s="136"/>
      <c r="PM77" s="136"/>
      <c r="PN77" s="136"/>
      <c r="PO77" s="136"/>
      <c r="PP77" s="136"/>
      <c r="PQ77" s="136"/>
      <c r="PR77" s="136"/>
      <c r="PS77" s="136"/>
      <c r="PT77" s="136"/>
      <c r="PU77" s="136"/>
      <c r="PV77" s="136"/>
      <c r="PW77" s="136"/>
      <c r="PX77" s="136"/>
      <c r="PY77" s="136"/>
      <c r="PZ77" s="136"/>
      <c r="QA77" s="136"/>
      <c r="QB77" s="136"/>
      <c r="QC77" s="136"/>
      <c r="QD77" s="136"/>
      <c r="QE77" s="136"/>
      <c r="QF77" s="136"/>
      <c r="QG77" s="136"/>
      <c r="QH77" s="136"/>
      <c r="QI77" s="136"/>
      <c r="QJ77" s="136"/>
      <c r="QK77" s="136"/>
      <c r="QL77" s="136"/>
      <c r="QM77" s="136"/>
      <c r="QN77" s="136"/>
      <c r="QO77" s="136"/>
      <c r="QP77" s="136"/>
      <c r="QQ77" s="136"/>
      <c r="QR77" s="136"/>
      <c r="QS77" s="136"/>
      <c r="QT77" s="136"/>
      <c r="QU77" s="136"/>
      <c r="QV77" s="136"/>
      <c r="QW77" s="136"/>
      <c r="QX77" s="136"/>
      <c r="QY77" s="136"/>
      <c r="QZ77" s="136"/>
      <c r="RA77" s="136"/>
      <c r="RB77" s="136"/>
      <c r="RC77" s="136"/>
      <c r="RD77" s="136"/>
      <c r="RE77" s="136"/>
      <c r="RF77" s="136"/>
      <c r="RG77" s="136"/>
      <c r="RH77" s="136"/>
      <c r="RI77" s="136"/>
      <c r="RJ77" s="136"/>
      <c r="RK77" s="136"/>
      <c r="RL77" s="136"/>
      <c r="RM77" s="136"/>
      <c r="RN77" s="136"/>
      <c r="RO77" s="136"/>
      <c r="RP77" s="136"/>
      <c r="RQ77" s="136"/>
      <c r="RR77" s="136"/>
      <c r="RS77" s="136"/>
      <c r="RT77" s="136"/>
      <c r="RU77" s="136"/>
      <c r="RV77" s="136"/>
      <c r="RW77" s="136"/>
      <c r="RX77" s="136"/>
      <c r="RY77" s="136"/>
      <c r="RZ77" s="136"/>
      <c r="SA77" s="136"/>
      <c r="SB77" s="136"/>
      <c r="SC77" s="136"/>
      <c r="SD77" s="136"/>
      <c r="SE77" s="136"/>
      <c r="SF77" s="136"/>
      <c r="SG77" s="136"/>
      <c r="SH77" s="136"/>
      <c r="SI77" s="136"/>
      <c r="SJ77" s="136"/>
      <c r="SK77" s="136"/>
      <c r="SL77" s="136"/>
      <c r="SM77" s="136"/>
      <c r="SN77" s="136"/>
      <c r="SO77" s="136"/>
      <c r="SP77" s="136"/>
      <c r="SQ77" s="136"/>
      <c r="SR77" s="136"/>
      <c r="SS77" s="136"/>
      <c r="ST77" s="136"/>
      <c r="SU77" s="136"/>
      <c r="SV77" s="136"/>
      <c r="SW77" s="136"/>
      <c r="SX77" s="136"/>
      <c r="SY77" s="136"/>
      <c r="SZ77" s="136"/>
      <c r="TA77" s="136"/>
      <c r="TB77" s="136"/>
      <c r="TC77" s="136"/>
      <c r="TD77" s="136"/>
      <c r="TE77" s="136"/>
      <c r="TF77" s="136"/>
      <c r="TG77" s="136"/>
      <c r="TH77" s="136"/>
      <c r="TI77" s="136"/>
      <c r="TJ77" s="136"/>
      <c r="TK77" s="136"/>
      <c r="TL77" s="136"/>
      <c r="TM77" s="136"/>
      <c r="TN77" s="136"/>
      <c r="TO77" s="136"/>
      <c r="TP77" s="136"/>
      <c r="TQ77" s="136"/>
      <c r="TR77" s="136"/>
      <c r="TS77" s="136"/>
      <c r="TT77" s="136"/>
      <c r="TU77" s="136"/>
      <c r="TV77" s="136"/>
      <c r="TW77" s="136"/>
      <c r="TX77" s="136"/>
      <c r="TY77" s="136"/>
      <c r="TZ77" s="136"/>
      <c r="UA77" s="136"/>
      <c r="UB77" s="136"/>
      <c r="UC77" s="136"/>
      <c r="UD77" s="136"/>
      <c r="UE77" s="136"/>
      <c r="UF77" s="136"/>
      <c r="UG77" s="136"/>
      <c r="UH77" s="136"/>
      <c r="UI77" s="136"/>
      <c r="UJ77" s="136"/>
      <c r="UK77" s="136"/>
      <c r="UL77" s="136"/>
      <c r="UM77" s="136"/>
      <c r="UN77" s="136"/>
      <c r="UO77" s="136"/>
      <c r="UP77" s="136"/>
      <c r="UQ77" s="136"/>
      <c r="UR77" s="136"/>
      <c r="US77" s="136"/>
      <c r="UT77" s="136"/>
      <c r="UU77" s="136"/>
      <c r="UV77" s="136"/>
      <c r="UW77" s="136"/>
      <c r="UX77" s="136"/>
      <c r="UY77" s="136"/>
      <c r="UZ77" s="136"/>
      <c r="VA77" s="136"/>
      <c r="VB77" s="136"/>
      <c r="VC77" s="136"/>
      <c r="VD77" s="136"/>
      <c r="VE77" s="136"/>
      <c r="VF77" s="136"/>
      <c r="VG77" s="136"/>
      <c r="VH77" s="136"/>
      <c r="VI77" s="136"/>
      <c r="VJ77" s="136"/>
      <c r="VK77" s="136"/>
      <c r="VL77" s="136"/>
      <c r="VM77" s="136"/>
      <c r="VN77" s="136"/>
      <c r="VO77" s="136"/>
      <c r="VP77" s="136"/>
      <c r="VQ77" s="136"/>
      <c r="VR77" s="136"/>
      <c r="VS77" s="136"/>
      <c r="VT77" s="136"/>
      <c r="VU77" s="136"/>
      <c r="VV77" s="136"/>
      <c r="VW77" s="136"/>
      <c r="VX77" s="136"/>
      <c r="VY77" s="136"/>
      <c r="VZ77" s="136"/>
      <c r="WA77" s="136"/>
      <c r="WB77" s="136"/>
      <c r="WC77" s="136"/>
      <c r="WD77" s="136"/>
      <c r="WE77" s="136"/>
      <c r="WF77" s="136"/>
      <c r="WG77" s="136"/>
      <c r="WH77" s="136"/>
      <c r="WI77" s="136"/>
      <c r="WJ77" s="136"/>
      <c r="WK77" s="136"/>
      <c r="WL77" s="136"/>
      <c r="WM77" s="136"/>
      <c r="WN77" s="136"/>
      <c r="WO77" s="136"/>
      <c r="WP77" s="136"/>
      <c r="WQ77" s="136"/>
      <c r="WR77" s="136"/>
      <c r="WS77" s="136"/>
      <c r="WT77" s="136"/>
      <c r="WU77" s="136"/>
      <c r="WV77" s="136"/>
      <c r="WW77" s="136"/>
      <c r="WX77" s="136"/>
      <c r="WY77" s="136"/>
      <c r="WZ77" s="136"/>
      <c r="XA77" s="136"/>
      <c r="XB77" s="136"/>
      <c r="XC77" s="136"/>
      <c r="XD77" s="136"/>
      <c r="XE77" s="136"/>
      <c r="XF77" s="136"/>
      <c r="XG77" s="136"/>
      <c r="XH77" s="136"/>
      <c r="XI77" s="136"/>
      <c r="XJ77" s="136"/>
      <c r="XK77" s="136"/>
      <c r="XL77" s="136"/>
      <c r="XM77" s="136"/>
      <c r="XN77" s="136"/>
      <c r="XO77" s="136"/>
      <c r="XP77" s="136"/>
      <c r="XQ77" s="136"/>
      <c r="XR77" s="136"/>
      <c r="XS77" s="136"/>
      <c r="XT77" s="136"/>
      <c r="XU77" s="136"/>
      <c r="XV77" s="136"/>
      <c r="XW77" s="136"/>
      <c r="XX77" s="136"/>
      <c r="XY77" s="136"/>
      <c r="XZ77" s="136"/>
      <c r="YA77" s="136"/>
      <c r="YB77" s="136"/>
      <c r="YC77" s="136"/>
      <c r="YD77" s="136"/>
      <c r="YE77" s="136"/>
      <c r="YF77" s="136"/>
      <c r="YG77" s="136"/>
      <c r="YH77" s="136"/>
      <c r="YI77" s="136"/>
      <c r="YJ77" s="136"/>
      <c r="YK77" s="136"/>
      <c r="YL77" s="136"/>
      <c r="YM77" s="136"/>
      <c r="YN77" s="136"/>
      <c r="YO77" s="136"/>
      <c r="YP77" s="136"/>
      <c r="YQ77" s="136"/>
      <c r="YR77" s="136"/>
      <c r="YS77" s="136"/>
      <c r="YT77" s="136"/>
      <c r="YU77" s="136"/>
      <c r="YV77" s="136"/>
      <c r="YW77" s="136"/>
      <c r="YX77" s="136"/>
      <c r="YY77" s="136"/>
      <c r="YZ77" s="136"/>
      <c r="ZA77" s="136"/>
      <c r="ZB77" s="136"/>
      <c r="ZC77" s="136"/>
      <c r="ZD77" s="136"/>
      <c r="ZE77" s="136"/>
      <c r="ZF77" s="136"/>
      <c r="ZG77" s="136"/>
      <c r="ZH77" s="136"/>
      <c r="ZI77" s="136"/>
      <c r="ZJ77" s="136"/>
      <c r="ZK77" s="136"/>
      <c r="ZL77" s="136"/>
      <c r="ZM77" s="136"/>
      <c r="ZN77" s="136"/>
      <c r="ZO77" s="136"/>
      <c r="ZP77" s="136"/>
      <c r="ZQ77" s="136"/>
      <c r="ZR77" s="136"/>
      <c r="ZS77" s="136"/>
      <c r="ZT77" s="136"/>
      <c r="ZU77" s="136"/>
      <c r="ZV77" s="136"/>
      <c r="ZW77" s="136"/>
      <c r="ZX77" s="136"/>
      <c r="ZY77" s="136"/>
      <c r="ZZ77" s="136"/>
      <c r="AAA77" s="136"/>
      <c r="AAB77" s="136"/>
      <c r="AAC77" s="136"/>
      <c r="AAD77" s="136"/>
      <c r="AAE77" s="136"/>
      <c r="AAF77" s="136"/>
      <c r="AAG77" s="136"/>
      <c r="AAH77" s="136"/>
      <c r="AAI77" s="136"/>
      <c r="AAJ77" s="136"/>
      <c r="AAK77" s="136"/>
      <c r="AAL77" s="136"/>
      <c r="AAM77" s="136"/>
      <c r="AAN77" s="136"/>
      <c r="AAO77" s="136"/>
      <c r="AAP77" s="136"/>
      <c r="AAQ77" s="136"/>
      <c r="AAR77" s="136"/>
      <c r="AAS77" s="136"/>
      <c r="AAT77" s="136"/>
      <c r="AAU77" s="136"/>
      <c r="AAV77" s="136"/>
      <c r="AAW77" s="136"/>
      <c r="AAX77" s="136"/>
      <c r="AAY77" s="136"/>
      <c r="AAZ77" s="136"/>
      <c r="ABA77" s="136"/>
      <c r="ABB77" s="136"/>
      <c r="ABC77" s="136"/>
      <c r="ABD77" s="136"/>
      <c r="ABE77" s="136"/>
      <c r="ABF77" s="136"/>
      <c r="ABG77" s="136"/>
      <c r="ABH77" s="136"/>
      <c r="ABI77" s="136"/>
      <c r="ABJ77" s="136"/>
      <c r="ABK77" s="136"/>
      <c r="ABL77" s="136"/>
      <c r="ABM77" s="136"/>
      <c r="ABN77" s="136"/>
      <c r="ABO77" s="136"/>
      <c r="ABP77" s="136"/>
      <c r="ABQ77" s="136"/>
      <c r="ABR77" s="136"/>
      <c r="ABS77" s="136"/>
      <c r="ABT77" s="136"/>
      <c r="ABU77" s="136"/>
      <c r="ABV77" s="136"/>
      <c r="ABW77" s="136"/>
      <c r="ABX77" s="136"/>
      <c r="ABY77" s="136"/>
      <c r="ABZ77" s="136"/>
      <c r="ACA77" s="136"/>
      <c r="ACB77" s="136"/>
      <c r="ACC77" s="136"/>
      <c r="ACD77" s="136"/>
      <c r="ACE77" s="136"/>
      <c r="ACF77" s="136"/>
      <c r="ACG77" s="136"/>
      <c r="ACH77" s="136"/>
      <c r="ACI77" s="136"/>
      <c r="ACJ77" s="136"/>
      <c r="ACK77" s="136"/>
      <c r="ACL77" s="136"/>
      <c r="ACM77" s="136"/>
      <c r="ACN77" s="136"/>
      <c r="ACO77" s="136"/>
      <c r="ACP77" s="136"/>
      <c r="ACQ77" s="136"/>
      <c r="ACR77" s="136"/>
      <c r="ACS77" s="136"/>
      <c r="ACT77" s="136"/>
      <c r="ACU77" s="136"/>
      <c r="ACV77" s="136"/>
      <c r="ACW77" s="136"/>
      <c r="ACX77" s="136"/>
      <c r="ACY77" s="136"/>
      <c r="ACZ77" s="136"/>
      <c r="ADA77" s="136"/>
      <c r="ADB77" s="136"/>
      <c r="ADC77" s="136"/>
      <c r="ADD77" s="136"/>
      <c r="ADE77" s="136"/>
      <c r="ADF77" s="136"/>
      <c r="ADG77" s="136"/>
      <c r="ADH77" s="136"/>
      <c r="ADI77" s="136"/>
      <c r="ADJ77" s="136"/>
      <c r="ADK77" s="136"/>
      <c r="ADL77" s="136"/>
      <c r="ADM77" s="136"/>
      <c r="ADN77" s="136"/>
      <c r="ADO77" s="136"/>
      <c r="ADP77" s="136"/>
      <c r="ADQ77" s="136"/>
      <c r="ADR77" s="136"/>
      <c r="ADS77" s="136"/>
      <c r="ADT77" s="136"/>
      <c r="ADU77" s="136"/>
      <c r="ADV77" s="136"/>
      <c r="ADW77" s="136"/>
      <c r="ADX77" s="136"/>
      <c r="ADY77" s="136"/>
      <c r="ADZ77" s="136"/>
      <c r="AEA77" s="136"/>
      <c r="AEB77" s="136"/>
      <c r="AEC77" s="136"/>
      <c r="AED77" s="136"/>
      <c r="AEE77" s="136"/>
      <c r="AEF77" s="136"/>
      <c r="AEG77" s="136"/>
      <c r="AEH77" s="136"/>
      <c r="AEI77" s="136"/>
      <c r="AEJ77" s="136"/>
      <c r="AEK77" s="136"/>
      <c r="AEL77" s="136"/>
      <c r="AEM77" s="136"/>
      <c r="AEN77" s="136"/>
      <c r="AEO77" s="136"/>
      <c r="AEP77" s="136"/>
      <c r="AEQ77" s="136"/>
      <c r="AER77" s="136"/>
      <c r="AES77" s="136"/>
      <c r="AET77" s="136"/>
      <c r="AEU77" s="136"/>
      <c r="AEV77" s="136"/>
      <c r="AEW77" s="136"/>
      <c r="AEX77" s="136"/>
      <c r="AEY77" s="136"/>
      <c r="AEZ77" s="136"/>
      <c r="AFA77" s="136"/>
      <c r="AFB77" s="136"/>
      <c r="AFC77" s="136"/>
      <c r="AFD77" s="136"/>
      <c r="AFE77" s="136"/>
      <c r="AFF77" s="136"/>
      <c r="AFG77" s="136"/>
      <c r="AFH77" s="136"/>
      <c r="AFI77" s="136"/>
      <c r="AFJ77" s="136"/>
      <c r="AFK77" s="136"/>
      <c r="AFL77" s="136"/>
      <c r="AFM77" s="136"/>
      <c r="AFN77" s="136"/>
      <c r="AFO77" s="136"/>
      <c r="AFP77" s="136"/>
      <c r="AFQ77" s="136"/>
      <c r="AFR77" s="136"/>
      <c r="AFS77" s="136"/>
      <c r="AFT77" s="136"/>
      <c r="AFU77" s="136"/>
      <c r="AFV77" s="136"/>
      <c r="AFW77" s="136"/>
      <c r="AFX77" s="136"/>
      <c r="AFY77" s="136"/>
      <c r="AFZ77" s="136"/>
      <c r="AGA77" s="136"/>
      <c r="AGB77" s="136"/>
      <c r="AGC77" s="136"/>
      <c r="AGD77" s="136"/>
      <c r="AGE77" s="136"/>
      <c r="AGF77" s="136"/>
      <c r="AGG77" s="136"/>
      <c r="AGH77" s="136"/>
      <c r="AGI77" s="136"/>
      <c r="AGJ77" s="136"/>
      <c r="AGK77" s="136"/>
      <c r="AGL77" s="136"/>
      <c r="AGM77" s="136"/>
      <c r="AGN77" s="136"/>
      <c r="AGO77" s="136"/>
      <c r="AGP77" s="136"/>
      <c r="AGQ77" s="136"/>
      <c r="AGR77" s="136"/>
      <c r="AGS77" s="136"/>
      <c r="AGT77" s="136"/>
      <c r="AGU77" s="136"/>
      <c r="AGV77" s="136"/>
      <c r="AGW77" s="136"/>
      <c r="AGX77" s="136"/>
      <c r="AGY77" s="136"/>
      <c r="AGZ77" s="136"/>
      <c r="AHA77" s="136"/>
      <c r="AHB77" s="136"/>
      <c r="AHC77" s="136"/>
      <c r="AHD77" s="136"/>
      <c r="AHE77" s="136"/>
      <c r="AHF77" s="136"/>
      <c r="AHG77" s="136"/>
      <c r="AHH77" s="136"/>
      <c r="AHI77" s="136"/>
      <c r="AHJ77" s="136"/>
      <c r="AHK77" s="136"/>
      <c r="AHL77" s="136"/>
      <c r="AHM77" s="136"/>
      <c r="AHN77" s="136"/>
      <c r="AHO77" s="136"/>
      <c r="AHP77" s="136"/>
      <c r="AHQ77" s="136"/>
      <c r="AHR77" s="136"/>
      <c r="AHS77" s="136"/>
      <c r="AHT77" s="136"/>
      <c r="AHU77" s="136"/>
      <c r="AHV77" s="136"/>
      <c r="AHW77" s="136"/>
      <c r="AHX77" s="136"/>
      <c r="AHY77" s="136"/>
      <c r="AHZ77" s="136"/>
      <c r="AIA77" s="136"/>
      <c r="AIB77" s="136"/>
      <c r="AIC77" s="136"/>
      <c r="AID77" s="136"/>
      <c r="AIE77" s="136"/>
      <c r="AIF77" s="136"/>
      <c r="AIG77" s="136"/>
      <c r="AIH77" s="136"/>
      <c r="AII77" s="136"/>
      <c r="AIJ77" s="136"/>
      <c r="AIK77" s="136"/>
      <c r="AIL77" s="136"/>
      <c r="AIM77" s="136"/>
      <c r="AIN77" s="136"/>
      <c r="AIO77" s="136"/>
      <c r="AIP77" s="136"/>
      <c r="AIQ77" s="136"/>
      <c r="AIR77" s="136"/>
      <c r="AIS77" s="136"/>
      <c r="AIT77" s="136"/>
      <c r="AIU77" s="136"/>
      <c r="AIV77" s="136"/>
      <c r="AIW77" s="136"/>
      <c r="AIX77" s="136"/>
      <c r="AIY77" s="136"/>
      <c r="AIZ77" s="136"/>
      <c r="AJA77" s="136"/>
      <c r="AJB77" s="136"/>
      <c r="AJC77" s="136"/>
      <c r="AJD77" s="136"/>
      <c r="AJE77" s="136"/>
      <c r="AJF77" s="136"/>
      <c r="AJG77" s="136"/>
      <c r="AJH77" s="136"/>
      <c r="AJI77" s="136"/>
      <c r="AJJ77" s="136"/>
      <c r="AJK77" s="136"/>
      <c r="AJL77" s="136"/>
      <c r="AJM77" s="136"/>
      <c r="AJN77" s="136"/>
      <c r="AJO77" s="136"/>
      <c r="AJP77" s="136"/>
      <c r="AJQ77" s="136"/>
      <c r="AJR77" s="136"/>
      <c r="AJS77" s="136"/>
      <c r="AJT77" s="136"/>
      <c r="AJU77" s="136"/>
      <c r="AJV77" s="136"/>
      <c r="AJW77" s="136"/>
      <c r="AJX77" s="136"/>
      <c r="AJY77" s="136"/>
      <c r="AJZ77" s="136"/>
      <c r="AKA77" s="136"/>
      <c r="AKB77" s="136"/>
      <c r="AKC77" s="136"/>
      <c r="AKD77" s="136"/>
      <c r="AKE77" s="136"/>
      <c r="AKF77" s="136"/>
      <c r="AKG77" s="136"/>
      <c r="AKH77" s="136"/>
      <c r="AKI77" s="136"/>
      <c r="AKJ77" s="136"/>
      <c r="AKK77" s="136"/>
      <c r="AKL77" s="136"/>
      <c r="AKM77" s="136"/>
      <c r="AKN77" s="136"/>
      <c r="AKO77" s="136"/>
      <c r="AKP77" s="136"/>
      <c r="AKQ77" s="136"/>
      <c r="AKR77" s="136"/>
      <c r="AKS77" s="136"/>
      <c r="AKT77" s="136"/>
      <c r="AKU77" s="136"/>
      <c r="AKV77" s="136"/>
      <c r="AKW77" s="136"/>
      <c r="AKX77" s="136"/>
      <c r="AKY77" s="136"/>
      <c r="AKZ77" s="136"/>
      <c r="ALA77" s="136"/>
      <c r="ALB77" s="136"/>
      <c r="ALC77" s="136"/>
      <c r="ALD77" s="136"/>
      <c r="ALE77" s="136"/>
      <c r="ALF77" s="136"/>
      <c r="ALG77" s="136"/>
      <c r="ALH77" s="136"/>
      <c r="ALI77" s="136"/>
      <c r="ALJ77" s="136"/>
      <c r="ALK77" s="136"/>
      <c r="ALL77" s="136"/>
      <c r="ALM77" s="136"/>
      <c r="ALN77" s="136"/>
      <c r="ALO77" s="136"/>
      <c r="ALP77" s="136"/>
      <c r="ALQ77" s="136"/>
      <c r="ALR77" s="136"/>
      <c r="ALS77" s="136"/>
      <c r="ALT77" s="136"/>
      <c r="ALU77" s="136"/>
      <c r="ALV77" s="136"/>
      <c r="ALW77" s="136"/>
      <c r="ALX77" s="136"/>
      <c r="ALY77" s="136"/>
      <c r="ALZ77" s="136"/>
      <c r="AMA77" s="136"/>
      <c r="AMB77" s="136"/>
      <c r="AMC77" s="136"/>
      <c r="AMD77" s="136"/>
      <c r="AME77" s="136"/>
      <c r="AMF77" s="136"/>
      <c r="AMG77" s="136"/>
      <c r="AMH77" s="136"/>
      <c r="AMI77" s="136"/>
      <c r="AMJ77" s="136"/>
    </row>
    <row r="78" s="112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137"/>
      <c r="FV78" s="137"/>
      <c r="FW78" s="137"/>
      <c r="FX78" s="137"/>
      <c r="FY78" s="137"/>
      <c r="FZ78" s="137"/>
      <c r="GA78" s="137"/>
      <c r="GB78" s="137"/>
      <c r="GC78" s="137"/>
      <c r="GD78" s="137"/>
      <c r="GE78" s="137"/>
      <c r="GF78" s="137"/>
      <c r="GG78" s="137"/>
      <c r="GH78" s="137"/>
      <c r="GI78" s="137"/>
      <c r="GJ78" s="137"/>
      <c r="GK78" s="137"/>
      <c r="GL78" s="137"/>
      <c r="GM78" s="137"/>
      <c r="GN78" s="137"/>
      <c r="GO78" s="137"/>
      <c r="GP78" s="137"/>
      <c r="GQ78" s="137"/>
      <c r="GR78" s="137"/>
      <c r="GS78" s="137"/>
      <c r="GT78" s="137"/>
      <c r="GU78" s="137"/>
      <c r="GV78" s="137"/>
      <c r="GW78" s="137"/>
      <c r="GX78" s="137"/>
      <c r="GY78" s="137"/>
      <c r="GZ78" s="137"/>
      <c r="HA78" s="137"/>
      <c r="HB78" s="137"/>
      <c r="HC78" s="137"/>
      <c r="HD78" s="137"/>
      <c r="HE78" s="137"/>
      <c r="HF78" s="137"/>
      <c r="HG78" s="137"/>
      <c r="HH78" s="137"/>
      <c r="HI78" s="137"/>
      <c r="HJ78" s="137"/>
      <c r="HK78" s="137"/>
      <c r="HL78" s="137"/>
      <c r="HM78" s="137"/>
      <c r="HN78" s="137"/>
      <c r="HO78" s="137"/>
      <c r="HP78" s="137"/>
      <c r="HQ78" s="137"/>
      <c r="HR78" s="137"/>
      <c r="HS78" s="137"/>
      <c r="HT78" s="137"/>
      <c r="HU78" s="137"/>
      <c r="HV78" s="137"/>
      <c r="HW78" s="137"/>
      <c r="HX78" s="137"/>
      <c r="HY78" s="137"/>
      <c r="HZ78" s="137"/>
      <c r="IA78" s="137"/>
      <c r="IB78" s="137"/>
      <c r="IC78" s="137"/>
      <c r="ID78" s="137"/>
      <c r="IE78" s="137"/>
      <c r="IF78" s="137"/>
      <c r="IG78" s="137"/>
      <c r="IH78" s="137"/>
      <c r="II78" s="137"/>
      <c r="IJ78" s="137"/>
      <c r="IK78" s="137"/>
      <c r="IL78" s="137"/>
      <c r="IM78" s="137"/>
      <c r="IN78" s="137"/>
      <c r="IO78" s="137"/>
      <c r="IP78" s="137"/>
      <c r="IQ78" s="137"/>
      <c r="IR78" s="137"/>
      <c r="IS78" s="137"/>
      <c r="IT78" s="137"/>
      <c r="IU78" s="137"/>
      <c r="IV78" s="137"/>
      <c r="IW78" s="137"/>
      <c r="IX78" s="137"/>
      <c r="IY78" s="137"/>
      <c r="IZ78" s="137"/>
      <c r="JA78" s="137"/>
      <c r="JB78" s="137"/>
      <c r="JC78" s="137"/>
      <c r="JD78" s="137"/>
      <c r="JE78" s="137"/>
      <c r="JF78" s="137"/>
      <c r="JG78" s="137"/>
      <c r="JH78" s="137"/>
      <c r="JI78" s="137"/>
      <c r="JJ78" s="137"/>
      <c r="JK78" s="137"/>
      <c r="JL78" s="137"/>
      <c r="JM78" s="137"/>
      <c r="JN78" s="137"/>
      <c r="JO78" s="137"/>
      <c r="JP78" s="137"/>
      <c r="JQ78" s="137"/>
      <c r="JR78" s="137"/>
      <c r="JS78" s="137"/>
      <c r="JT78" s="137"/>
      <c r="JU78" s="137"/>
      <c r="JV78" s="137"/>
      <c r="JW78" s="137"/>
      <c r="JX78" s="137"/>
      <c r="JY78" s="137"/>
      <c r="JZ78" s="137"/>
      <c r="KA78" s="137"/>
      <c r="KB78" s="137"/>
      <c r="KC78" s="137"/>
      <c r="KD78" s="137"/>
      <c r="KE78" s="137"/>
      <c r="KF78" s="137"/>
      <c r="KG78" s="137"/>
      <c r="KH78" s="137"/>
      <c r="KI78" s="137"/>
      <c r="KJ78" s="137"/>
      <c r="KK78" s="137"/>
      <c r="KL78" s="137"/>
      <c r="KM78" s="137"/>
      <c r="KN78" s="137"/>
      <c r="KO78" s="137"/>
      <c r="KP78" s="137"/>
      <c r="KQ78" s="137"/>
      <c r="KR78" s="137"/>
      <c r="KS78" s="137"/>
      <c r="KT78" s="137"/>
      <c r="KU78" s="137"/>
      <c r="KV78" s="137"/>
      <c r="KW78" s="137"/>
      <c r="KX78" s="137"/>
      <c r="KY78" s="137"/>
      <c r="KZ78" s="137"/>
      <c r="LA78" s="137"/>
      <c r="LB78" s="137"/>
      <c r="LC78" s="137"/>
      <c r="LD78" s="137"/>
      <c r="LE78" s="137"/>
      <c r="LF78" s="137"/>
      <c r="LG78" s="137"/>
      <c r="LH78" s="137"/>
      <c r="LI78" s="137"/>
      <c r="LJ78" s="137"/>
      <c r="LK78" s="137"/>
      <c r="LL78" s="137"/>
      <c r="LM78" s="137"/>
      <c r="LN78" s="137"/>
      <c r="LO78" s="137"/>
      <c r="LP78" s="137"/>
      <c r="LQ78" s="137"/>
      <c r="LR78" s="137"/>
      <c r="LS78" s="137"/>
      <c r="LT78" s="137"/>
      <c r="LU78" s="137"/>
      <c r="LV78" s="137"/>
      <c r="LW78" s="137"/>
      <c r="LX78" s="137"/>
      <c r="LY78" s="137"/>
      <c r="LZ78" s="137"/>
      <c r="MA78" s="137"/>
      <c r="MB78" s="137"/>
      <c r="MC78" s="137"/>
      <c r="MD78" s="137"/>
      <c r="ME78" s="137"/>
      <c r="MF78" s="137"/>
      <c r="MG78" s="137"/>
      <c r="MH78" s="137"/>
      <c r="MI78" s="137"/>
      <c r="MJ78" s="137"/>
      <c r="MK78" s="137"/>
      <c r="ML78" s="137"/>
      <c r="MM78" s="137"/>
      <c r="MN78" s="137"/>
      <c r="MO78" s="137"/>
      <c r="MP78" s="137"/>
      <c r="MQ78" s="137"/>
      <c r="MR78" s="137"/>
      <c r="MS78" s="137"/>
      <c r="MT78" s="137"/>
      <c r="MU78" s="137"/>
      <c r="MV78" s="137"/>
      <c r="MW78" s="137"/>
      <c r="MX78" s="137"/>
      <c r="MY78" s="137"/>
      <c r="MZ78" s="137"/>
      <c r="NA78" s="137"/>
      <c r="NB78" s="137"/>
      <c r="NC78" s="137"/>
      <c r="ND78" s="137"/>
      <c r="NE78" s="137"/>
      <c r="NF78" s="137"/>
      <c r="NG78" s="137"/>
      <c r="NH78" s="137"/>
      <c r="NI78" s="137"/>
      <c r="NJ78" s="137"/>
      <c r="NK78" s="137"/>
      <c r="NL78" s="137"/>
      <c r="NM78" s="137"/>
      <c r="NN78" s="137"/>
      <c r="NO78" s="137"/>
      <c r="NP78" s="137"/>
      <c r="NQ78" s="137"/>
      <c r="NR78" s="137"/>
      <c r="NS78" s="137"/>
      <c r="NT78" s="137"/>
      <c r="NU78" s="137"/>
      <c r="NV78" s="137"/>
      <c r="NW78" s="137"/>
      <c r="NX78" s="137"/>
      <c r="NY78" s="137"/>
      <c r="NZ78" s="137"/>
      <c r="OA78" s="137"/>
      <c r="OB78" s="137"/>
      <c r="OC78" s="137"/>
      <c r="OD78" s="137"/>
      <c r="OE78" s="137"/>
      <c r="OF78" s="137"/>
      <c r="OG78" s="137"/>
      <c r="OH78" s="137"/>
      <c r="OI78" s="137"/>
      <c r="OJ78" s="137"/>
      <c r="OK78" s="137"/>
      <c r="OL78" s="137"/>
      <c r="OM78" s="137"/>
      <c r="ON78" s="137"/>
      <c r="OO78" s="137"/>
      <c r="OP78" s="137"/>
      <c r="OQ78" s="137"/>
      <c r="OR78" s="137"/>
      <c r="OS78" s="137"/>
      <c r="OT78" s="137"/>
      <c r="OU78" s="137"/>
      <c r="OV78" s="137"/>
      <c r="OW78" s="137"/>
      <c r="OX78" s="137"/>
      <c r="OY78" s="137"/>
      <c r="OZ78" s="137"/>
      <c r="PA78" s="137"/>
      <c r="PB78" s="137"/>
      <c r="PC78" s="137"/>
      <c r="PD78" s="137"/>
      <c r="PE78" s="137"/>
      <c r="PF78" s="137"/>
      <c r="PG78" s="137"/>
      <c r="PH78" s="137"/>
      <c r="PI78" s="137"/>
      <c r="PJ78" s="137"/>
      <c r="PK78" s="137"/>
      <c r="PL78" s="137"/>
      <c r="PM78" s="137"/>
      <c r="PN78" s="137"/>
      <c r="PO78" s="137"/>
      <c r="PP78" s="137"/>
      <c r="PQ78" s="137"/>
      <c r="PR78" s="137"/>
      <c r="PS78" s="137"/>
      <c r="PT78" s="137"/>
      <c r="PU78" s="137"/>
      <c r="PV78" s="137"/>
      <c r="PW78" s="137"/>
      <c r="PX78" s="137"/>
      <c r="PY78" s="137"/>
      <c r="PZ78" s="137"/>
      <c r="QA78" s="137"/>
      <c r="QB78" s="137"/>
      <c r="QC78" s="137"/>
      <c r="QD78" s="137"/>
      <c r="QE78" s="137"/>
      <c r="QF78" s="137"/>
      <c r="QG78" s="137"/>
      <c r="QH78" s="137"/>
      <c r="QI78" s="137"/>
      <c r="QJ78" s="137"/>
      <c r="QK78" s="137"/>
      <c r="QL78" s="137"/>
      <c r="QM78" s="137"/>
      <c r="QN78" s="137"/>
      <c r="QO78" s="137"/>
      <c r="QP78" s="137"/>
      <c r="QQ78" s="137"/>
      <c r="QR78" s="137"/>
      <c r="QS78" s="137"/>
      <c r="QT78" s="137"/>
      <c r="QU78" s="137"/>
      <c r="QV78" s="137"/>
      <c r="QW78" s="137"/>
      <c r="QX78" s="137"/>
      <c r="QY78" s="137"/>
      <c r="QZ78" s="137"/>
      <c r="RA78" s="137"/>
      <c r="RB78" s="137"/>
      <c r="RC78" s="137"/>
      <c r="RD78" s="137"/>
      <c r="RE78" s="137"/>
      <c r="RF78" s="137"/>
      <c r="RG78" s="137"/>
      <c r="RH78" s="137"/>
      <c r="RI78" s="137"/>
      <c r="RJ78" s="137"/>
      <c r="RK78" s="137"/>
      <c r="RL78" s="137"/>
      <c r="RM78" s="137"/>
      <c r="RN78" s="137"/>
      <c r="RO78" s="137"/>
      <c r="RP78" s="137"/>
      <c r="RQ78" s="137"/>
      <c r="RR78" s="137"/>
      <c r="RS78" s="137"/>
      <c r="RT78" s="137"/>
      <c r="RU78" s="137"/>
      <c r="RV78" s="137"/>
      <c r="RW78" s="137"/>
      <c r="RX78" s="137"/>
      <c r="RY78" s="137"/>
      <c r="RZ78" s="137"/>
      <c r="SA78" s="137"/>
      <c r="SB78" s="137"/>
      <c r="SC78" s="137"/>
      <c r="SD78" s="137"/>
      <c r="SE78" s="137"/>
      <c r="SF78" s="137"/>
      <c r="SG78" s="137"/>
      <c r="SH78" s="137"/>
      <c r="SI78" s="137"/>
      <c r="SJ78" s="137"/>
      <c r="SK78" s="137"/>
      <c r="SL78" s="137"/>
      <c r="SM78" s="137"/>
      <c r="SN78" s="137"/>
      <c r="SO78" s="137"/>
      <c r="SP78" s="137"/>
      <c r="SQ78" s="137"/>
      <c r="SR78" s="137"/>
      <c r="SS78" s="137"/>
      <c r="ST78" s="137"/>
      <c r="SU78" s="137"/>
      <c r="SV78" s="137"/>
      <c r="SW78" s="137"/>
      <c r="SX78" s="137"/>
      <c r="SY78" s="137"/>
      <c r="SZ78" s="137"/>
      <c r="TA78" s="137"/>
      <c r="TB78" s="137"/>
      <c r="TC78" s="137"/>
      <c r="TD78" s="137"/>
      <c r="TE78" s="137"/>
      <c r="TF78" s="137"/>
      <c r="TG78" s="137"/>
      <c r="TH78" s="137"/>
      <c r="TI78" s="137"/>
      <c r="TJ78" s="137"/>
      <c r="TK78" s="137"/>
      <c r="TL78" s="137"/>
      <c r="TM78" s="137"/>
      <c r="TN78" s="137"/>
      <c r="TO78" s="137"/>
      <c r="TP78" s="137"/>
      <c r="TQ78" s="137"/>
      <c r="TR78" s="137"/>
      <c r="TS78" s="137"/>
      <c r="TT78" s="137"/>
      <c r="TU78" s="137"/>
      <c r="TV78" s="137"/>
      <c r="TW78" s="137"/>
      <c r="TX78" s="137"/>
      <c r="TY78" s="137"/>
      <c r="TZ78" s="137"/>
      <c r="UA78" s="137"/>
      <c r="UB78" s="137"/>
      <c r="UC78" s="137"/>
      <c r="UD78" s="137"/>
      <c r="UE78" s="137"/>
      <c r="UF78" s="137"/>
      <c r="UG78" s="137"/>
      <c r="UH78" s="137"/>
      <c r="UI78" s="137"/>
      <c r="UJ78" s="137"/>
      <c r="UK78" s="137"/>
      <c r="UL78" s="137"/>
      <c r="UM78" s="137"/>
      <c r="UN78" s="137"/>
      <c r="UO78" s="137"/>
      <c r="UP78" s="137"/>
      <c r="UQ78" s="137"/>
      <c r="UR78" s="137"/>
      <c r="US78" s="137"/>
      <c r="UT78" s="137"/>
      <c r="UU78" s="137"/>
      <c r="UV78" s="137"/>
      <c r="UW78" s="137"/>
      <c r="UX78" s="137"/>
      <c r="UY78" s="137"/>
      <c r="UZ78" s="137"/>
      <c r="VA78" s="137"/>
      <c r="VB78" s="137"/>
      <c r="VC78" s="137"/>
      <c r="VD78" s="137"/>
      <c r="VE78" s="137"/>
      <c r="VF78" s="137"/>
      <c r="VG78" s="137"/>
      <c r="VH78" s="137"/>
      <c r="VI78" s="137"/>
      <c r="VJ78" s="137"/>
      <c r="VK78" s="137"/>
      <c r="VL78" s="137"/>
      <c r="VM78" s="137"/>
      <c r="VN78" s="137"/>
      <c r="VO78" s="137"/>
      <c r="VP78" s="137"/>
      <c r="VQ78" s="137"/>
      <c r="VR78" s="137"/>
      <c r="VS78" s="137"/>
      <c r="VT78" s="137"/>
      <c r="VU78" s="137"/>
      <c r="VV78" s="137"/>
      <c r="VW78" s="137"/>
      <c r="VX78" s="137"/>
      <c r="VY78" s="137"/>
      <c r="VZ78" s="137"/>
      <c r="WA78" s="137"/>
      <c r="WB78" s="137"/>
      <c r="WC78" s="137"/>
      <c r="WD78" s="137"/>
      <c r="WE78" s="137"/>
      <c r="WF78" s="137"/>
      <c r="WG78" s="137"/>
      <c r="WH78" s="137"/>
      <c r="WI78" s="137"/>
      <c r="WJ78" s="137"/>
      <c r="WK78" s="137"/>
      <c r="WL78" s="137"/>
      <c r="WM78" s="137"/>
      <c r="WN78" s="137"/>
      <c r="WO78" s="137"/>
      <c r="WP78" s="137"/>
      <c r="WQ78" s="137"/>
      <c r="WR78" s="137"/>
      <c r="WS78" s="137"/>
      <c r="WT78" s="137"/>
      <c r="WU78" s="137"/>
      <c r="WV78" s="137"/>
      <c r="WW78" s="137"/>
      <c r="WX78" s="137"/>
      <c r="WY78" s="137"/>
      <c r="WZ78" s="137"/>
      <c r="XA78" s="137"/>
      <c r="XB78" s="137"/>
      <c r="XC78" s="137"/>
      <c r="XD78" s="137"/>
      <c r="XE78" s="137"/>
      <c r="XF78" s="137"/>
      <c r="XG78" s="137"/>
      <c r="XH78" s="137"/>
      <c r="XI78" s="137"/>
      <c r="XJ78" s="137"/>
      <c r="XK78" s="137"/>
      <c r="XL78" s="137"/>
      <c r="XM78" s="137"/>
      <c r="XN78" s="137"/>
      <c r="XO78" s="137"/>
      <c r="XP78" s="137"/>
      <c r="XQ78" s="137"/>
      <c r="XR78" s="137"/>
      <c r="XS78" s="137"/>
      <c r="XT78" s="137"/>
      <c r="XU78" s="137"/>
      <c r="XV78" s="137"/>
      <c r="XW78" s="137"/>
      <c r="XX78" s="137"/>
      <c r="XY78" s="137"/>
      <c r="XZ78" s="137"/>
      <c r="YA78" s="137"/>
      <c r="YB78" s="137"/>
      <c r="YC78" s="137"/>
      <c r="YD78" s="137"/>
      <c r="YE78" s="137"/>
      <c r="YF78" s="137"/>
      <c r="YG78" s="137"/>
      <c r="YH78" s="137"/>
      <c r="YI78" s="137"/>
      <c r="YJ78" s="137"/>
      <c r="YK78" s="137"/>
      <c r="YL78" s="137"/>
      <c r="YM78" s="137"/>
      <c r="YN78" s="137"/>
      <c r="YO78" s="137"/>
      <c r="YP78" s="137"/>
      <c r="YQ78" s="137"/>
      <c r="YR78" s="137"/>
      <c r="YS78" s="137"/>
      <c r="YT78" s="137"/>
      <c r="YU78" s="137"/>
      <c r="YV78" s="137"/>
      <c r="YW78" s="137"/>
      <c r="YX78" s="137"/>
      <c r="YY78" s="137"/>
      <c r="YZ78" s="137"/>
      <c r="ZA78" s="137"/>
      <c r="ZB78" s="137"/>
      <c r="ZC78" s="137"/>
      <c r="ZD78" s="137"/>
      <c r="ZE78" s="137"/>
      <c r="ZF78" s="137"/>
      <c r="ZG78" s="137"/>
      <c r="ZH78" s="137"/>
      <c r="ZI78" s="137"/>
      <c r="ZJ78" s="137"/>
      <c r="ZK78" s="137"/>
      <c r="ZL78" s="137"/>
      <c r="ZM78" s="137"/>
      <c r="ZN78" s="137"/>
      <c r="ZO78" s="137"/>
      <c r="ZP78" s="137"/>
      <c r="ZQ78" s="137"/>
      <c r="ZR78" s="137"/>
      <c r="ZS78" s="137"/>
      <c r="ZT78" s="137"/>
      <c r="ZU78" s="137"/>
      <c r="ZV78" s="137"/>
      <c r="ZW78" s="137"/>
      <c r="ZX78" s="137"/>
      <c r="ZY78" s="137"/>
      <c r="ZZ78" s="137"/>
      <c r="AAA78" s="137"/>
      <c r="AAB78" s="137"/>
      <c r="AAC78" s="137"/>
      <c r="AAD78" s="137"/>
      <c r="AAE78" s="137"/>
      <c r="AAF78" s="137"/>
      <c r="AAG78" s="137"/>
      <c r="AAH78" s="137"/>
      <c r="AAI78" s="137"/>
      <c r="AAJ78" s="137"/>
      <c r="AAK78" s="137"/>
      <c r="AAL78" s="137"/>
      <c r="AAM78" s="137"/>
      <c r="AAN78" s="137"/>
      <c r="AAO78" s="137"/>
      <c r="AAP78" s="137"/>
      <c r="AAQ78" s="137"/>
      <c r="AAR78" s="137"/>
      <c r="AAS78" s="137"/>
      <c r="AAT78" s="137"/>
      <c r="AAU78" s="137"/>
      <c r="AAV78" s="137"/>
      <c r="AAW78" s="137"/>
      <c r="AAX78" s="137"/>
      <c r="AAY78" s="137"/>
      <c r="AAZ78" s="137"/>
      <c r="ABA78" s="137"/>
      <c r="ABB78" s="137"/>
      <c r="ABC78" s="137"/>
      <c r="ABD78" s="137"/>
      <c r="ABE78" s="137"/>
      <c r="ABF78" s="137"/>
      <c r="ABG78" s="137"/>
      <c r="ABH78" s="137"/>
      <c r="ABI78" s="137"/>
      <c r="ABJ78" s="137"/>
      <c r="ABK78" s="137"/>
      <c r="ABL78" s="137"/>
      <c r="ABM78" s="137"/>
      <c r="ABN78" s="137"/>
      <c r="ABO78" s="137"/>
      <c r="ABP78" s="137"/>
      <c r="ABQ78" s="137"/>
      <c r="ABR78" s="137"/>
      <c r="ABS78" s="137"/>
      <c r="ABT78" s="137"/>
      <c r="ABU78" s="137"/>
      <c r="ABV78" s="137"/>
      <c r="ABW78" s="137"/>
      <c r="ABX78" s="137"/>
      <c r="ABY78" s="137"/>
      <c r="ABZ78" s="137"/>
      <c r="ACA78" s="137"/>
      <c r="ACB78" s="137"/>
      <c r="ACC78" s="137"/>
      <c r="ACD78" s="137"/>
      <c r="ACE78" s="137"/>
      <c r="ACF78" s="137"/>
      <c r="ACG78" s="137"/>
      <c r="ACH78" s="137"/>
      <c r="ACI78" s="137"/>
      <c r="ACJ78" s="137"/>
      <c r="ACK78" s="137"/>
      <c r="ACL78" s="137"/>
      <c r="ACM78" s="137"/>
      <c r="ACN78" s="137"/>
      <c r="ACO78" s="137"/>
      <c r="ACP78" s="137"/>
      <c r="ACQ78" s="137"/>
      <c r="ACR78" s="137"/>
      <c r="ACS78" s="137"/>
      <c r="ACT78" s="137"/>
      <c r="ACU78" s="137"/>
      <c r="ACV78" s="137"/>
      <c r="ACW78" s="137"/>
      <c r="ACX78" s="137"/>
      <c r="ACY78" s="137"/>
      <c r="ACZ78" s="137"/>
      <c r="ADA78" s="137"/>
      <c r="ADB78" s="137"/>
      <c r="ADC78" s="137"/>
      <c r="ADD78" s="137"/>
      <c r="ADE78" s="137"/>
      <c r="ADF78" s="137"/>
      <c r="ADG78" s="137"/>
      <c r="ADH78" s="137"/>
      <c r="ADI78" s="137"/>
      <c r="ADJ78" s="137"/>
      <c r="ADK78" s="137"/>
      <c r="ADL78" s="137"/>
      <c r="ADM78" s="137"/>
      <c r="ADN78" s="137"/>
      <c r="ADO78" s="137"/>
      <c r="ADP78" s="137"/>
      <c r="ADQ78" s="137"/>
      <c r="ADR78" s="137"/>
      <c r="ADS78" s="137"/>
      <c r="ADT78" s="137"/>
      <c r="ADU78" s="137"/>
      <c r="ADV78" s="137"/>
      <c r="ADW78" s="137"/>
      <c r="ADX78" s="137"/>
      <c r="ADY78" s="137"/>
      <c r="ADZ78" s="137"/>
      <c r="AEA78" s="137"/>
      <c r="AEB78" s="137"/>
      <c r="AEC78" s="137"/>
      <c r="AED78" s="137"/>
      <c r="AEE78" s="137"/>
      <c r="AEF78" s="137"/>
      <c r="AEG78" s="137"/>
      <c r="AEH78" s="137"/>
      <c r="AEI78" s="137"/>
      <c r="AEJ78" s="137"/>
      <c r="AEK78" s="137"/>
      <c r="AEL78" s="137"/>
      <c r="AEM78" s="137"/>
      <c r="AEN78" s="137"/>
      <c r="AEO78" s="137"/>
      <c r="AEP78" s="137"/>
      <c r="AEQ78" s="137"/>
      <c r="AER78" s="137"/>
      <c r="AES78" s="137"/>
      <c r="AET78" s="137"/>
      <c r="AEU78" s="137"/>
      <c r="AEV78" s="137"/>
      <c r="AEW78" s="137"/>
      <c r="AEX78" s="137"/>
      <c r="AEY78" s="137"/>
      <c r="AEZ78" s="137"/>
      <c r="AFA78" s="137"/>
      <c r="AFB78" s="137"/>
      <c r="AFC78" s="137"/>
      <c r="AFD78" s="137"/>
      <c r="AFE78" s="137"/>
      <c r="AFF78" s="137"/>
      <c r="AFG78" s="137"/>
      <c r="AFH78" s="137"/>
      <c r="AFI78" s="137"/>
      <c r="AFJ78" s="137"/>
      <c r="AFK78" s="137"/>
      <c r="AFL78" s="137"/>
      <c r="AFM78" s="137"/>
      <c r="AFN78" s="137"/>
      <c r="AFO78" s="137"/>
      <c r="AFP78" s="137"/>
      <c r="AFQ78" s="137"/>
      <c r="AFR78" s="137"/>
      <c r="AFS78" s="137"/>
      <c r="AFT78" s="137"/>
      <c r="AFU78" s="137"/>
      <c r="AFV78" s="137"/>
      <c r="AFW78" s="137"/>
      <c r="AFX78" s="137"/>
      <c r="AFY78" s="137"/>
      <c r="AFZ78" s="137"/>
      <c r="AGA78" s="137"/>
      <c r="AGB78" s="137"/>
      <c r="AGC78" s="137"/>
      <c r="AGD78" s="137"/>
      <c r="AGE78" s="137"/>
      <c r="AGF78" s="137"/>
      <c r="AGG78" s="137"/>
      <c r="AGH78" s="137"/>
      <c r="AGI78" s="137"/>
      <c r="AGJ78" s="137"/>
      <c r="AGK78" s="137"/>
      <c r="AGL78" s="137"/>
      <c r="AGM78" s="137"/>
      <c r="AGN78" s="137"/>
      <c r="AGO78" s="137"/>
      <c r="AGP78" s="137"/>
      <c r="AGQ78" s="137"/>
      <c r="AGR78" s="137"/>
      <c r="AGS78" s="137"/>
      <c r="AGT78" s="137"/>
      <c r="AGU78" s="137"/>
      <c r="AGV78" s="137"/>
      <c r="AGW78" s="137"/>
      <c r="AGX78" s="137"/>
      <c r="AGY78" s="137"/>
      <c r="AGZ78" s="137"/>
      <c r="AHA78" s="137"/>
      <c r="AHB78" s="137"/>
      <c r="AHC78" s="137"/>
      <c r="AHD78" s="137"/>
      <c r="AHE78" s="137"/>
      <c r="AHF78" s="137"/>
      <c r="AHG78" s="137"/>
      <c r="AHH78" s="137"/>
      <c r="AHI78" s="137"/>
      <c r="AHJ78" s="137"/>
      <c r="AHK78" s="137"/>
      <c r="AHL78" s="137"/>
      <c r="AHM78" s="137"/>
      <c r="AHN78" s="137"/>
      <c r="AHO78" s="137"/>
      <c r="AHP78" s="137"/>
      <c r="AHQ78" s="137"/>
      <c r="AHR78" s="137"/>
      <c r="AHS78" s="137"/>
      <c r="AHT78" s="137"/>
      <c r="AHU78" s="137"/>
      <c r="AHV78" s="137"/>
      <c r="AHW78" s="137"/>
      <c r="AHX78" s="137"/>
      <c r="AHY78" s="137"/>
      <c r="AHZ78" s="137"/>
      <c r="AIA78" s="137"/>
      <c r="AIB78" s="137"/>
      <c r="AIC78" s="137"/>
      <c r="AID78" s="137"/>
      <c r="AIE78" s="137"/>
      <c r="AIF78" s="137"/>
      <c r="AIG78" s="137"/>
      <c r="AIH78" s="137"/>
      <c r="AII78" s="137"/>
      <c r="AIJ78" s="137"/>
      <c r="AIK78" s="137"/>
      <c r="AIL78" s="137"/>
      <c r="AIM78" s="137"/>
      <c r="AIN78" s="137"/>
      <c r="AIO78" s="137"/>
      <c r="AIP78" s="137"/>
      <c r="AIQ78" s="137"/>
      <c r="AIR78" s="137"/>
      <c r="AIS78" s="137"/>
      <c r="AIT78" s="137"/>
      <c r="AIU78" s="137"/>
      <c r="AIV78" s="137"/>
      <c r="AIW78" s="137"/>
      <c r="AIX78" s="137"/>
      <c r="AIY78" s="137"/>
      <c r="AIZ78" s="137"/>
      <c r="AJA78" s="137"/>
      <c r="AJB78" s="137"/>
      <c r="AJC78" s="137"/>
      <c r="AJD78" s="137"/>
      <c r="AJE78" s="137"/>
      <c r="AJF78" s="137"/>
      <c r="AJG78" s="137"/>
      <c r="AJH78" s="137"/>
      <c r="AJI78" s="137"/>
      <c r="AJJ78" s="137"/>
      <c r="AJK78" s="137"/>
      <c r="AJL78" s="137"/>
      <c r="AJM78" s="137"/>
      <c r="AJN78" s="137"/>
      <c r="AJO78" s="137"/>
      <c r="AJP78" s="137"/>
      <c r="AJQ78" s="137"/>
      <c r="AJR78" s="137"/>
      <c r="AJS78" s="137"/>
      <c r="AJT78" s="137"/>
      <c r="AJU78" s="137"/>
      <c r="AJV78" s="137"/>
      <c r="AJW78" s="137"/>
      <c r="AJX78" s="137"/>
      <c r="AJY78" s="137"/>
      <c r="AJZ78" s="137"/>
      <c r="AKA78" s="137"/>
      <c r="AKB78" s="137"/>
      <c r="AKC78" s="137"/>
      <c r="AKD78" s="137"/>
      <c r="AKE78" s="137"/>
      <c r="AKF78" s="137"/>
      <c r="AKG78" s="137"/>
      <c r="AKH78" s="137"/>
      <c r="AKI78" s="137"/>
      <c r="AKJ78" s="137"/>
      <c r="AKK78" s="137"/>
      <c r="AKL78" s="137"/>
      <c r="AKM78" s="137"/>
      <c r="AKN78" s="137"/>
      <c r="AKO78" s="137"/>
      <c r="AKP78" s="137"/>
      <c r="AKQ78" s="137"/>
      <c r="AKR78" s="137"/>
      <c r="AKS78" s="137"/>
      <c r="AKT78" s="137"/>
      <c r="AKU78" s="137"/>
      <c r="AKV78" s="137"/>
      <c r="AKW78" s="137"/>
      <c r="AKX78" s="137"/>
      <c r="AKY78" s="137"/>
      <c r="AKZ78" s="137"/>
      <c r="ALA78" s="137"/>
      <c r="ALB78" s="137"/>
      <c r="ALC78" s="137"/>
      <c r="ALD78" s="137"/>
      <c r="ALE78" s="137"/>
      <c r="ALF78" s="137"/>
      <c r="ALG78" s="137"/>
      <c r="ALH78" s="137"/>
      <c r="ALI78" s="137"/>
      <c r="ALJ78" s="137"/>
      <c r="ALK78" s="137"/>
      <c r="ALL78" s="137"/>
      <c r="ALM78" s="137"/>
      <c r="ALN78" s="137"/>
      <c r="ALO78" s="137"/>
      <c r="ALP78" s="137"/>
      <c r="ALQ78" s="137"/>
      <c r="ALR78" s="137"/>
      <c r="ALS78" s="137"/>
      <c r="ALT78" s="137"/>
      <c r="ALU78" s="137"/>
      <c r="ALV78" s="137"/>
      <c r="ALW78" s="137"/>
      <c r="ALX78" s="137"/>
      <c r="ALY78" s="137"/>
      <c r="ALZ78" s="137"/>
      <c r="AMA78" s="137"/>
      <c r="AMB78" s="137"/>
      <c r="AMC78" s="137"/>
      <c r="AMD78" s="137"/>
      <c r="AME78" s="137"/>
      <c r="AMF78" s="137"/>
      <c r="AMG78" s="137"/>
      <c r="AMH78" s="137"/>
      <c r="AMI78" s="137"/>
      <c r="AMJ78" s="137"/>
    </row>
    <row r="79" s="137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  <c r="IT79" s="112"/>
      <c r="IU79" s="112"/>
      <c r="IV79" s="112"/>
      <c r="IW79" s="112"/>
      <c r="IX79" s="112"/>
      <c r="IY79" s="112"/>
      <c r="IZ79" s="112"/>
      <c r="JA79" s="112"/>
      <c r="JB79" s="112"/>
      <c r="JC79" s="112"/>
      <c r="JD79" s="112"/>
      <c r="JE79" s="112"/>
      <c r="JF79" s="112"/>
      <c r="JG79" s="112"/>
      <c r="JH79" s="112"/>
      <c r="JI79" s="112"/>
      <c r="JJ79" s="112"/>
      <c r="JK79" s="112"/>
      <c r="JL79" s="112"/>
      <c r="JM79" s="112"/>
      <c r="JN79" s="112"/>
      <c r="JO79" s="112"/>
      <c r="JP79" s="112"/>
      <c r="JQ79" s="112"/>
      <c r="JR79" s="112"/>
      <c r="JS79" s="112"/>
      <c r="JT79" s="112"/>
      <c r="JU79" s="112"/>
      <c r="JV79" s="112"/>
      <c r="JW79" s="112"/>
      <c r="JX79" s="112"/>
      <c r="JY79" s="112"/>
      <c r="JZ79" s="112"/>
      <c r="KA79" s="112"/>
      <c r="KB79" s="112"/>
      <c r="KC79" s="112"/>
      <c r="KD79" s="112"/>
      <c r="KE79" s="112"/>
      <c r="KF79" s="112"/>
      <c r="KG79" s="112"/>
      <c r="KH79" s="112"/>
      <c r="KI79" s="112"/>
      <c r="KJ79" s="112"/>
      <c r="KK79" s="112"/>
      <c r="KL79" s="112"/>
      <c r="KM79" s="112"/>
      <c r="KN79" s="112"/>
      <c r="KO79" s="112"/>
      <c r="KP79" s="112"/>
      <c r="KQ79" s="112"/>
      <c r="KR79" s="112"/>
      <c r="KS79" s="112"/>
      <c r="KT79" s="112"/>
      <c r="KU79" s="112"/>
      <c r="KV79" s="112"/>
      <c r="KW79" s="112"/>
      <c r="KX79" s="112"/>
      <c r="KY79" s="112"/>
      <c r="KZ79" s="112"/>
      <c r="LA79" s="112"/>
      <c r="LB79" s="112"/>
      <c r="LC79" s="112"/>
      <c r="LD79" s="112"/>
      <c r="LE79" s="112"/>
      <c r="LF79" s="112"/>
      <c r="LG79" s="112"/>
      <c r="LH79" s="112"/>
      <c r="LI79" s="112"/>
      <c r="LJ79" s="112"/>
      <c r="LK79" s="112"/>
      <c r="LL79" s="112"/>
      <c r="LM79" s="112"/>
      <c r="LN79" s="112"/>
      <c r="LO79" s="112"/>
      <c r="LP79" s="112"/>
      <c r="LQ79" s="112"/>
      <c r="LR79" s="112"/>
      <c r="LS79" s="112"/>
      <c r="LT79" s="112"/>
      <c r="LU79" s="112"/>
      <c r="LV79" s="112"/>
      <c r="LW79" s="112"/>
      <c r="LX79" s="112"/>
      <c r="LY79" s="112"/>
      <c r="LZ79" s="112"/>
      <c r="MA79" s="112"/>
      <c r="MB79" s="112"/>
      <c r="MC79" s="112"/>
      <c r="MD79" s="112"/>
      <c r="ME79" s="112"/>
      <c r="MF79" s="112"/>
      <c r="MG79" s="112"/>
      <c r="MH79" s="112"/>
      <c r="MI79" s="112"/>
      <c r="MJ79" s="112"/>
      <c r="MK79" s="112"/>
      <c r="ML79" s="112"/>
      <c r="MM79" s="112"/>
      <c r="MN79" s="112"/>
      <c r="MO79" s="112"/>
      <c r="MP79" s="112"/>
      <c r="MQ79" s="112"/>
      <c r="MR79" s="112"/>
      <c r="MS79" s="112"/>
      <c r="MT79" s="112"/>
      <c r="MU79" s="112"/>
      <c r="MV79" s="112"/>
      <c r="MW79" s="112"/>
      <c r="MX79" s="112"/>
      <c r="MY79" s="112"/>
      <c r="MZ79" s="112"/>
      <c r="NA79" s="112"/>
      <c r="NB79" s="112"/>
      <c r="NC79" s="112"/>
      <c r="ND79" s="112"/>
      <c r="NE79" s="112"/>
      <c r="NF79" s="112"/>
      <c r="NG79" s="112"/>
      <c r="NH79" s="112"/>
      <c r="NI79" s="112"/>
      <c r="NJ79" s="112"/>
      <c r="NK79" s="112"/>
      <c r="NL79" s="112"/>
      <c r="NM79" s="112"/>
      <c r="NN79" s="112"/>
      <c r="NO79" s="112"/>
      <c r="NP79" s="112"/>
      <c r="NQ79" s="112"/>
      <c r="NR79" s="112"/>
      <c r="NS79" s="112"/>
      <c r="NT79" s="112"/>
      <c r="NU79" s="112"/>
      <c r="NV79" s="112"/>
      <c r="NW79" s="112"/>
      <c r="NX79" s="112"/>
      <c r="NY79" s="112"/>
      <c r="NZ79" s="112"/>
      <c r="OA79" s="112"/>
      <c r="OB79" s="112"/>
      <c r="OC79" s="112"/>
      <c r="OD79" s="112"/>
      <c r="OE79" s="112"/>
      <c r="OF79" s="112"/>
      <c r="OG79" s="112"/>
      <c r="OH79" s="112"/>
      <c r="OI79" s="112"/>
      <c r="OJ79" s="112"/>
      <c r="OK79" s="112"/>
      <c r="OL79" s="112"/>
      <c r="OM79" s="112"/>
      <c r="ON79" s="112"/>
      <c r="OO79" s="112"/>
      <c r="OP79" s="112"/>
      <c r="OQ79" s="112"/>
      <c r="OR79" s="112"/>
      <c r="OS79" s="112"/>
      <c r="OT79" s="112"/>
      <c r="OU79" s="112"/>
      <c r="OV79" s="112"/>
      <c r="OW79" s="112"/>
      <c r="OX79" s="112"/>
      <c r="OY79" s="112"/>
      <c r="OZ79" s="112"/>
      <c r="PA79" s="112"/>
      <c r="PB79" s="112"/>
      <c r="PC79" s="112"/>
      <c r="PD79" s="112"/>
      <c r="PE79" s="112"/>
      <c r="PF79" s="112"/>
      <c r="PG79" s="112"/>
      <c r="PH79" s="112"/>
      <c r="PI79" s="112"/>
      <c r="PJ79" s="112"/>
      <c r="PK79" s="112"/>
      <c r="PL79" s="112"/>
      <c r="PM79" s="112"/>
      <c r="PN79" s="112"/>
      <c r="PO79" s="112"/>
      <c r="PP79" s="112"/>
      <c r="PQ79" s="112"/>
      <c r="PR79" s="112"/>
      <c r="PS79" s="112"/>
      <c r="PT79" s="112"/>
      <c r="PU79" s="112"/>
      <c r="PV79" s="112"/>
      <c r="PW79" s="112"/>
      <c r="PX79" s="112"/>
      <c r="PY79" s="112"/>
      <c r="PZ79" s="112"/>
      <c r="QA79" s="112"/>
      <c r="QB79" s="112"/>
      <c r="QC79" s="112"/>
      <c r="QD79" s="112"/>
      <c r="QE79" s="112"/>
      <c r="QF79" s="112"/>
      <c r="QG79" s="112"/>
      <c r="QH79" s="112"/>
      <c r="QI79" s="112"/>
      <c r="QJ79" s="112"/>
      <c r="QK79" s="112"/>
      <c r="QL79" s="112"/>
      <c r="QM79" s="112"/>
      <c r="QN79" s="112"/>
      <c r="QO79" s="112"/>
      <c r="QP79" s="112"/>
      <c r="QQ79" s="112"/>
      <c r="QR79" s="112"/>
      <c r="QS79" s="112"/>
      <c r="QT79" s="112"/>
      <c r="QU79" s="112"/>
      <c r="QV79" s="112"/>
      <c r="QW79" s="112"/>
      <c r="QX79" s="112"/>
      <c r="QY79" s="112"/>
      <c r="QZ79" s="112"/>
      <c r="RA79" s="112"/>
      <c r="RB79" s="112"/>
      <c r="RC79" s="112"/>
      <c r="RD79" s="112"/>
      <c r="RE79" s="112"/>
      <c r="RF79" s="112"/>
      <c r="RG79" s="112"/>
      <c r="RH79" s="112"/>
      <c r="RI79" s="112"/>
      <c r="RJ79" s="112"/>
      <c r="RK79" s="112"/>
      <c r="RL79" s="112"/>
      <c r="RM79" s="112"/>
      <c r="RN79" s="112"/>
      <c r="RO79" s="112"/>
      <c r="RP79" s="112"/>
      <c r="RQ79" s="112"/>
      <c r="RR79" s="112"/>
      <c r="RS79" s="112"/>
      <c r="RT79" s="112"/>
      <c r="RU79" s="112"/>
      <c r="RV79" s="112"/>
      <c r="RW79" s="112"/>
      <c r="RX79" s="112"/>
      <c r="RY79" s="112"/>
      <c r="RZ79" s="112"/>
      <c r="SA79" s="112"/>
      <c r="SB79" s="112"/>
      <c r="SC79" s="112"/>
      <c r="SD79" s="112"/>
      <c r="SE79" s="112"/>
      <c r="SF79" s="112"/>
      <c r="SG79" s="112"/>
      <c r="SH79" s="112"/>
      <c r="SI79" s="112"/>
      <c r="SJ79" s="112"/>
      <c r="SK79" s="112"/>
      <c r="SL79" s="112"/>
      <c r="SM79" s="112"/>
      <c r="SN79" s="112"/>
      <c r="SO79" s="112"/>
      <c r="SP79" s="112"/>
      <c r="SQ79" s="112"/>
      <c r="SR79" s="112"/>
      <c r="SS79" s="112"/>
      <c r="ST79" s="112"/>
      <c r="SU79" s="112"/>
      <c r="SV79" s="112"/>
      <c r="SW79" s="112"/>
      <c r="SX79" s="112"/>
      <c r="SY79" s="112"/>
      <c r="SZ79" s="112"/>
      <c r="TA79" s="112"/>
      <c r="TB79" s="112"/>
      <c r="TC79" s="112"/>
      <c r="TD79" s="112"/>
      <c r="TE79" s="112"/>
      <c r="TF79" s="112"/>
      <c r="TG79" s="112"/>
      <c r="TH79" s="112"/>
      <c r="TI79" s="112"/>
      <c r="TJ79" s="112"/>
      <c r="TK79" s="112"/>
      <c r="TL79" s="112"/>
      <c r="TM79" s="112"/>
      <c r="TN79" s="112"/>
      <c r="TO79" s="112"/>
      <c r="TP79" s="112"/>
      <c r="TQ79" s="112"/>
      <c r="TR79" s="112"/>
      <c r="TS79" s="112"/>
      <c r="TT79" s="112"/>
      <c r="TU79" s="112"/>
      <c r="TV79" s="112"/>
      <c r="TW79" s="112"/>
      <c r="TX79" s="112"/>
      <c r="TY79" s="112"/>
      <c r="TZ79" s="112"/>
      <c r="UA79" s="112"/>
      <c r="UB79" s="112"/>
      <c r="UC79" s="112"/>
      <c r="UD79" s="112"/>
      <c r="UE79" s="112"/>
      <c r="UF79" s="112"/>
      <c r="UG79" s="112"/>
      <c r="UH79" s="112"/>
      <c r="UI79" s="112"/>
      <c r="UJ79" s="112"/>
      <c r="UK79" s="112"/>
      <c r="UL79" s="112"/>
      <c r="UM79" s="112"/>
      <c r="UN79" s="112"/>
      <c r="UO79" s="112"/>
      <c r="UP79" s="112"/>
      <c r="UQ79" s="112"/>
      <c r="UR79" s="112"/>
      <c r="US79" s="112"/>
      <c r="UT79" s="112"/>
      <c r="UU79" s="112"/>
      <c r="UV79" s="112"/>
      <c r="UW79" s="112"/>
      <c r="UX79" s="112"/>
      <c r="UY79" s="112"/>
      <c r="UZ79" s="112"/>
      <c r="VA79" s="112"/>
      <c r="VB79" s="112"/>
      <c r="VC79" s="112"/>
      <c r="VD79" s="112"/>
      <c r="VE79" s="112"/>
      <c r="VF79" s="112"/>
      <c r="VG79" s="112"/>
      <c r="VH79" s="112"/>
      <c r="VI79" s="112"/>
      <c r="VJ79" s="112"/>
      <c r="VK79" s="112"/>
      <c r="VL79" s="112"/>
      <c r="VM79" s="112"/>
      <c r="VN79" s="112"/>
      <c r="VO79" s="112"/>
      <c r="VP79" s="112"/>
      <c r="VQ79" s="112"/>
      <c r="VR79" s="112"/>
      <c r="VS79" s="112"/>
      <c r="VT79" s="112"/>
      <c r="VU79" s="112"/>
      <c r="VV79" s="112"/>
      <c r="VW79" s="112"/>
      <c r="VX79" s="112"/>
      <c r="VY79" s="112"/>
      <c r="VZ79" s="112"/>
      <c r="WA79" s="112"/>
      <c r="WB79" s="112"/>
      <c r="WC79" s="112"/>
      <c r="WD79" s="112"/>
      <c r="WE79" s="112"/>
      <c r="WF79" s="112"/>
      <c r="WG79" s="112"/>
      <c r="WH79" s="112"/>
      <c r="WI79" s="112"/>
      <c r="WJ79" s="112"/>
      <c r="WK79" s="112"/>
      <c r="WL79" s="112"/>
      <c r="WM79" s="112"/>
      <c r="WN79" s="112"/>
      <c r="WO79" s="112"/>
      <c r="WP79" s="112"/>
      <c r="WQ79" s="112"/>
      <c r="WR79" s="112"/>
      <c r="WS79" s="112"/>
      <c r="WT79" s="112"/>
      <c r="WU79" s="112"/>
      <c r="WV79" s="112"/>
      <c r="WW79" s="112"/>
      <c r="WX79" s="112"/>
      <c r="WY79" s="112"/>
      <c r="WZ79" s="112"/>
      <c r="XA79" s="112"/>
      <c r="XB79" s="112"/>
      <c r="XC79" s="112"/>
      <c r="XD79" s="112"/>
      <c r="XE79" s="112"/>
      <c r="XF79" s="112"/>
      <c r="XG79" s="112"/>
      <c r="XH79" s="112"/>
      <c r="XI79" s="112"/>
      <c r="XJ79" s="112"/>
      <c r="XK79" s="112"/>
      <c r="XL79" s="112"/>
      <c r="XM79" s="112"/>
      <c r="XN79" s="112"/>
      <c r="XO79" s="112"/>
      <c r="XP79" s="112"/>
      <c r="XQ79" s="112"/>
      <c r="XR79" s="112"/>
      <c r="XS79" s="112"/>
      <c r="XT79" s="112"/>
      <c r="XU79" s="112"/>
      <c r="XV79" s="112"/>
      <c r="XW79" s="112"/>
      <c r="XX79" s="112"/>
      <c r="XY79" s="112"/>
      <c r="XZ79" s="112"/>
      <c r="YA79" s="112"/>
      <c r="YB79" s="112"/>
      <c r="YC79" s="112"/>
      <c r="YD79" s="112"/>
      <c r="YE79" s="112"/>
      <c r="YF79" s="112"/>
      <c r="YG79" s="112"/>
      <c r="YH79" s="112"/>
      <c r="YI79" s="112"/>
      <c r="YJ79" s="112"/>
      <c r="YK79" s="112"/>
      <c r="YL79" s="112"/>
      <c r="YM79" s="112"/>
      <c r="YN79" s="112"/>
      <c r="YO79" s="112"/>
      <c r="YP79" s="112"/>
      <c r="YQ79" s="112"/>
      <c r="YR79" s="112"/>
      <c r="YS79" s="112"/>
      <c r="YT79" s="112"/>
      <c r="YU79" s="112"/>
      <c r="YV79" s="112"/>
      <c r="YW79" s="112"/>
      <c r="YX79" s="112"/>
      <c r="YY79" s="112"/>
      <c r="YZ79" s="112"/>
      <c r="ZA79" s="112"/>
      <c r="ZB79" s="112"/>
      <c r="ZC79" s="112"/>
      <c r="ZD79" s="112"/>
      <c r="ZE79" s="112"/>
      <c r="ZF79" s="112"/>
      <c r="ZG79" s="112"/>
      <c r="ZH79" s="112"/>
      <c r="ZI79" s="112"/>
      <c r="ZJ79" s="112"/>
      <c r="ZK79" s="112"/>
      <c r="ZL79" s="112"/>
      <c r="ZM79" s="112"/>
      <c r="ZN79" s="112"/>
      <c r="ZO79" s="112"/>
      <c r="ZP79" s="112"/>
      <c r="ZQ79" s="112"/>
      <c r="ZR79" s="112"/>
      <c r="ZS79" s="112"/>
      <c r="ZT79" s="112"/>
      <c r="ZU79" s="112"/>
      <c r="ZV79" s="112"/>
      <c r="ZW79" s="112"/>
      <c r="ZX79" s="112"/>
      <c r="ZY79" s="112"/>
      <c r="ZZ79" s="112"/>
      <c r="AAA79" s="112"/>
      <c r="AAB79" s="112"/>
      <c r="AAC79" s="112"/>
      <c r="AAD79" s="112"/>
      <c r="AAE79" s="112"/>
      <c r="AAF79" s="112"/>
      <c r="AAG79" s="112"/>
      <c r="AAH79" s="112"/>
      <c r="AAI79" s="112"/>
      <c r="AAJ79" s="112"/>
      <c r="AAK79" s="112"/>
      <c r="AAL79" s="112"/>
      <c r="AAM79" s="112"/>
      <c r="AAN79" s="112"/>
      <c r="AAO79" s="112"/>
      <c r="AAP79" s="112"/>
      <c r="AAQ79" s="112"/>
      <c r="AAR79" s="112"/>
      <c r="AAS79" s="112"/>
      <c r="AAT79" s="112"/>
      <c r="AAU79" s="112"/>
      <c r="AAV79" s="112"/>
      <c r="AAW79" s="112"/>
      <c r="AAX79" s="112"/>
      <c r="AAY79" s="112"/>
      <c r="AAZ79" s="112"/>
      <c r="ABA79" s="112"/>
      <c r="ABB79" s="112"/>
      <c r="ABC79" s="112"/>
      <c r="ABD79" s="112"/>
      <c r="ABE79" s="112"/>
      <c r="ABF79" s="112"/>
      <c r="ABG79" s="112"/>
      <c r="ABH79" s="112"/>
      <c r="ABI79" s="112"/>
      <c r="ABJ79" s="112"/>
      <c r="ABK79" s="112"/>
      <c r="ABL79" s="112"/>
      <c r="ABM79" s="112"/>
      <c r="ABN79" s="112"/>
      <c r="ABO79" s="112"/>
      <c r="ABP79" s="112"/>
      <c r="ABQ79" s="112"/>
      <c r="ABR79" s="112"/>
      <c r="ABS79" s="112"/>
      <c r="ABT79" s="112"/>
      <c r="ABU79" s="112"/>
      <c r="ABV79" s="112"/>
      <c r="ABW79" s="112"/>
      <c r="ABX79" s="112"/>
      <c r="ABY79" s="112"/>
      <c r="ABZ79" s="112"/>
      <c r="ACA79" s="112"/>
      <c r="ACB79" s="112"/>
      <c r="ACC79" s="112"/>
      <c r="ACD79" s="112"/>
      <c r="ACE79" s="112"/>
      <c r="ACF79" s="112"/>
      <c r="ACG79" s="112"/>
      <c r="ACH79" s="112"/>
      <c r="ACI79" s="112"/>
      <c r="ACJ79" s="112"/>
      <c r="ACK79" s="112"/>
      <c r="ACL79" s="112"/>
      <c r="ACM79" s="112"/>
      <c r="ACN79" s="112"/>
      <c r="ACO79" s="112"/>
      <c r="ACP79" s="112"/>
      <c r="ACQ79" s="112"/>
      <c r="ACR79" s="112"/>
      <c r="ACS79" s="112"/>
      <c r="ACT79" s="112"/>
      <c r="ACU79" s="112"/>
      <c r="ACV79" s="112"/>
      <c r="ACW79" s="112"/>
      <c r="ACX79" s="112"/>
      <c r="ACY79" s="112"/>
      <c r="ACZ79" s="112"/>
      <c r="ADA79" s="112"/>
      <c r="ADB79" s="112"/>
      <c r="ADC79" s="112"/>
      <c r="ADD79" s="112"/>
      <c r="ADE79" s="112"/>
      <c r="ADF79" s="112"/>
      <c r="ADG79" s="112"/>
      <c r="ADH79" s="112"/>
      <c r="ADI79" s="112"/>
      <c r="ADJ79" s="112"/>
      <c r="ADK79" s="112"/>
      <c r="ADL79" s="112"/>
      <c r="ADM79" s="112"/>
      <c r="ADN79" s="112"/>
      <c r="ADO79" s="112"/>
      <c r="ADP79" s="112"/>
      <c r="ADQ79" s="112"/>
      <c r="ADR79" s="112"/>
      <c r="ADS79" s="112"/>
      <c r="ADT79" s="112"/>
      <c r="ADU79" s="112"/>
      <c r="ADV79" s="112"/>
      <c r="ADW79" s="112"/>
      <c r="ADX79" s="112"/>
      <c r="ADY79" s="112"/>
      <c r="ADZ79" s="112"/>
      <c r="AEA79" s="112"/>
      <c r="AEB79" s="112"/>
      <c r="AEC79" s="112"/>
      <c r="AED79" s="112"/>
      <c r="AEE79" s="112"/>
      <c r="AEF79" s="112"/>
      <c r="AEG79" s="112"/>
      <c r="AEH79" s="112"/>
      <c r="AEI79" s="112"/>
      <c r="AEJ79" s="112"/>
      <c r="AEK79" s="112"/>
      <c r="AEL79" s="112"/>
      <c r="AEM79" s="112"/>
      <c r="AEN79" s="112"/>
      <c r="AEO79" s="112"/>
      <c r="AEP79" s="112"/>
      <c r="AEQ79" s="112"/>
      <c r="AER79" s="112"/>
      <c r="AES79" s="112"/>
      <c r="AET79" s="112"/>
      <c r="AEU79" s="112"/>
      <c r="AEV79" s="112"/>
      <c r="AEW79" s="112"/>
      <c r="AEX79" s="112"/>
      <c r="AEY79" s="112"/>
      <c r="AEZ79" s="112"/>
      <c r="AFA79" s="112"/>
      <c r="AFB79" s="112"/>
      <c r="AFC79" s="112"/>
      <c r="AFD79" s="112"/>
      <c r="AFE79" s="112"/>
      <c r="AFF79" s="112"/>
      <c r="AFG79" s="112"/>
      <c r="AFH79" s="112"/>
      <c r="AFI79" s="112"/>
      <c r="AFJ79" s="112"/>
      <c r="AFK79" s="112"/>
      <c r="AFL79" s="112"/>
      <c r="AFM79" s="112"/>
      <c r="AFN79" s="112"/>
      <c r="AFO79" s="112"/>
      <c r="AFP79" s="112"/>
      <c r="AFQ79" s="112"/>
      <c r="AFR79" s="112"/>
      <c r="AFS79" s="112"/>
      <c r="AFT79" s="112"/>
      <c r="AFU79" s="112"/>
      <c r="AFV79" s="112"/>
      <c r="AFW79" s="112"/>
      <c r="AFX79" s="112"/>
      <c r="AFY79" s="112"/>
      <c r="AFZ79" s="112"/>
      <c r="AGA79" s="112"/>
      <c r="AGB79" s="112"/>
      <c r="AGC79" s="112"/>
      <c r="AGD79" s="112"/>
      <c r="AGE79" s="112"/>
      <c r="AGF79" s="112"/>
      <c r="AGG79" s="112"/>
      <c r="AGH79" s="112"/>
      <c r="AGI79" s="112"/>
      <c r="AGJ79" s="112"/>
      <c r="AGK79" s="112"/>
      <c r="AGL79" s="112"/>
      <c r="AGM79" s="112"/>
      <c r="AGN79" s="112"/>
      <c r="AGO79" s="112"/>
      <c r="AGP79" s="112"/>
      <c r="AGQ79" s="112"/>
      <c r="AGR79" s="112"/>
      <c r="AGS79" s="112"/>
      <c r="AGT79" s="112"/>
      <c r="AGU79" s="112"/>
      <c r="AGV79" s="112"/>
      <c r="AGW79" s="112"/>
      <c r="AGX79" s="112"/>
      <c r="AGY79" s="112"/>
      <c r="AGZ79" s="112"/>
      <c r="AHA79" s="112"/>
      <c r="AHB79" s="112"/>
      <c r="AHC79" s="112"/>
      <c r="AHD79" s="112"/>
      <c r="AHE79" s="112"/>
      <c r="AHF79" s="112"/>
      <c r="AHG79" s="112"/>
      <c r="AHH79" s="112"/>
      <c r="AHI79" s="112"/>
      <c r="AHJ79" s="112"/>
      <c r="AHK79" s="112"/>
      <c r="AHL79" s="112"/>
      <c r="AHM79" s="112"/>
      <c r="AHN79" s="112"/>
      <c r="AHO79" s="112"/>
      <c r="AHP79" s="112"/>
      <c r="AHQ79" s="112"/>
      <c r="AHR79" s="112"/>
      <c r="AHS79" s="112"/>
      <c r="AHT79" s="112"/>
      <c r="AHU79" s="112"/>
      <c r="AHV79" s="112"/>
      <c r="AHW79" s="112"/>
      <c r="AHX79" s="112"/>
      <c r="AHY79" s="112"/>
      <c r="AHZ79" s="112"/>
      <c r="AIA79" s="112"/>
      <c r="AIB79" s="112"/>
      <c r="AIC79" s="112"/>
      <c r="AID79" s="112"/>
      <c r="AIE79" s="112"/>
      <c r="AIF79" s="112"/>
      <c r="AIG79" s="112"/>
      <c r="AIH79" s="112"/>
      <c r="AII79" s="112"/>
      <c r="AIJ79" s="112"/>
      <c r="AIK79" s="112"/>
      <c r="AIL79" s="112"/>
      <c r="AIM79" s="112"/>
      <c r="AIN79" s="112"/>
      <c r="AIO79" s="112"/>
      <c r="AIP79" s="112"/>
      <c r="AIQ79" s="112"/>
      <c r="AIR79" s="112"/>
      <c r="AIS79" s="112"/>
      <c r="AIT79" s="112"/>
      <c r="AIU79" s="112"/>
      <c r="AIV79" s="112"/>
      <c r="AIW79" s="112"/>
      <c r="AIX79" s="112"/>
      <c r="AIY79" s="112"/>
      <c r="AIZ79" s="112"/>
      <c r="AJA79" s="112"/>
      <c r="AJB79" s="112"/>
      <c r="AJC79" s="112"/>
      <c r="AJD79" s="112"/>
      <c r="AJE79" s="112"/>
      <c r="AJF79" s="112"/>
      <c r="AJG79" s="112"/>
      <c r="AJH79" s="112"/>
      <c r="AJI79" s="112"/>
      <c r="AJJ79" s="112"/>
      <c r="AJK79" s="112"/>
      <c r="AJL79" s="112"/>
      <c r="AJM79" s="112"/>
      <c r="AJN79" s="112"/>
      <c r="AJO79" s="112"/>
      <c r="AJP79" s="112"/>
      <c r="AJQ79" s="112"/>
      <c r="AJR79" s="112"/>
      <c r="AJS79" s="112"/>
      <c r="AJT79" s="112"/>
      <c r="AJU79" s="112"/>
      <c r="AJV79" s="112"/>
      <c r="AJW79" s="112"/>
      <c r="AJX79" s="112"/>
      <c r="AJY79" s="112"/>
      <c r="AJZ79" s="112"/>
      <c r="AKA79" s="112"/>
      <c r="AKB79" s="112"/>
      <c r="AKC79" s="112"/>
      <c r="AKD79" s="112"/>
      <c r="AKE79" s="112"/>
      <c r="AKF79" s="112"/>
      <c r="AKG79" s="112"/>
      <c r="AKH79" s="112"/>
      <c r="AKI79" s="112"/>
      <c r="AKJ79" s="112"/>
      <c r="AKK79" s="112"/>
      <c r="AKL79" s="112"/>
      <c r="AKM79" s="112"/>
      <c r="AKN79" s="112"/>
      <c r="AKO79" s="112"/>
      <c r="AKP79" s="112"/>
      <c r="AKQ79" s="112"/>
      <c r="AKR79" s="112"/>
      <c r="AKS79" s="112"/>
      <c r="AKT79" s="112"/>
      <c r="AKU79" s="112"/>
      <c r="AKV79" s="112"/>
      <c r="AKW79" s="112"/>
      <c r="AKX79" s="112"/>
      <c r="AKY79" s="112"/>
      <c r="AKZ79" s="112"/>
      <c r="ALA79" s="112"/>
      <c r="ALB79" s="112"/>
      <c r="ALC79" s="112"/>
      <c r="ALD79" s="112"/>
      <c r="ALE79" s="112"/>
      <c r="ALF79" s="112"/>
      <c r="ALG79" s="112"/>
      <c r="ALH79" s="112"/>
      <c r="ALI79" s="112"/>
      <c r="ALJ79" s="112"/>
      <c r="ALK79" s="112"/>
      <c r="ALL79" s="112"/>
      <c r="ALM79" s="112"/>
      <c r="ALN79" s="112"/>
      <c r="ALO79" s="112"/>
      <c r="ALP79" s="112"/>
      <c r="ALQ79" s="112"/>
      <c r="ALR79" s="112"/>
      <c r="ALS79" s="112"/>
      <c r="ALT79" s="112"/>
      <c r="ALU79" s="112"/>
      <c r="ALV79" s="112"/>
      <c r="ALW79" s="112"/>
      <c r="ALX79" s="112"/>
      <c r="ALY79" s="112"/>
      <c r="ALZ79" s="112"/>
      <c r="AMA79" s="112"/>
      <c r="AMB79" s="112"/>
      <c r="AMC79" s="112"/>
      <c r="AMD79" s="112"/>
      <c r="AME79" s="112"/>
      <c r="AMF79" s="112"/>
      <c r="AMG79" s="112"/>
      <c r="AMH79" s="112"/>
      <c r="AMI79" s="112"/>
      <c r="AMJ79" s="112"/>
    </row>
    <row r="80" s="112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0</v>
      </c>
      <c r="J80" s="66"/>
      <c r="K80" s="66"/>
      <c r="L80" s="65"/>
      <c r="M80" s="65"/>
      <c r="O80" s="65"/>
      <c r="P80" s="65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0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0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0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0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36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7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12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N90" s="137"/>
      <c r="O90" s="80"/>
      <c r="P90" s="80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  <c r="DU90" s="137"/>
      <c r="DV90" s="137"/>
      <c r="DW90" s="137"/>
      <c r="DX90" s="137"/>
      <c r="DY90" s="137"/>
      <c r="DZ90" s="137"/>
      <c r="EA90" s="137"/>
      <c r="EB90" s="137"/>
      <c r="EC90" s="137"/>
      <c r="ED90" s="137"/>
      <c r="EE90" s="137"/>
      <c r="EF90" s="137"/>
      <c r="EG90" s="137"/>
      <c r="EH90" s="137"/>
      <c r="EI90" s="137"/>
      <c r="EJ90" s="137"/>
      <c r="EK90" s="137"/>
      <c r="EL90" s="137"/>
      <c r="EM90" s="137"/>
      <c r="EN90" s="137"/>
      <c r="EO90" s="137"/>
      <c r="EP90" s="137"/>
      <c r="EQ90" s="137"/>
      <c r="ER90" s="137"/>
      <c r="ES90" s="137"/>
      <c r="ET90" s="137"/>
      <c r="EU90" s="137"/>
      <c r="EV90" s="137"/>
      <c r="EW90" s="137"/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137"/>
      <c r="FV90" s="137"/>
      <c r="FW90" s="137"/>
      <c r="FX90" s="137"/>
      <c r="FY90" s="137"/>
      <c r="FZ90" s="137"/>
      <c r="GA90" s="137"/>
      <c r="GB90" s="137"/>
      <c r="GC90" s="137"/>
      <c r="GD90" s="137"/>
      <c r="GE90" s="137"/>
      <c r="GF90" s="137"/>
      <c r="GG90" s="137"/>
      <c r="GH90" s="137"/>
      <c r="GI90" s="137"/>
      <c r="GJ90" s="137"/>
      <c r="GK90" s="137"/>
      <c r="GL90" s="137"/>
      <c r="GM90" s="137"/>
      <c r="GN90" s="137"/>
      <c r="GO90" s="137"/>
      <c r="GP90" s="137"/>
      <c r="GQ90" s="137"/>
      <c r="GR90" s="137"/>
      <c r="GS90" s="137"/>
      <c r="GT90" s="137"/>
      <c r="GU90" s="137"/>
      <c r="GV90" s="137"/>
      <c r="GW90" s="137"/>
      <c r="GX90" s="137"/>
      <c r="GY90" s="137"/>
      <c r="GZ90" s="137"/>
      <c r="HA90" s="137"/>
      <c r="HB90" s="137"/>
      <c r="HC90" s="137"/>
      <c r="HD90" s="137"/>
      <c r="HE90" s="137"/>
      <c r="HF90" s="137"/>
      <c r="HG90" s="137"/>
      <c r="HH90" s="137"/>
      <c r="HI90" s="137"/>
      <c r="HJ90" s="137"/>
      <c r="HK90" s="137"/>
      <c r="HL90" s="137"/>
      <c r="HM90" s="137"/>
      <c r="HN90" s="137"/>
      <c r="HO90" s="137"/>
      <c r="HP90" s="137"/>
      <c r="HQ90" s="137"/>
      <c r="HR90" s="137"/>
      <c r="HS90" s="137"/>
      <c r="HT90" s="137"/>
      <c r="HU90" s="137"/>
      <c r="HV90" s="137"/>
      <c r="HW90" s="137"/>
      <c r="HX90" s="137"/>
      <c r="HY90" s="137"/>
      <c r="HZ90" s="137"/>
      <c r="IA90" s="137"/>
      <c r="IB90" s="137"/>
      <c r="IC90" s="137"/>
      <c r="ID90" s="137"/>
      <c r="IE90" s="137"/>
      <c r="IF90" s="137"/>
      <c r="IG90" s="137"/>
      <c r="IH90" s="137"/>
      <c r="II90" s="137"/>
      <c r="IJ90" s="137"/>
      <c r="IK90" s="137"/>
      <c r="IL90" s="137"/>
      <c r="IM90" s="137"/>
      <c r="IN90" s="137"/>
      <c r="IO90" s="137"/>
      <c r="IP90" s="137"/>
      <c r="IQ90" s="137"/>
      <c r="IR90" s="137"/>
      <c r="IS90" s="137"/>
      <c r="IT90" s="137"/>
      <c r="IU90" s="137"/>
      <c r="IV90" s="137"/>
      <c r="IW90" s="137"/>
      <c r="IX90" s="137"/>
      <c r="IY90" s="137"/>
      <c r="IZ90" s="137"/>
      <c r="JA90" s="137"/>
      <c r="JB90" s="137"/>
      <c r="JC90" s="137"/>
      <c r="JD90" s="137"/>
      <c r="JE90" s="137"/>
      <c r="JF90" s="137"/>
      <c r="JG90" s="137"/>
      <c r="JH90" s="137"/>
      <c r="JI90" s="137"/>
      <c r="JJ90" s="137"/>
      <c r="JK90" s="137"/>
      <c r="JL90" s="137"/>
      <c r="JM90" s="137"/>
      <c r="JN90" s="137"/>
      <c r="JO90" s="137"/>
      <c r="JP90" s="137"/>
      <c r="JQ90" s="137"/>
      <c r="JR90" s="137"/>
      <c r="JS90" s="137"/>
      <c r="JT90" s="137"/>
      <c r="JU90" s="137"/>
      <c r="JV90" s="137"/>
      <c r="JW90" s="137"/>
      <c r="JX90" s="137"/>
      <c r="JY90" s="137"/>
      <c r="JZ90" s="137"/>
      <c r="KA90" s="137"/>
      <c r="KB90" s="137"/>
      <c r="KC90" s="137"/>
      <c r="KD90" s="137"/>
      <c r="KE90" s="137"/>
      <c r="KF90" s="137"/>
      <c r="KG90" s="137"/>
      <c r="KH90" s="137"/>
      <c r="KI90" s="137"/>
      <c r="KJ90" s="137"/>
      <c r="KK90" s="137"/>
      <c r="KL90" s="137"/>
      <c r="KM90" s="137"/>
      <c r="KN90" s="137"/>
      <c r="KO90" s="137"/>
      <c r="KP90" s="137"/>
      <c r="KQ90" s="137"/>
      <c r="KR90" s="137"/>
      <c r="KS90" s="137"/>
      <c r="KT90" s="137"/>
      <c r="KU90" s="137"/>
      <c r="KV90" s="137"/>
      <c r="KW90" s="137"/>
      <c r="KX90" s="137"/>
      <c r="KY90" s="137"/>
      <c r="KZ90" s="137"/>
      <c r="LA90" s="137"/>
      <c r="LB90" s="137"/>
      <c r="LC90" s="137"/>
      <c r="LD90" s="137"/>
      <c r="LE90" s="137"/>
      <c r="LF90" s="137"/>
      <c r="LG90" s="137"/>
      <c r="LH90" s="137"/>
      <c r="LI90" s="137"/>
      <c r="LJ90" s="137"/>
      <c r="LK90" s="137"/>
      <c r="LL90" s="137"/>
      <c r="LM90" s="137"/>
      <c r="LN90" s="137"/>
      <c r="LO90" s="137"/>
      <c r="LP90" s="137"/>
      <c r="LQ90" s="137"/>
      <c r="LR90" s="137"/>
      <c r="LS90" s="137"/>
      <c r="LT90" s="137"/>
      <c r="LU90" s="137"/>
      <c r="LV90" s="137"/>
      <c r="LW90" s="137"/>
      <c r="LX90" s="137"/>
      <c r="LY90" s="137"/>
      <c r="LZ90" s="137"/>
      <c r="MA90" s="137"/>
      <c r="MB90" s="137"/>
      <c r="MC90" s="137"/>
      <c r="MD90" s="137"/>
      <c r="ME90" s="137"/>
      <c r="MF90" s="137"/>
      <c r="MG90" s="137"/>
      <c r="MH90" s="137"/>
      <c r="MI90" s="137"/>
      <c r="MJ90" s="137"/>
      <c r="MK90" s="137"/>
      <c r="ML90" s="137"/>
      <c r="MM90" s="137"/>
      <c r="MN90" s="137"/>
      <c r="MO90" s="137"/>
      <c r="MP90" s="137"/>
      <c r="MQ90" s="137"/>
      <c r="MR90" s="137"/>
      <c r="MS90" s="137"/>
      <c r="MT90" s="137"/>
      <c r="MU90" s="137"/>
      <c r="MV90" s="137"/>
      <c r="MW90" s="137"/>
      <c r="MX90" s="137"/>
      <c r="MY90" s="137"/>
      <c r="MZ90" s="137"/>
      <c r="NA90" s="137"/>
      <c r="NB90" s="137"/>
      <c r="NC90" s="137"/>
      <c r="ND90" s="137"/>
      <c r="NE90" s="137"/>
      <c r="NF90" s="137"/>
      <c r="NG90" s="137"/>
      <c r="NH90" s="137"/>
      <c r="NI90" s="137"/>
      <c r="NJ90" s="137"/>
      <c r="NK90" s="137"/>
      <c r="NL90" s="137"/>
      <c r="NM90" s="137"/>
      <c r="NN90" s="137"/>
      <c r="NO90" s="137"/>
      <c r="NP90" s="137"/>
      <c r="NQ90" s="137"/>
      <c r="NR90" s="137"/>
      <c r="NS90" s="137"/>
      <c r="NT90" s="137"/>
      <c r="NU90" s="137"/>
      <c r="NV90" s="137"/>
      <c r="NW90" s="137"/>
      <c r="NX90" s="137"/>
      <c r="NY90" s="137"/>
      <c r="NZ90" s="137"/>
      <c r="OA90" s="137"/>
      <c r="OB90" s="137"/>
      <c r="OC90" s="137"/>
      <c r="OD90" s="137"/>
      <c r="OE90" s="137"/>
      <c r="OF90" s="137"/>
      <c r="OG90" s="137"/>
      <c r="OH90" s="137"/>
      <c r="OI90" s="137"/>
      <c r="OJ90" s="137"/>
      <c r="OK90" s="137"/>
      <c r="OL90" s="137"/>
      <c r="OM90" s="137"/>
      <c r="ON90" s="137"/>
      <c r="OO90" s="137"/>
      <c r="OP90" s="137"/>
      <c r="OQ90" s="137"/>
      <c r="OR90" s="137"/>
      <c r="OS90" s="137"/>
      <c r="OT90" s="137"/>
      <c r="OU90" s="137"/>
      <c r="OV90" s="137"/>
      <c r="OW90" s="137"/>
      <c r="OX90" s="137"/>
      <c r="OY90" s="137"/>
      <c r="OZ90" s="137"/>
      <c r="PA90" s="137"/>
      <c r="PB90" s="137"/>
      <c r="PC90" s="137"/>
      <c r="PD90" s="137"/>
      <c r="PE90" s="137"/>
      <c r="PF90" s="137"/>
      <c r="PG90" s="137"/>
      <c r="PH90" s="137"/>
      <c r="PI90" s="137"/>
      <c r="PJ90" s="137"/>
      <c r="PK90" s="137"/>
      <c r="PL90" s="137"/>
      <c r="PM90" s="137"/>
      <c r="PN90" s="137"/>
      <c r="PO90" s="137"/>
      <c r="PP90" s="137"/>
      <c r="PQ90" s="137"/>
      <c r="PR90" s="137"/>
      <c r="PS90" s="137"/>
      <c r="PT90" s="137"/>
      <c r="PU90" s="137"/>
      <c r="PV90" s="137"/>
      <c r="PW90" s="137"/>
      <c r="PX90" s="137"/>
      <c r="PY90" s="137"/>
      <c r="PZ90" s="137"/>
      <c r="QA90" s="137"/>
      <c r="QB90" s="137"/>
      <c r="QC90" s="137"/>
      <c r="QD90" s="137"/>
      <c r="QE90" s="137"/>
      <c r="QF90" s="137"/>
      <c r="QG90" s="137"/>
      <c r="QH90" s="137"/>
      <c r="QI90" s="137"/>
      <c r="QJ90" s="137"/>
      <c r="QK90" s="137"/>
      <c r="QL90" s="137"/>
      <c r="QM90" s="137"/>
      <c r="QN90" s="137"/>
      <c r="QO90" s="137"/>
      <c r="QP90" s="137"/>
      <c r="QQ90" s="137"/>
      <c r="QR90" s="137"/>
      <c r="QS90" s="137"/>
      <c r="QT90" s="137"/>
      <c r="QU90" s="137"/>
      <c r="QV90" s="137"/>
      <c r="QW90" s="137"/>
      <c r="QX90" s="137"/>
      <c r="QY90" s="137"/>
      <c r="QZ90" s="137"/>
      <c r="RA90" s="137"/>
      <c r="RB90" s="137"/>
      <c r="RC90" s="137"/>
      <c r="RD90" s="137"/>
      <c r="RE90" s="137"/>
      <c r="RF90" s="137"/>
      <c r="RG90" s="137"/>
      <c r="RH90" s="137"/>
      <c r="RI90" s="137"/>
      <c r="RJ90" s="137"/>
      <c r="RK90" s="137"/>
      <c r="RL90" s="137"/>
      <c r="RM90" s="137"/>
      <c r="RN90" s="137"/>
      <c r="RO90" s="137"/>
      <c r="RP90" s="137"/>
      <c r="RQ90" s="137"/>
      <c r="RR90" s="137"/>
      <c r="RS90" s="137"/>
      <c r="RT90" s="137"/>
      <c r="RU90" s="137"/>
      <c r="RV90" s="137"/>
      <c r="RW90" s="137"/>
      <c r="RX90" s="137"/>
      <c r="RY90" s="137"/>
      <c r="RZ90" s="137"/>
      <c r="SA90" s="137"/>
      <c r="SB90" s="137"/>
      <c r="SC90" s="137"/>
      <c r="SD90" s="137"/>
      <c r="SE90" s="137"/>
      <c r="SF90" s="137"/>
      <c r="SG90" s="137"/>
      <c r="SH90" s="137"/>
      <c r="SI90" s="137"/>
      <c r="SJ90" s="137"/>
      <c r="SK90" s="137"/>
      <c r="SL90" s="137"/>
      <c r="SM90" s="137"/>
      <c r="SN90" s="137"/>
      <c r="SO90" s="137"/>
      <c r="SP90" s="137"/>
      <c r="SQ90" s="137"/>
      <c r="SR90" s="137"/>
      <c r="SS90" s="137"/>
      <c r="ST90" s="137"/>
      <c r="SU90" s="137"/>
      <c r="SV90" s="137"/>
      <c r="SW90" s="137"/>
      <c r="SX90" s="137"/>
      <c r="SY90" s="137"/>
      <c r="SZ90" s="137"/>
      <c r="TA90" s="137"/>
      <c r="TB90" s="137"/>
      <c r="TC90" s="137"/>
      <c r="TD90" s="137"/>
      <c r="TE90" s="137"/>
      <c r="TF90" s="137"/>
      <c r="TG90" s="137"/>
      <c r="TH90" s="137"/>
      <c r="TI90" s="137"/>
      <c r="TJ90" s="137"/>
      <c r="TK90" s="137"/>
      <c r="TL90" s="137"/>
      <c r="TM90" s="137"/>
      <c r="TN90" s="137"/>
      <c r="TO90" s="137"/>
      <c r="TP90" s="137"/>
      <c r="TQ90" s="137"/>
      <c r="TR90" s="137"/>
      <c r="TS90" s="137"/>
      <c r="TT90" s="137"/>
      <c r="TU90" s="137"/>
      <c r="TV90" s="137"/>
      <c r="TW90" s="137"/>
      <c r="TX90" s="137"/>
      <c r="TY90" s="137"/>
      <c r="TZ90" s="137"/>
      <c r="UA90" s="137"/>
      <c r="UB90" s="137"/>
      <c r="UC90" s="137"/>
      <c r="UD90" s="137"/>
      <c r="UE90" s="137"/>
      <c r="UF90" s="137"/>
      <c r="UG90" s="137"/>
      <c r="UH90" s="137"/>
      <c r="UI90" s="137"/>
      <c r="UJ90" s="137"/>
      <c r="UK90" s="137"/>
      <c r="UL90" s="137"/>
      <c r="UM90" s="137"/>
      <c r="UN90" s="137"/>
      <c r="UO90" s="137"/>
      <c r="UP90" s="137"/>
      <c r="UQ90" s="137"/>
      <c r="UR90" s="137"/>
      <c r="US90" s="137"/>
      <c r="UT90" s="137"/>
      <c r="UU90" s="137"/>
      <c r="UV90" s="137"/>
      <c r="UW90" s="137"/>
      <c r="UX90" s="137"/>
      <c r="UY90" s="137"/>
      <c r="UZ90" s="137"/>
      <c r="VA90" s="137"/>
      <c r="VB90" s="137"/>
      <c r="VC90" s="137"/>
      <c r="VD90" s="137"/>
      <c r="VE90" s="137"/>
      <c r="VF90" s="137"/>
      <c r="VG90" s="137"/>
      <c r="VH90" s="137"/>
      <c r="VI90" s="137"/>
      <c r="VJ90" s="137"/>
      <c r="VK90" s="137"/>
      <c r="VL90" s="137"/>
      <c r="VM90" s="137"/>
      <c r="VN90" s="137"/>
      <c r="VO90" s="137"/>
      <c r="VP90" s="137"/>
      <c r="VQ90" s="137"/>
      <c r="VR90" s="137"/>
      <c r="VS90" s="137"/>
      <c r="VT90" s="137"/>
      <c r="VU90" s="137"/>
      <c r="VV90" s="137"/>
      <c r="VW90" s="137"/>
      <c r="VX90" s="137"/>
      <c r="VY90" s="137"/>
      <c r="VZ90" s="137"/>
      <c r="WA90" s="137"/>
      <c r="WB90" s="137"/>
      <c r="WC90" s="137"/>
      <c r="WD90" s="137"/>
      <c r="WE90" s="137"/>
      <c r="WF90" s="137"/>
      <c r="WG90" s="137"/>
      <c r="WH90" s="137"/>
      <c r="WI90" s="137"/>
      <c r="WJ90" s="137"/>
      <c r="WK90" s="137"/>
      <c r="WL90" s="137"/>
      <c r="WM90" s="137"/>
      <c r="WN90" s="137"/>
      <c r="WO90" s="137"/>
      <c r="WP90" s="137"/>
      <c r="WQ90" s="137"/>
      <c r="WR90" s="137"/>
      <c r="WS90" s="137"/>
      <c r="WT90" s="137"/>
      <c r="WU90" s="137"/>
      <c r="WV90" s="137"/>
      <c r="WW90" s="137"/>
      <c r="WX90" s="137"/>
      <c r="WY90" s="137"/>
      <c r="WZ90" s="137"/>
      <c r="XA90" s="137"/>
      <c r="XB90" s="137"/>
      <c r="XC90" s="137"/>
      <c r="XD90" s="137"/>
      <c r="XE90" s="137"/>
      <c r="XF90" s="137"/>
      <c r="XG90" s="137"/>
      <c r="XH90" s="137"/>
      <c r="XI90" s="137"/>
      <c r="XJ90" s="137"/>
      <c r="XK90" s="137"/>
      <c r="XL90" s="137"/>
      <c r="XM90" s="137"/>
      <c r="XN90" s="137"/>
      <c r="XO90" s="137"/>
      <c r="XP90" s="137"/>
      <c r="XQ90" s="137"/>
      <c r="XR90" s="137"/>
      <c r="XS90" s="137"/>
      <c r="XT90" s="137"/>
      <c r="XU90" s="137"/>
      <c r="XV90" s="137"/>
      <c r="XW90" s="137"/>
      <c r="XX90" s="137"/>
      <c r="XY90" s="137"/>
      <c r="XZ90" s="137"/>
      <c r="YA90" s="137"/>
      <c r="YB90" s="137"/>
      <c r="YC90" s="137"/>
      <c r="YD90" s="137"/>
      <c r="YE90" s="137"/>
      <c r="YF90" s="137"/>
      <c r="YG90" s="137"/>
      <c r="YH90" s="137"/>
      <c r="YI90" s="137"/>
      <c r="YJ90" s="137"/>
      <c r="YK90" s="137"/>
      <c r="YL90" s="137"/>
      <c r="YM90" s="137"/>
      <c r="YN90" s="137"/>
      <c r="YO90" s="137"/>
      <c r="YP90" s="137"/>
      <c r="YQ90" s="137"/>
      <c r="YR90" s="137"/>
      <c r="YS90" s="137"/>
      <c r="YT90" s="137"/>
      <c r="YU90" s="137"/>
      <c r="YV90" s="137"/>
      <c r="YW90" s="137"/>
      <c r="YX90" s="137"/>
      <c r="YY90" s="137"/>
      <c r="YZ90" s="137"/>
      <c r="ZA90" s="137"/>
      <c r="ZB90" s="137"/>
      <c r="ZC90" s="137"/>
      <c r="ZD90" s="137"/>
      <c r="ZE90" s="137"/>
      <c r="ZF90" s="137"/>
      <c r="ZG90" s="137"/>
      <c r="ZH90" s="137"/>
      <c r="ZI90" s="137"/>
      <c r="ZJ90" s="137"/>
      <c r="ZK90" s="137"/>
      <c r="ZL90" s="137"/>
      <c r="ZM90" s="137"/>
      <c r="ZN90" s="137"/>
      <c r="ZO90" s="137"/>
      <c r="ZP90" s="137"/>
      <c r="ZQ90" s="137"/>
      <c r="ZR90" s="137"/>
      <c r="ZS90" s="137"/>
      <c r="ZT90" s="137"/>
      <c r="ZU90" s="137"/>
      <c r="ZV90" s="137"/>
      <c r="ZW90" s="137"/>
      <c r="ZX90" s="137"/>
      <c r="ZY90" s="137"/>
      <c r="ZZ90" s="137"/>
      <c r="AAA90" s="137"/>
      <c r="AAB90" s="137"/>
      <c r="AAC90" s="137"/>
      <c r="AAD90" s="137"/>
      <c r="AAE90" s="137"/>
      <c r="AAF90" s="137"/>
      <c r="AAG90" s="137"/>
      <c r="AAH90" s="137"/>
      <c r="AAI90" s="137"/>
      <c r="AAJ90" s="137"/>
      <c r="AAK90" s="137"/>
      <c r="AAL90" s="137"/>
      <c r="AAM90" s="137"/>
      <c r="AAN90" s="137"/>
      <c r="AAO90" s="137"/>
      <c r="AAP90" s="137"/>
      <c r="AAQ90" s="137"/>
      <c r="AAR90" s="137"/>
      <c r="AAS90" s="137"/>
      <c r="AAT90" s="137"/>
      <c r="AAU90" s="137"/>
      <c r="AAV90" s="137"/>
      <c r="AAW90" s="137"/>
      <c r="AAX90" s="137"/>
      <c r="AAY90" s="137"/>
      <c r="AAZ90" s="137"/>
      <c r="ABA90" s="137"/>
      <c r="ABB90" s="137"/>
      <c r="ABC90" s="137"/>
      <c r="ABD90" s="137"/>
      <c r="ABE90" s="137"/>
      <c r="ABF90" s="137"/>
      <c r="ABG90" s="137"/>
      <c r="ABH90" s="137"/>
      <c r="ABI90" s="137"/>
      <c r="ABJ90" s="137"/>
      <c r="ABK90" s="137"/>
      <c r="ABL90" s="137"/>
      <c r="ABM90" s="137"/>
      <c r="ABN90" s="137"/>
      <c r="ABO90" s="137"/>
      <c r="ABP90" s="137"/>
      <c r="ABQ90" s="137"/>
      <c r="ABR90" s="137"/>
      <c r="ABS90" s="137"/>
      <c r="ABT90" s="137"/>
      <c r="ABU90" s="137"/>
      <c r="ABV90" s="137"/>
      <c r="ABW90" s="137"/>
      <c r="ABX90" s="137"/>
      <c r="ABY90" s="137"/>
      <c r="ABZ90" s="137"/>
      <c r="ACA90" s="137"/>
      <c r="ACB90" s="137"/>
      <c r="ACC90" s="137"/>
      <c r="ACD90" s="137"/>
      <c r="ACE90" s="137"/>
      <c r="ACF90" s="137"/>
      <c r="ACG90" s="137"/>
      <c r="ACH90" s="137"/>
      <c r="ACI90" s="137"/>
      <c r="ACJ90" s="137"/>
      <c r="ACK90" s="137"/>
      <c r="ACL90" s="137"/>
      <c r="ACM90" s="137"/>
      <c r="ACN90" s="137"/>
      <c r="ACO90" s="137"/>
      <c r="ACP90" s="137"/>
      <c r="ACQ90" s="137"/>
      <c r="ACR90" s="137"/>
      <c r="ACS90" s="137"/>
      <c r="ACT90" s="137"/>
      <c r="ACU90" s="137"/>
      <c r="ACV90" s="137"/>
      <c r="ACW90" s="137"/>
      <c r="ACX90" s="137"/>
      <c r="ACY90" s="137"/>
      <c r="ACZ90" s="137"/>
      <c r="ADA90" s="137"/>
      <c r="ADB90" s="137"/>
      <c r="ADC90" s="137"/>
      <c r="ADD90" s="137"/>
      <c r="ADE90" s="137"/>
      <c r="ADF90" s="137"/>
      <c r="ADG90" s="137"/>
      <c r="ADH90" s="137"/>
      <c r="ADI90" s="137"/>
      <c r="ADJ90" s="137"/>
      <c r="ADK90" s="137"/>
      <c r="ADL90" s="137"/>
      <c r="ADM90" s="137"/>
      <c r="ADN90" s="137"/>
      <c r="ADO90" s="137"/>
      <c r="ADP90" s="137"/>
      <c r="ADQ90" s="137"/>
      <c r="ADR90" s="137"/>
      <c r="ADS90" s="137"/>
      <c r="ADT90" s="137"/>
      <c r="ADU90" s="137"/>
      <c r="ADV90" s="137"/>
      <c r="ADW90" s="137"/>
      <c r="ADX90" s="137"/>
      <c r="ADY90" s="137"/>
      <c r="ADZ90" s="137"/>
      <c r="AEA90" s="137"/>
      <c r="AEB90" s="137"/>
      <c r="AEC90" s="137"/>
      <c r="AED90" s="137"/>
      <c r="AEE90" s="137"/>
      <c r="AEF90" s="137"/>
      <c r="AEG90" s="137"/>
      <c r="AEH90" s="137"/>
      <c r="AEI90" s="137"/>
      <c r="AEJ90" s="137"/>
      <c r="AEK90" s="137"/>
      <c r="AEL90" s="137"/>
      <c r="AEM90" s="137"/>
      <c r="AEN90" s="137"/>
      <c r="AEO90" s="137"/>
      <c r="AEP90" s="137"/>
      <c r="AEQ90" s="137"/>
      <c r="AER90" s="137"/>
      <c r="AES90" s="137"/>
      <c r="AET90" s="137"/>
      <c r="AEU90" s="137"/>
      <c r="AEV90" s="137"/>
      <c r="AEW90" s="137"/>
      <c r="AEX90" s="137"/>
      <c r="AEY90" s="137"/>
      <c r="AEZ90" s="137"/>
      <c r="AFA90" s="137"/>
      <c r="AFB90" s="137"/>
      <c r="AFC90" s="137"/>
      <c r="AFD90" s="137"/>
      <c r="AFE90" s="137"/>
      <c r="AFF90" s="137"/>
      <c r="AFG90" s="137"/>
      <c r="AFH90" s="137"/>
      <c r="AFI90" s="137"/>
      <c r="AFJ90" s="137"/>
      <c r="AFK90" s="137"/>
      <c r="AFL90" s="137"/>
      <c r="AFM90" s="137"/>
      <c r="AFN90" s="137"/>
      <c r="AFO90" s="137"/>
      <c r="AFP90" s="137"/>
      <c r="AFQ90" s="137"/>
      <c r="AFR90" s="137"/>
      <c r="AFS90" s="137"/>
      <c r="AFT90" s="137"/>
      <c r="AFU90" s="137"/>
      <c r="AFV90" s="137"/>
      <c r="AFW90" s="137"/>
      <c r="AFX90" s="137"/>
      <c r="AFY90" s="137"/>
      <c r="AFZ90" s="137"/>
      <c r="AGA90" s="137"/>
      <c r="AGB90" s="137"/>
      <c r="AGC90" s="137"/>
      <c r="AGD90" s="137"/>
      <c r="AGE90" s="137"/>
      <c r="AGF90" s="137"/>
      <c r="AGG90" s="137"/>
      <c r="AGH90" s="137"/>
      <c r="AGI90" s="137"/>
      <c r="AGJ90" s="137"/>
      <c r="AGK90" s="137"/>
      <c r="AGL90" s="137"/>
      <c r="AGM90" s="137"/>
      <c r="AGN90" s="137"/>
      <c r="AGO90" s="137"/>
      <c r="AGP90" s="137"/>
      <c r="AGQ90" s="137"/>
      <c r="AGR90" s="137"/>
      <c r="AGS90" s="137"/>
      <c r="AGT90" s="137"/>
      <c r="AGU90" s="137"/>
      <c r="AGV90" s="137"/>
      <c r="AGW90" s="137"/>
      <c r="AGX90" s="137"/>
      <c r="AGY90" s="137"/>
      <c r="AGZ90" s="137"/>
      <c r="AHA90" s="137"/>
      <c r="AHB90" s="137"/>
      <c r="AHC90" s="137"/>
      <c r="AHD90" s="137"/>
      <c r="AHE90" s="137"/>
      <c r="AHF90" s="137"/>
      <c r="AHG90" s="137"/>
      <c r="AHH90" s="137"/>
      <c r="AHI90" s="137"/>
      <c r="AHJ90" s="137"/>
      <c r="AHK90" s="137"/>
      <c r="AHL90" s="137"/>
      <c r="AHM90" s="137"/>
      <c r="AHN90" s="137"/>
      <c r="AHO90" s="137"/>
      <c r="AHP90" s="137"/>
      <c r="AHQ90" s="137"/>
      <c r="AHR90" s="137"/>
      <c r="AHS90" s="137"/>
      <c r="AHT90" s="137"/>
      <c r="AHU90" s="137"/>
      <c r="AHV90" s="137"/>
      <c r="AHW90" s="137"/>
      <c r="AHX90" s="137"/>
      <c r="AHY90" s="137"/>
      <c r="AHZ90" s="137"/>
      <c r="AIA90" s="137"/>
      <c r="AIB90" s="137"/>
      <c r="AIC90" s="137"/>
      <c r="AID90" s="137"/>
      <c r="AIE90" s="137"/>
      <c r="AIF90" s="137"/>
      <c r="AIG90" s="137"/>
      <c r="AIH90" s="137"/>
      <c r="AII90" s="137"/>
      <c r="AIJ90" s="137"/>
      <c r="AIK90" s="137"/>
      <c r="AIL90" s="137"/>
      <c r="AIM90" s="137"/>
      <c r="AIN90" s="137"/>
      <c r="AIO90" s="137"/>
      <c r="AIP90" s="137"/>
      <c r="AIQ90" s="137"/>
      <c r="AIR90" s="137"/>
      <c r="AIS90" s="137"/>
      <c r="AIT90" s="137"/>
      <c r="AIU90" s="137"/>
      <c r="AIV90" s="137"/>
      <c r="AIW90" s="137"/>
      <c r="AIX90" s="137"/>
      <c r="AIY90" s="137"/>
      <c r="AIZ90" s="137"/>
      <c r="AJA90" s="137"/>
      <c r="AJB90" s="137"/>
      <c r="AJC90" s="137"/>
      <c r="AJD90" s="137"/>
      <c r="AJE90" s="137"/>
      <c r="AJF90" s="137"/>
      <c r="AJG90" s="137"/>
      <c r="AJH90" s="137"/>
      <c r="AJI90" s="137"/>
      <c r="AJJ90" s="137"/>
      <c r="AJK90" s="137"/>
      <c r="AJL90" s="137"/>
      <c r="AJM90" s="137"/>
      <c r="AJN90" s="137"/>
      <c r="AJO90" s="137"/>
      <c r="AJP90" s="137"/>
      <c r="AJQ90" s="137"/>
      <c r="AJR90" s="137"/>
      <c r="AJS90" s="137"/>
      <c r="AJT90" s="137"/>
      <c r="AJU90" s="137"/>
      <c r="AJV90" s="137"/>
      <c r="AJW90" s="137"/>
      <c r="AJX90" s="137"/>
      <c r="AJY90" s="137"/>
      <c r="AJZ90" s="137"/>
      <c r="AKA90" s="137"/>
      <c r="AKB90" s="137"/>
      <c r="AKC90" s="137"/>
      <c r="AKD90" s="137"/>
      <c r="AKE90" s="137"/>
      <c r="AKF90" s="137"/>
      <c r="AKG90" s="137"/>
      <c r="AKH90" s="137"/>
      <c r="AKI90" s="137"/>
      <c r="AKJ90" s="137"/>
      <c r="AKK90" s="137"/>
      <c r="AKL90" s="137"/>
      <c r="AKM90" s="137"/>
      <c r="AKN90" s="137"/>
      <c r="AKO90" s="137"/>
      <c r="AKP90" s="137"/>
      <c r="AKQ90" s="137"/>
      <c r="AKR90" s="137"/>
      <c r="AKS90" s="137"/>
      <c r="AKT90" s="137"/>
      <c r="AKU90" s="137"/>
      <c r="AKV90" s="137"/>
      <c r="AKW90" s="137"/>
      <c r="AKX90" s="137"/>
      <c r="AKY90" s="137"/>
      <c r="AKZ90" s="137"/>
      <c r="ALA90" s="137"/>
      <c r="ALB90" s="137"/>
      <c r="ALC90" s="137"/>
      <c r="ALD90" s="137"/>
      <c r="ALE90" s="137"/>
      <c r="ALF90" s="137"/>
      <c r="ALG90" s="137"/>
      <c r="ALH90" s="137"/>
      <c r="ALI90" s="137"/>
      <c r="ALJ90" s="137"/>
      <c r="ALK90" s="137"/>
      <c r="ALL90" s="137"/>
      <c r="ALM90" s="137"/>
      <c r="ALN90" s="137"/>
      <c r="ALO90" s="137"/>
      <c r="ALP90" s="137"/>
      <c r="ALQ90" s="137"/>
      <c r="ALR90" s="137"/>
      <c r="ALS90" s="137"/>
      <c r="ALT90" s="137"/>
      <c r="ALU90" s="137"/>
      <c r="ALV90" s="137"/>
      <c r="ALW90" s="137"/>
      <c r="ALX90" s="137"/>
      <c r="ALY90" s="137"/>
      <c r="ALZ90" s="137"/>
      <c r="AMA90" s="137"/>
      <c r="AMB90" s="137"/>
      <c r="AMC90" s="137"/>
      <c r="AMD90" s="137"/>
      <c r="AME90" s="137"/>
      <c r="AMF90" s="137"/>
      <c r="AMG90" s="137"/>
      <c r="AMH90" s="137"/>
      <c r="AMI90" s="137"/>
      <c r="AMJ90" s="137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0</v>
      </c>
      <c r="J92" s="66"/>
      <c r="K92" s="66"/>
      <c r="L92" s="65"/>
      <c r="M92" s="65"/>
      <c r="O92" s="65"/>
      <c r="P92" s="65"/>
    </row>
    <row r="93" s="136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0</v>
      </c>
      <c r="J93" s="66"/>
      <c r="K93" s="66"/>
      <c r="L93" s="65"/>
      <c r="M93" s="65"/>
      <c r="N93" s="112"/>
      <c r="O93" s="65"/>
      <c r="P93" s="65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  <c r="HZ93" s="112"/>
      <c r="IA93" s="112"/>
      <c r="IB93" s="112"/>
      <c r="IC93" s="112"/>
      <c r="ID93" s="112"/>
      <c r="IE93" s="112"/>
      <c r="IF93" s="112"/>
      <c r="IG93" s="112"/>
      <c r="IH93" s="112"/>
      <c r="II93" s="112"/>
      <c r="IJ93" s="112"/>
      <c r="IK93" s="112"/>
      <c r="IL93" s="112"/>
      <c r="IM93" s="112"/>
      <c r="IN93" s="112"/>
      <c r="IO93" s="112"/>
      <c r="IP93" s="112"/>
      <c r="IQ93" s="112"/>
      <c r="IR93" s="112"/>
      <c r="IS93" s="112"/>
      <c r="IT93" s="112"/>
      <c r="IU93" s="112"/>
      <c r="IV93" s="112"/>
      <c r="IW93" s="112"/>
      <c r="IX93" s="112"/>
      <c r="IY93" s="112"/>
      <c r="IZ93" s="112"/>
      <c r="JA93" s="112"/>
      <c r="JB93" s="112"/>
      <c r="JC93" s="112"/>
      <c r="JD93" s="112"/>
      <c r="JE93" s="112"/>
      <c r="JF93" s="112"/>
      <c r="JG93" s="112"/>
      <c r="JH93" s="112"/>
      <c r="JI93" s="112"/>
      <c r="JJ93" s="112"/>
      <c r="JK93" s="112"/>
      <c r="JL93" s="112"/>
      <c r="JM93" s="112"/>
      <c r="JN93" s="112"/>
      <c r="JO93" s="112"/>
      <c r="JP93" s="112"/>
      <c r="JQ93" s="112"/>
      <c r="JR93" s="112"/>
      <c r="JS93" s="112"/>
      <c r="JT93" s="112"/>
      <c r="JU93" s="112"/>
      <c r="JV93" s="112"/>
      <c r="JW93" s="112"/>
      <c r="JX93" s="112"/>
      <c r="JY93" s="112"/>
      <c r="JZ93" s="112"/>
      <c r="KA93" s="112"/>
      <c r="KB93" s="112"/>
      <c r="KC93" s="112"/>
      <c r="KD93" s="112"/>
      <c r="KE93" s="112"/>
      <c r="KF93" s="112"/>
      <c r="KG93" s="112"/>
      <c r="KH93" s="112"/>
      <c r="KI93" s="112"/>
      <c r="KJ93" s="112"/>
      <c r="KK93" s="112"/>
      <c r="KL93" s="112"/>
      <c r="KM93" s="112"/>
      <c r="KN93" s="112"/>
      <c r="KO93" s="112"/>
      <c r="KP93" s="112"/>
      <c r="KQ93" s="112"/>
      <c r="KR93" s="112"/>
      <c r="KS93" s="112"/>
      <c r="KT93" s="112"/>
      <c r="KU93" s="112"/>
      <c r="KV93" s="112"/>
      <c r="KW93" s="112"/>
      <c r="KX93" s="112"/>
      <c r="KY93" s="112"/>
      <c r="KZ93" s="112"/>
      <c r="LA93" s="112"/>
      <c r="LB93" s="112"/>
      <c r="LC93" s="112"/>
      <c r="LD93" s="112"/>
      <c r="LE93" s="112"/>
      <c r="LF93" s="112"/>
      <c r="LG93" s="112"/>
      <c r="LH93" s="112"/>
      <c r="LI93" s="112"/>
      <c r="LJ93" s="112"/>
      <c r="LK93" s="112"/>
      <c r="LL93" s="112"/>
      <c r="LM93" s="112"/>
      <c r="LN93" s="112"/>
      <c r="LO93" s="112"/>
      <c r="LP93" s="112"/>
      <c r="LQ93" s="112"/>
      <c r="LR93" s="112"/>
      <c r="LS93" s="112"/>
      <c r="LT93" s="112"/>
      <c r="LU93" s="112"/>
      <c r="LV93" s="112"/>
      <c r="LW93" s="112"/>
      <c r="LX93" s="112"/>
      <c r="LY93" s="112"/>
      <c r="LZ93" s="112"/>
      <c r="MA93" s="112"/>
      <c r="MB93" s="112"/>
      <c r="MC93" s="112"/>
      <c r="MD93" s="112"/>
      <c r="ME93" s="112"/>
      <c r="MF93" s="112"/>
      <c r="MG93" s="112"/>
      <c r="MH93" s="112"/>
      <c r="MI93" s="112"/>
      <c r="MJ93" s="112"/>
      <c r="MK93" s="112"/>
      <c r="ML93" s="112"/>
      <c r="MM93" s="112"/>
      <c r="MN93" s="112"/>
      <c r="MO93" s="112"/>
      <c r="MP93" s="112"/>
      <c r="MQ93" s="112"/>
      <c r="MR93" s="112"/>
      <c r="MS93" s="112"/>
      <c r="MT93" s="112"/>
      <c r="MU93" s="112"/>
      <c r="MV93" s="112"/>
      <c r="MW93" s="112"/>
      <c r="MX93" s="112"/>
      <c r="MY93" s="112"/>
      <c r="MZ93" s="112"/>
      <c r="NA93" s="112"/>
      <c r="NB93" s="112"/>
      <c r="NC93" s="112"/>
      <c r="ND93" s="112"/>
      <c r="NE93" s="112"/>
      <c r="NF93" s="112"/>
      <c r="NG93" s="112"/>
      <c r="NH93" s="112"/>
      <c r="NI93" s="112"/>
      <c r="NJ93" s="112"/>
      <c r="NK93" s="112"/>
      <c r="NL93" s="112"/>
      <c r="NM93" s="112"/>
      <c r="NN93" s="112"/>
      <c r="NO93" s="112"/>
      <c r="NP93" s="112"/>
      <c r="NQ93" s="112"/>
      <c r="NR93" s="112"/>
      <c r="NS93" s="112"/>
      <c r="NT93" s="112"/>
      <c r="NU93" s="112"/>
      <c r="NV93" s="112"/>
      <c r="NW93" s="112"/>
      <c r="NX93" s="112"/>
      <c r="NY93" s="112"/>
      <c r="NZ93" s="112"/>
      <c r="OA93" s="112"/>
      <c r="OB93" s="112"/>
      <c r="OC93" s="112"/>
      <c r="OD93" s="112"/>
      <c r="OE93" s="112"/>
      <c r="OF93" s="112"/>
      <c r="OG93" s="112"/>
      <c r="OH93" s="112"/>
      <c r="OI93" s="112"/>
      <c r="OJ93" s="112"/>
      <c r="OK93" s="112"/>
      <c r="OL93" s="112"/>
      <c r="OM93" s="112"/>
      <c r="ON93" s="112"/>
      <c r="OO93" s="112"/>
      <c r="OP93" s="112"/>
      <c r="OQ93" s="112"/>
      <c r="OR93" s="112"/>
      <c r="OS93" s="112"/>
      <c r="OT93" s="112"/>
      <c r="OU93" s="112"/>
      <c r="OV93" s="112"/>
      <c r="OW93" s="112"/>
      <c r="OX93" s="112"/>
      <c r="OY93" s="112"/>
      <c r="OZ93" s="112"/>
      <c r="PA93" s="112"/>
      <c r="PB93" s="112"/>
      <c r="PC93" s="112"/>
      <c r="PD93" s="112"/>
      <c r="PE93" s="112"/>
      <c r="PF93" s="112"/>
      <c r="PG93" s="112"/>
      <c r="PH93" s="112"/>
      <c r="PI93" s="112"/>
      <c r="PJ93" s="112"/>
      <c r="PK93" s="112"/>
      <c r="PL93" s="112"/>
      <c r="PM93" s="112"/>
      <c r="PN93" s="112"/>
      <c r="PO93" s="112"/>
      <c r="PP93" s="112"/>
      <c r="PQ93" s="112"/>
      <c r="PR93" s="112"/>
      <c r="PS93" s="112"/>
      <c r="PT93" s="112"/>
      <c r="PU93" s="112"/>
      <c r="PV93" s="112"/>
      <c r="PW93" s="112"/>
      <c r="PX93" s="112"/>
      <c r="PY93" s="112"/>
      <c r="PZ93" s="112"/>
      <c r="QA93" s="112"/>
      <c r="QB93" s="112"/>
      <c r="QC93" s="112"/>
      <c r="QD93" s="112"/>
      <c r="QE93" s="112"/>
      <c r="QF93" s="112"/>
      <c r="QG93" s="112"/>
      <c r="QH93" s="112"/>
      <c r="QI93" s="112"/>
      <c r="QJ93" s="112"/>
      <c r="QK93" s="112"/>
      <c r="QL93" s="112"/>
      <c r="QM93" s="112"/>
      <c r="QN93" s="112"/>
      <c r="QO93" s="112"/>
      <c r="QP93" s="112"/>
      <c r="QQ93" s="112"/>
      <c r="QR93" s="112"/>
      <c r="QS93" s="112"/>
      <c r="QT93" s="112"/>
      <c r="QU93" s="112"/>
      <c r="QV93" s="112"/>
      <c r="QW93" s="112"/>
      <c r="QX93" s="112"/>
      <c r="QY93" s="112"/>
      <c r="QZ93" s="112"/>
      <c r="RA93" s="112"/>
      <c r="RB93" s="112"/>
      <c r="RC93" s="112"/>
      <c r="RD93" s="112"/>
      <c r="RE93" s="112"/>
      <c r="RF93" s="112"/>
      <c r="RG93" s="112"/>
      <c r="RH93" s="112"/>
      <c r="RI93" s="112"/>
      <c r="RJ93" s="112"/>
      <c r="RK93" s="112"/>
      <c r="RL93" s="112"/>
      <c r="RM93" s="112"/>
      <c r="RN93" s="112"/>
      <c r="RO93" s="112"/>
      <c r="RP93" s="112"/>
      <c r="RQ93" s="112"/>
      <c r="RR93" s="112"/>
      <c r="RS93" s="112"/>
      <c r="RT93" s="112"/>
      <c r="RU93" s="112"/>
      <c r="RV93" s="112"/>
      <c r="RW93" s="112"/>
      <c r="RX93" s="112"/>
      <c r="RY93" s="112"/>
      <c r="RZ93" s="112"/>
      <c r="SA93" s="112"/>
      <c r="SB93" s="112"/>
      <c r="SC93" s="112"/>
      <c r="SD93" s="112"/>
      <c r="SE93" s="112"/>
      <c r="SF93" s="112"/>
      <c r="SG93" s="112"/>
      <c r="SH93" s="112"/>
      <c r="SI93" s="112"/>
      <c r="SJ93" s="112"/>
      <c r="SK93" s="112"/>
      <c r="SL93" s="112"/>
      <c r="SM93" s="112"/>
      <c r="SN93" s="112"/>
      <c r="SO93" s="112"/>
      <c r="SP93" s="112"/>
      <c r="SQ93" s="112"/>
      <c r="SR93" s="112"/>
      <c r="SS93" s="112"/>
      <c r="ST93" s="112"/>
      <c r="SU93" s="112"/>
      <c r="SV93" s="112"/>
      <c r="SW93" s="112"/>
      <c r="SX93" s="112"/>
      <c r="SY93" s="112"/>
      <c r="SZ93" s="112"/>
      <c r="TA93" s="112"/>
      <c r="TB93" s="112"/>
      <c r="TC93" s="112"/>
      <c r="TD93" s="112"/>
      <c r="TE93" s="112"/>
      <c r="TF93" s="112"/>
      <c r="TG93" s="112"/>
      <c r="TH93" s="112"/>
      <c r="TI93" s="112"/>
      <c r="TJ93" s="112"/>
      <c r="TK93" s="112"/>
      <c r="TL93" s="112"/>
      <c r="TM93" s="112"/>
      <c r="TN93" s="112"/>
      <c r="TO93" s="112"/>
      <c r="TP93" s="112"/>
      <c r="TQ93" s="112"/>
      <c r="TR93" s="112"/>
      <c r="TS93" s="112"/>
      <c r="TT93" s="112"/>
      <c r="TU93" s="112"/>
      <c r="TV93" s="112"/>
      <c r="TW93" s="112"/>
      <c r="TX93" s="112"/>
      <c r="TY93" s="112"/>
      <c r="TZ93" s="112"/>
      <c r="UA93" s="112"/>
      <c r="UB93" s="112"/>
      <c r="UC93" s="112"/>
      <c r="UD93" s="112"/>
      <c r="UE93" s="112"/>
      <c r="UF93" s="112"/>
      <c r="UG93" s="112"/>
      <c r="UH93" s="112"/>
      <c r="UI93" s="112"/>
      <c r="UJ93" s="112"/>
      <c r="UK93" s="112"/>
      <c r="UL93" s="112"/>
      <c r="UM93" s="112"/>
      <c r="UN93" s="112"/>
      <c r="UO93" s="112"/>
      <c r="UP93" s="112"/>
      <c r="UQ93" s="112"/>
      <c r="UR93" s="112"/>
      <c r="US93" s="112"/>
      <c r="UT93" s="112"/>
      <c r="UU93" s="112"/>
      <c r="UV93" s="112"/>
      <c r="UW93" s="112"/>
      <c r="UX93" s="112"/>
      <c r="UY93" s="112"/>
      <c r="UZ93" s="112"/>
      <c r="VA93" s="112"/>
      <c r="VB93" s="112"/>
      <c r="VC93" s="112"/>
      <c r="VD93" s="112"/>
      <c r="VE93" s="112"/>
      <c r="VF93" s="112"/>
      <c r="VG93" s="112"/>
      <c r="VH93" s="112"/>
      <c r="VI93" s="112"/>
      <c r="VJ93" s="112"/>
      <c r="VK93" s="112"/>
      <c r="VL93" s="112"/>
      <c r="VM93" s="112"/>
      <c r="VN93" s="112"/>
      <c r="VO93" s="112"/>
      <c r="VP93" s="112"/>
      <c r="VQ93" s="112"/>
      <c r="VR93" s="112"/>
      <c r="VS93" s="112"/>
      <c r="VT93" s="112"/>
      <c r="VU93" s="112"/>
      <c r="VV93" s="112"/>
      <c r="VW93" s="112"/>
      <c r="VX93" s="112"/>
      <c r="VY93" s="112"/>
      <c r="VZ93" s="112"/>
      <c r="WA93" s="112"/>
      <c r="WB93" s="112"/>
      <c r="WC93" s="112"/>
      <c r="WD93" s="112"/>
      <c r="WE93" s="112"/>
      <c r="WF93" s="112"/>
      <c r="WG93" s="112"/>
      <c r="WH93" s="112"/>
      <c r="WI93" s="112"/>
      <c r="WJ93" s="112"/>
      <c r="WK93" s="112"/>
      <c r="WL93" s="112"/>
      <c r="WM93" s="112"/>
      <c r="WN93" s="112"/>
      <c r="WO93" s="112"/>
      <c r="WP93" s="112"/>
      <c r="WQ93" s="112"/>
      <c r="WR93" s="112"/>
      <c r="WS93" s="112"/>
      <c r="WT93" s="112"/>
      <c r="WU93" s="112"/>
      <c r="WV93" s="112"/>
      <c r="WW93" s="112"/>
      <c r="WX93" s="112"/>
      <c r="WY93" s="112"/>
      <c r="WZ93" s="112"/>
      <c r="XA93" s="112"/>
      <c r="XB93" s="112"/>
      <c r="XC93" s="112"/>
      <c r="XD93" s="112"/>
      <c r="XE93" s="112"/>
      <c r="XF93" s="112"/>
      <c r="XG93" s="112"/>
      <c r="XH93" s="112"/>
      <c r="XI93" s="112"/>
      <c r="XJ93" s="112"/>
      <c r="XK93" s="112"/>
      <c r="XL93" s="112"/>
      <c r="XM93" s="112"/>
      <c r="XN93" s="112"/>
      <c r="XO93" s="112"/>
      <c r="XP93" s="112"/>
      <c r="XQ93" s="112"/>
      <c r="XR93" s="112"/>
      <c r="XS93" s="112"/>
      <c r="XT93" s="112"/>
      <c r="XU93" s="112"/>
      <c r="XV93" s="112"/>
      <c r="XW93" s="112"/>
      <c r="XX93" s="112"/>
      <c r="XY93" s="112"/>
      <c r="XZ93" s="112"/>
      <c r="YA93" s="112"/>
      <c r="YB93" s="112"/>
      <c r="YC93" s="112"/>
      <c r="YD93" s="112"/>
      <c r="YE93" s="112"/>
      <c r="YF93" s="112"/>
      <c r="YG93" s="112"/>
      <c r="YH93" s="112"/>
      <c r="YI93" s="112"/>
      <c r="YJ93" s="112"/>
      <c r="YK93" s="112"/>
      <c r="YL93" s="112"/>
      <c r="YM93" s="112"/>
      <c r="YN93" s="112"/>
      <c r="YO93" s="112"/>
      <c r="YP93" s="112"/>
      <c r="YQ93" s="112"/>
      <c r="YR93" s="112"/>
      <c r="YS93" s="112"/>
      <c r="YT93" s="112"/>
      <c r="YU93" s="112"/>
      <c r="YV93" s="112"/>
      <c r="YW93" s="112"/>
      <c r="YX93" s="112"/>
      <c r="YY93" s="112"/>
      <c r="YZ93" s="112"/>
      <c r="ZA93" s="112"/>
      <c r="ZB93" s="112"/>
      <c r="ZC93" s="112"/>
      <c r="ZD93" s="112"/>
      <c r="ZE93" s="112"/>
      <c r="ZF93" s="112"/>
      <c r="ZG93" s="112"/>
      <c r="ZH93" s="112"/>
      <c r="ZI93" s="112"/>
      <c r="ZJ93" s="112"/>
      <c r="ZK93" s="112"/>
      <c r="ZL93" s="112"/>
      <c r="ZM93" s="112"/>
      <c r="ZN93" s="112"/>
      <c r="ZO93" s="112"/>
      <c r="ZP93" s="112"/>
      <c r="ZQ93" s="112"/>
      <c r="ZR93" s="112"/>
      <c r="ZS93" s="112"/>
      <c r="ZT93" s="112"/>
      <c r="ZU93" s="112"/>
      <c r="ZV93" s="112"/>
      <c r="ZW93" s="112"/>
      <c r="ZX93" s="112"/>
      <c r="ZY93" s="112"/>
      <c r="ZZ93" s="112"/>
      <c r="AAA93" s="112"/>
      <c r="AAB93" s="112"/>
      <c r="AAC93" s="112"/>
      <c r="AAD93" s="112"/>
      <c r="AAE93" s="112"/>
      <c r="AAF93" s="112"/>
      <c r="AAG93" s="112"/>
      <c r="AAH93" s="112"/>
      <c r="AAI93" s="112"/>
      <c r="AAJ93" s="112"/>
      <c r="AAK93" s="112"/>
      <c r="AAL93" s="112"/>
      <c r="AAM93" s="112"/>
      <c r="AAN93" s="112"/>
      <c r="AAO93" s="112"/>
      <c r="AAP93" s="112"/>
      <c r="AAQ93" s="112"/>
      <c r="AAR93" s="112"/>
      <c r="AAS93" s="112"/>
      <c r="AAT93" s="112"/>
      <c r="AAU93" s="112"/>
      <c r="AAV93" s="112"/>
      <c r="AAW93" s="112"/>
      <c r="AAX93" s="112"/>
      <c r="AAY93" s="112"/>
      <c r="AAZ93" s="112"/>
      <c r="ABA93" s="112"/>
      <c r="ABB93" s="112"/>
      <c r="ABC93" s="112"/>
      <c r="ABD93" s="112"/>
      <c r="ABE93" s="112"/>
      <c r="ABF93" s="112"/>
      <c r="ABG93" s="112"/>
      <c r="ABH93" s="112"/>
      <c r="ABI93" s="112"/>
      <c r="ABJ93" s="112"/>
      <c r="ABK93" s="112"/>
      <c r="ABL93" s="112"/>
      <c r="ABM93" s="112"/>
      <c r="ABN93" s="112"/>
      <c r="ABO93" s="112"/>
      <c r="ABP93" s="112"/>
      <c r="ABQ93" s="112"/>
      <c r="ABR93" s="112"/>
      <c r="ABS93" s="112"/>
      <c r="ABT93" s="112"/>
      <c r="ABU93" s="112"/>
      <c r="ABV93" s="112"/>
      <c r="ABW93" s="112"/>
      <c r="ABX93" s="112"/>
      <c r="ABY93" s="112"/>
      <c r="ABZ93" s="112"/>
      <c r="ACA93" s="112"/>
      <c r="ACB93" s="112"/>
      <c r="ACC93" s="112"/>
      <c r="ACD93" s="112"/>
      <c r="ACE93" s="112"/>
      <c r="ACF93" s="112"/>
      <c r="ACG93" s="112"/>
      <c r="ACH93" s="112"/>
      <c r="ACI93" s="112"/>
      <c r="ACJ93" s="112"/>
      <c r="ACK93" s="112"/>
      <c r="ACL93" s="112"/>
      <c r="ACM93" s="112"/>
      <c r="ACN93" s="112"/>
      <c r="ACO93" s="112"/>
      <c r="ACP93" s="112"/>
      <c r="ACQ93" s="112"/>
      <c r="ACR93" s="112"/>
      <c r="ACS93" s="112"/>
      <c r="ACT93" s="112"/>
      <c r="ACU93" s="112"/>
      <c r="ACV93" s="112"/>
      <c r="ACW93" s="112"/>
      <c r="ACX93" s="112"/>
      <c r="ACY93" s="112"/>
      <c r="ACZ93" s="112"/>
      <c r="ADA93" s="112"/>
      <c r="ADB93" s="112"/>
      <c r="ADC93" s="112"/>
      <c r="ADD93" s="112"/>
      <c r="ADE93" s="112"/>
      <c r="ADF93" s="112"/>
      <c r="ADG93" s="112"/>
      <c r="ADH93" s="112"/>
      <c r="ADI93" s="112"/>
      <c r="ADJ93" s="112"/>
      <c r="ADK93" s="112"/>
      <c r="ADL93" s="112"/>
      <c r="ADM93" s="112"/>
      <c r="ADN93" s="112"/>
      <c r="ADO93" s="112"/>
      <c r="ADP93" s="112"/>
      <c r="ADQ93" s="112"/>
      <c r="ADR93" s="112"/>
      <c r="ADS93" s="112"/>
      <c r="ADT93" s="112"/>
      <c r="ADU93" s="112"/>
      <c r="ADV93" s="112"/>
      <c r="ADW93" s="112"/>
      <c r="ADX93" s="112"/>
      <c r="ADY93" s="112"/>
      <c r="ADZ93" s="112"/>
      <c r="AEA93" s="112"/>
      <c r="AEB93" s="112"/>
      <c r="AEC93" s="112"/>
      <c r="AED93" s="112"/>
      <c r="AEE93" s="112"/>
      <c r="AEF93" s="112"/>
      <c r="AEG93" s="112"/>
      <c r="AEH93" s="112"/>
      <c r="AEI93" s="112"/>
      <c r="AEJ93" s="112"/>
      <c r="AEK93" s="112"/>
      <c r="AEL93" s="112"/>
      <c r="AEM93" s="112"/>
      <c r="AEN93" s="112"/>
      <c r="AEO93" s="112"/>
      <c r="AEP93" s="112"/>
      <c r="AEQ93" s="112"/>
      <c r="AER93" s="112"/>
      <c r="AES93" s="112"/>
      <c r="AET93" s="112"/>
      <c r="AEU93" s="112"/>
      <c r="AEV93" s="112"/>
      <c r="AEW93" s="112"/>
      <c r="AEX93" s="112"/>
      <c r="AEY93" s="112"/>
      <c r="AEZ93" s="112"/>
      <c r="AFA93" s="112"/>
      <c r="AFB93" s="112"/>
      <c r="AFC93" s="112"/>
      <c r="AFD93" s="112"/>
      <c r="AFE93" s="112"/>
      <c r="AFF93" s="112"/>
      <c r="AFG93" s="112"/>
      <c r="AFH93" s="112"/>
      <c r="AFI93" s="112"/>
      <c r="AFJ93" s="112"/>
      <c r="AFK93" s="112"/>
      <c r="AFL93" s="112"/>
      <c r="AFM93" s="112"/>
      <c r="AFN93" s="112"/>
      <c r="AFO93" s="112"/>
      <c r="AFP93" s="112"/>
      <c r="AFQ93" s="112"/>
      <c r="AFR93" s="112"/>
      <c r="AFS93" s="112"/>
      <c r="AFT93" s="112"/>
      <c r="AFU93" s="112"/>
      <c r="AFV93" s="112"/>
      <c r="AFW93" s="112"/>
      <c r="AFX93" s="112"/>
      <c r="AFY93" s="112"/>
      <c r="AFZ93" s="112"/>
      <c r="AGA93" s="112"/>
      <c r="AGB93" s="112"/>
      <c r="AGC93" s="112"/>
      <c r="AGD93" s="112"/>
      <c r="AGE93" s="112"/>
      <c r="AGF93" s="112"/>
      <c r="AGG93" s="112"/>
      <c r="AGH93" s="112"/>
      <c r="AGI93" s="112"/>
      <c r="AGJ93" s="112"/>
      <c r="AGK93" s="112"/>
      <c r="AGL93" s="112"/>
      <c r="AGM93" s="112"/>
      <c r="AGN93" s="112"/>
      <c r="AGO93" s="112"/>
      <c r="AGP93" s="112"/>
      <c r="AGQ93" s="112"/>
      <c r="AGR93" s="112"/>
      <c r="AGS93" s="112"/>
      <c r="AGT93" s="112"/>
      <c r="AGU93" s="112"/>
      <c r="AGV93" s="112"/>
      <c r="AGW93" s="112"/>
      <c r="AGX93" s="112"/>
      <c r="AGY93" s="112"/>
      <c r="AGZ93" s="112"/>
      <c r="AHA93" s="112"/>
      <c r="AHB93" s="112"/>
      <c r="AHC93" s="112"/>
      <c r="AHD93" s="112"/>
      <c r="AHE93" s="112"/>
      <c r="AHF93" s="112"/>
      <c r="AHG93" s="112"/>
      <c r="AHH93" s="112"/>
      <c r="AHI93" s="112"/>
      <c r="AHJ93" s="112"/>
      <c r="AHK93" s="112"/>
      <c r="AHL93" s="112"/>
      <c r="AHM93" s="112"/>
      <c r="AHN93" s="112"/>
      <c r="AHO93" s="112"/>
      <c r="AHP93" s="112"/>
      <c r="AHQ93" s="112"/>
      <c r="AHR93" s="112"/>
      <c r="AHS93" s="112"/>
      <c r="AHT93" s="112"/>
      <c r="AHU93" s="112"/>
      <c r="AHV93" s="112"/>
      <c r="AHW93" s="112"/>
      <c r="AHX93" s="112"/>
      <c r="AHY93" s="112"/>
      <c r="AHZ93" s="112"/>
      <c r="AIA93" s="112"/>
      <c r="AIB93" s="112"/>
      <c r="AIC93" s="112"/>
      <c r="AID93" s="112"/>
      <c r="AIE93" s="112"/>
      <c r="AIF93" s="112"/>
      <c r="AIG93" s="112"/>
      <c r="AIH93" s="112"/>
      <c r="AII93" s="112"/>
      <c r="AIJ93" s="112"/>
      <c r="AIK93" s="112"/>
      <c r="AIL93" s="112"/>
      <c r="AIM93" s="112"/>
      <c r="AIN93" s="112"/>
      <c r="AIO93" s="112"/>
      <c r="AIP93" s="112"/>
      <c r="AIQ93" s="112"/>
      <c r="AIR93" s="112"/>
      <c r="AIS93" s="112"/>
      <c r="AIT93" s="112"/>
      <c r="AIU93" s="112"/>
      <c r="AIV93" s="112"/>
      <c r="AIW93" s="112"/>
      <c r="AIX93" s="112"/>
      <c r="AIY93" s="112"/>
      <c r="AIZ93" s="112"/>
      <c r="AJA93" s="112"/>
      <c r="AJB93" s="112"/>
      <c r="AJC93" s="112"/>
      <c r="AJD93" s="112"/>
      <c r="AJE93" s="112"/>
      <c r="AJF93" s="112"/>
      <c r="AJG93" s="112"/>
      <c r="AJH93" s="112"/>
      <c r="AJI93" s="112"/>
      <c r="AJJ93" s="112"/>
      <c r="AJK93" s="112"/>
      <c r="AJL93" s="112"/>
      <c r="AJM93" s="112"/>
      <c r="AJN93" s="112"/>
      <c r="AJO93" s="112"/>
      <c r="AJP93" s="112"/>
      <c r="AJQ93" s="112"/>
      <c r="AJR93" s="112"/>
      <c r="AJS93" s="112"/>
      <c r="AJT93" s="112"/>
      <c r="AJU93" s="112"/>
      <c r="AJV93" s="112"/>
      <c r="AJW93" s="112"/>
      <c r="AJX93" s="112"/>
      <c r="AJY93" s="112"/>
      <c r="AJZ93" s="112"/>
      <c r="AKA93" s="112"/>
      <c r="AKB93" s="112"/>
      <c r="AKC93" s="112"/>
      <c r="AKD93" s="112"/>
      <c r="AKE93" s="112"/>
      <c r="AKF93" s="112"/>
      <c r="AKG93" s="112"/>
      <c r="AKH93" s="112"/>
      <c r="AKI93" s="112"/>
      <c r="AKJ93" s="112"/>
      <c r="AKK93" s="112"/>
      <c r="AKL93" s="112"/>
      <c r="AKM93" s="112"/>
      <c r="AKN93" s="112"/>
      <c r="AKO93" s="112"/>
      <c r="AKP93" s="112"/>
      <c r="AKQ93" s="112"/>
      <c r="AKR93" s="112"/>
      <c r="AKS93" s="112"/>
      <c r="AKT93" s="112"/>
      <c r="AKU93" s="112"/>
      <c r="AKV93" s="112"/>
      <c r="AKW93" s="112"/>
      <c r="AKX93" s="112"/>
      <c r="AKY93" s="112"/>
      <c r="AKZ93" s="112"/>
      <c r="ALA93" s="112"/>
      <c r="ALB93" s="112"/>
      <c r="ALC93" s="112"/>
      <c r="ALD93" s="112"/>
      <c r="ALE93" s="112"/>
      <c r="ALF93" s="112"/>
      <c r="ALG93" s="112"/>
      <c r="ALH93" s="112"/>
      <c r="ALI93" s="112"/>
      <c r="ALJ93" s="112"/>
      <c r="ALK93" s="112"/>
      <c r="ALL93" s="112"/>
      <c r="ALM93" s="112"/>
      <c r="ALN93" s="112"/>
      <c r="ALO93" s="112"/>
      <c r="ALP93" s="112"/>
      <c r="ALQ93" s="112"/>
      <c r="ALR93" s="112"/>
      <c r="ALS93" s="112"/>
      <c r="ALT93" s="112"/>
      <c r="ALU93" s="112"/>
      <c r="ALV93" s="112"/>
      <c r="ALW93" s="112"/>
      <c r="ALX93" s="112"/>
      <c r="ALY93" s="112"/>
      <c r="ALZ93" s="112"/>
      <c r="AMA93" s="112"/>
      <c r="AMB93" s="112"/>
      <c r="AMC93" s="112"/>
      <c r="AMD93" s="112"/>
      <c r="AME93" s="112"/>
      <c r="AMF93" s="112"/>
      <c r="AMG93" s="112"/>
      <c r="AMH93" s="112"/>
      <c r="AMI93" s="112"/>
      <c r="AMJ93" s="112"/>
    </row>
    <row r="94" s="137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12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0</v>
      </c>
      <c r="J95" s="66"/>
      <c r="K95" s="66"/>
      <c r="L95" s="65"/>
      <c r="M95" s="65"/>
      <c r="O95" s="65"/>
      <c r="P95" s="65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0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0</v>
      </c>
      <c r="J98" s="128"/>
      <c r="K98" s="128"/>
      <c r="L98" s="65"/>
      <c r="M98" s="65"/>
      <c r="N98" s="65"/>
      <c r="O98" s="65"/>
      <c r="P98" s="65"/>
      <c r="Q98" s="65"/>
    </row>
    <row r="99" s="136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</row>
    <row r="100" s="137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</row>
    <row r="101" s="112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36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0</v>
      </c>
      <c r="J107" s="66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2"/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2"/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2"/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2"/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12"/>
      <c r="HV107" s="112"/>
      <c r="HW107" s="112"/>
      <c r="HX107" s="112"/>
      <c r="HY107" s="112"/>
      <c r="HZ107" s="112"/>
      <c r="IA107" s="112"/>
      <c r="IB107" s="112"/>
      <c r="IC107" s="112"/>
      <c r="ID107" s="112"/>
      <c r="IE107" s="112"/>
      <c r="IF107" s="112"/>
      <c r="IG107" s="112"/>
      <c r="IH107" s="112"/>
      <c r="II107" s="112"/>
      <c r="IJ107" s="112"/>
      <c r="IK107" s="112"/>
      <c r="IL107" s="112"/>
      <c r="IM107" s="112"/>
      <c r="IN107" s="112"/>
      <c r="IO107" s="112"/>
      <c r="IP107" s="112"/>
      <c r="IQ107" s="112"/>
      <c r="IR107" s="112"/>
      <c r="IS107" s="112"/>
      <c r="IT107" s="112"/>
      <c r="IU107" s="112"/>
      <c r="IV107" s="112"/>
      <c r="IW107" s="112"/>
      <c r="IX107" s="112"/>
      <c r="IY107" s="112"/>
      <c r="IZ107" s="112"/>
      <c r="JA107" s="112"/>
      <c r="JB107" s="112"/>
      <c r="JC107" s="112"/>
      <c r="JD107" s="112"/>
      <c r="JE107" s="112"/>
      <c r="JF107" s="112"/>
      <c r="JG107" s="112"/>
      <c r="JH107" s="112"/>
      <c r="JI107" s="112"/>
      <c r="JJ107" s="112"/>
      <c r="JK107" s="112"/>
      <c r="JL107" s="112"/>
      <c r="JM107" s="112"/>
      <c r="JN107" s="112"/>
      <c r="JO107" s="112"/>
      <c r="JP107" s="112"/>
      <c r="JQ107" s="112"/>
      <c r="JR107" s="112"/>
      <c r="JS107" s="112"/>
      <c r="JT107" s="112"/>
      <c r="JU107" s="112"/>
      <c r="JV107" s="112"/>
      <c r="JW107" s="112"/>
      <c r="JX107" s="112"/>
      <c r="JY107" s="112"/>
      <c r="JZ107" s="112"/>
      <c r="KA107" s="112"/>
      <c r="KB107" s="112"/>
      <c r="KC107" s="112"/>
      <c r="KD107" s="112"/>
      <c r="KE107" s="112"/>
      <c r="KF107" s="112"/>
      <c r="KG107" s="112"/>
      <c r="KH107" s="112"/>
      <c r="KI107" s="112"/>
      <c r="KJ107" s="112"/>
      <c r="KK107" s="112"/>
      <c r="KL107" s="112"/>
      <c r="KM107" s="112"/>
      <c r="KN107" s="112"/>
      <c r="KO107" s="112"/>
      <c r="KP107" s="112"/>
      <c r="KQ107" s="112"/>
      <c r="KR107" s="112"/>
      <c r="KS107" s="112"/>
      <c r="KT107" s="112"/>
      <c r="KU107" s="112"/>
      <c r="KV107" s="112"/>
      <c r="KW107" s="112"/>
      <c r="KX107" s="112"/>
      <c r="KY107" s="112"/>
      <c r="KZ107" s="112"/>
      <c r="LA107" s="112"/>
      <c r="LB107" s="112"/>
      <c r="LC107" s="112"/>
      <c r="LD107" s="112"/>
      <c r="LE107" s="112"/>
      <c r="LF107" s="112"/>
      <c r="LG107" s="112"/>
      <c r="LH107" s="112"/>
      <c r="LI107" s="112"/>
      <c r="LJ107" s="112"/>
      <c r="LK107" s="112"/>
      <c r="LL107" s="112"/>
      <c r="LM107" s="112"/>
      <c r="LN107" s="112"/>
      <c r="LO107" s="112"/>
      <c r="LP107" s="112"/>
      <c r="LQ107" s="112"/>
      <c r="LR107" s="112"/>
      <c r="LS107" s="112"/>
      <c r="LT107" s="112"/>
      <c r="LU107" s="112"/>
      <c r="LV107" s="112"/>
      <c r="LW107" s="112"/>
      <c r="LX107" s="112"/>
      <c r="LY107" s="112"/>
      <c r="LZ107" s="112"/>
      <c r="MA107" s="112"/>
      <c r="MB107" s="112"/>
      <c r="MC107" s="112"/>
      <c r="MD107" s="112"/>
      <c r="ME107" s="112"/>
      <c r="MF107" s="112"/>
      <c r="MG107" s="112"/>
      <c r="MH107" s="112"/>
      <c r="MI107" s="112"/>
      <c r="MJ107" s="112"/>
      <c r="MK107" s="112"/>
      <c r="ML107" s="112"/>
      <c r="MM107" s="112"/>
      <c r="MN107" s="112"/>
      <c r="MO107" s="112"/>
      <c r="MP107" s="112"/>
      <c r="MQ107" s="112"/>
      <c r="MR107" s="112"/>
      <c r="MS107" s="112"/>
      <c r="MT107" s="112"/>
      <c r="MU107" s="112"/>
      <c r="MV107" s="112"/>
      <c r="MW107" s="112"/>
      <c r="MX107" s="112"/>
      <c r="MY107" s="112"/>
      <c r="MZ107" s="112"/>
      <c r="NA107" s="112"/>
      <c r="NB107" s="112"/>
      <c r="NC107" s="112"/>
      <c r="ND107" s="112"/>
      <c r="NE107" s="112"/>
      <c r="NF107" s="112"/>
      <c r="NG107" s="112"/>
      <c r="NH107" s="112"/>
      <c r="NI107" s="112"/>
      <c r="NJ107" s="112"/>
      <c r="NK107" s="112"/>
      <c r="NL107" s="112"/>
      <c r="NM107" s="112"/>
      <c r="NN107" s="112"/>
      <c r="NO107" s="112"/>
      <c r="NP107" s="112"/>
      <c r="NQ107" s="112"/>
      <c r="NR107" s="112"/>
      <c r="NS107" s="112"/>
      <c r="NT107" s="112"/>
      <c r="NU107" s="112"/>
      <c r="NV107" s="112"/>
      <c r="NW107" s="112"/>
      <c r="NX107" s="112"/>
      <c r="NY107" s="112"/>
      <c r="NZ107" s="112"/>
      <c r="OA107" s="112"/>
      <c r="OB107" s="112"/>
      <c r="OC107" s="112"/>
      <c r="OD107" s="112"/>
      <c r="OE107" s="112"/>
      <c r="OF107" s="112"/>
      <c r="OG107" s="112"/>
      <c r="OH107" s="112"/>
      <c r="OI107" s="112"/>
      <c r="OJ107" s="112"/>
      <c r="OK107" s="112"/>
      <c r="OL107" s="112"/>
      <c r="OM107" s="112"/>
      <c r="ON107" s="112"/>
      <c r="OO107" s="112"/>
      <c r="OP107" s="112"/>
      <c r="OQ107" s="112"/>
      <c r="OR107" s="112"/>
      <c r="OS107" s="112"/>
      <c r="OT107" s="112"/>
      <c r="OU107" s="112"/>
      <c r="OV107" s="112"/>
      <c r="OW107" s="112"/>
      <c r="OX107" s="112"/>
      <c r="OY107" s="112"/>
      <c r="OZ107" s="112"/>
      <c r="PA107" s="112"/>
      <c r="PB107" s="112"/>
      <c r="PC107" s="112"/>
      <c r="PD107" s="112"/>
      <c r="PE107" s="112"/>
      <c r="PF107" s="112"/>
      <c r="PG107" s="112"/>
      <c r="PH107" s="112"/>
      <c r="PI107" s="112"/>
      <c r="PJ107" s="112"/>
      <c r="PK107" s="112"/>
      <c r="PL107" s="112"/>
      <c r="PM107" s="112"/>
      <c r="PN107" s="112"/>
      <c r="PO107" s="112"/>
      <c r="PP107" s="112"/>
      <c r="PQ107" s="112"/>
      <c r="PR107" s="112"/>
      <c r="PS107" s="112"/>
      <c r="PT107" s="112"/>
      <c r="PU107" s="112"/>
      <c r="PV107" s="112"/>
      <c r="PW107" s="112"/>
      <c r="PX107" s="112"/>
      <c r="PY107" s="112"/>
      <c r="PZ107" s="112"/>
      <c r="QA107" s="112"/>
      <c r="QB107" s="112"/>
      <c r="QC107" s="112"/>
      <c r="QD107" s="112"/>
      <c r="QE107" s="112"/>
      <c r="QF107" s="112"/>
      <c r="QG107" s="112"/>
      <c r="QH107" s="112"/>
      <c r="QI107" s="112"/>
      <c r="QJ107" s="112"/>
      <c r="QK107" s="112"/>
      <c r="QL107" s="112"/>
      <c r="QM107" s="112"/>
      <c r="QN107" s="112"/>
      <c r="QO107" s="112"/>
      <c r="QP107" s="112"/>
      <c r="QQ107" s="112"/>
      <c r="QR107" s="112"/>
      <c r="QS107" s="112"/>
      <c r="QT107" s="112"/>
      <c r="QU107" s="112"/>
      <c r="QV107" s="112"/>
      <c r="QW107" s="112"/>
      <c r="QX107" s="112"/>
      <c r="QY107" s="112"/>
      <c r="QZ107" s="112"/>
      <c r="RA107" s="112"/>
      <c r="RB107" s="112"/>
      <c r="RC107" s="112"/>
      <c r="RD107" s="112"/>
      <c r="RE107" s="112"/>
      <c r="RF107" s="112"/>
      <c r="RG107" s="112"/>
      <c r="RH107" s="112"/>
      <c r="RI107" s="112"/>
      <c r="RJ107" s="112"/>
      <c r="RK107" s="112"/>
      <c r="RL107" s="112"/>
      <c r="RM107" s="112"/>
      <c r="RN107" s="112"/>
      <c r="RO107" s="112"/>
      <c r="RP107" s="112"/>
      <c r="RQ107" s="112"/>
      <c r="RR107" s="112"/>
      <c r="RS107" s="112"/>
      <c r="RT107" s="112"/>
      <c r="RU107" s="112"/>
      <c r="RV107" s="112"/>
      <c r="RW107" s="112"/>
      <c r="RX107" s="112"/>
      <c r="RY107" s="112"/>
      <c r="RZ107" s="112"/>
      <c r="SA107" s="112"/>
      <c r="SB107" s="112"/>
      <c r="SC107" s="112"/>
      <c r="SD107" s="112"/>
      <c r="SE107" s="112"/>
      <c r="SF107" s="112"/>
      <c r="SG107" s="112"/>
      <c r="SH107" s="112"/>
      <c r="SI107" s="112"/>
      <c r="SJ107" s="112"/>
      <c r="SK107" s="112"/>
      <c r="SL107" s="112"/>
      <c r="SM107" s="112"/>
      <c r="SN107" s="112"/>
      <c r="SO107" s="112"/>
      <c r="SP107" s="112"/>
      <c r="SQ107" s="112"/>
      <c r="SR107" s="112"/>
      <c r="SS107" s="112"/>
      <c r="ST107" s="112"/>
      <c r="SU107" s="112"/>
      <c r="SV107" s="112"/>
      <c r="SW107" s="112"/>
      <c r="SX107" s="112"/>
      <c r="SY107" s="112"/>
      <c r="SZ107" s="112"/>
      <c r="TA107" s="112"/>
      <c r="TB107" s="112"/>
      <c r="TC107" s="112"/>
      <c r="TD107" s="112"/>
      <c r="TE107" s="112"/>
      <c r="TF107" s="112"/>
      <c r="TG107" s="112"/>
      <c r="TH107" s="112"/>
      <c r="TI107" s="112"/>
      <c r="TJ107" s="112"/>
      <c r="TK107" s="112"/>
      <c r="TL107" s="112"/>
      <c r="TM107" s="112"/>
      <c r="TN107" s="112"/>
      <c r="TO107" s="112"/>
      <c r="TP107" s="112"/>
      <c r="TQ107" s="112"/>
      <c r="TR107" s="112"/>
      <c r="TS107" s="112"/>
      <c r="TT107" s="112"/>
      <c r="TU107" s="112"/>
      <c r="TV107" s="112"/>
      <c r="TW107" s="112"/>
      <c r="TX107" s="112"/>
      <c r="TY107" s="112"/>
      <c r="TZ107" s="112"/>
      <c r="UA107" s="112"/>
      <c r="UB107" s="112"/>
      <c r="UC107" s="112"/>
      <c r="UD107" s="112"/>
      <c r="UE107" s="112"/>
      <c r="UF107" s="112"/>
      <c r="UG107" s="112"/>
      <c r="UH107" s="112"/>
      <c r="UI107" s="112"/>
      <c r="UJ107" s="112"/>
      <c r="UK107" s="112"/>
      <c r="UL107" s="112"/>
      <c r="UM107" s="112"/>
      <c r="UN107" s="112"/>
      <c r="UO107" s="112"/>
      <c r="UP107" s="112"/>
      <c r="UQ107" s="112"/>
      <c r="UR107" s="112"/>
      <c r="US107" s="112"/>
      <c r="UT107" s="112"/>
      <c r="UU107" s="112"/>
      <c r="UV107" s="112"/>
      <c r="UW107" s="112"/>
      <c r="UX107" s="112"/>
      <c r="UY107" s="112"/>
      <c r="UZ107" s="112"/>
      <c r="VA107" s="112"/>
      <c r="VB107" s="112"/>
      <c r="VC107" s="112"/>
      <c r="VD107" s="112"/>
      <c r="VE107" s="112"/>
      <c r="VF107" s="112"/>
      <c r="VG107" s="112"/>
      <c r="VH107" s="112"/>
      <c r="VI107" s="112"/>
      <c r="VJ107" s="112"/>
      <c r="VK107" s="112"/>
      <c r="VL107" s="112"/>
      <c r="VM107" s="112"/>
      <c r="VN107" s="112"/>
      <c r="VO107" s="112"/>
      <c r="VP107" s="112"/>
      <c r="VQ107" s="112"/>
      <c r="VR107" s="112"/>
      <c r="VS107" s="112"/>
      <c r="VT107" s="112"/>
      <c r="VU107" s="112"/>
      <c r="VV107" s="112"/>
      <c r="VW107" s="112"/>
      <c r="VX107" s="112"/>
      <c r="VY107" s="112"/>
      <c r="VZ107" s="112"/>
      <c r="WA107" s="112"/>
      <c r="WB107" s="112"/>
      <c r="WC107" s="112"/>
      <c r="WD107" s="112"/>
      <c r="WE107" s="112"/>
      <c r="WF107" s="112"/>
      <c r="WG107" s="112"/>
      <c r="WH107" s="112"/>
      <c r="WI107" s="112"/>
      <c r="WJ107" s="112"/>
      <c r="WK107" s="112"/>
      <c r="WL107" s="112"/>
      <c r="WM107" s="112"/>
      <c r="WN107" s="112"/>
      <c r="WO107" s="112"/>
      <c r="WP107" s="112"/>
      <c r="WQ107" s="112"/>
      <c r="WR107" s="112"/>
      <c r="WS107" s="112"/>
      <c r="WT107" s="112"/>
      <c r="WU107" s="112"/>
      <c r="WV107" s="112"/>
      <c r="WW107" s="112"/>
      <c r="WX107" s="112"/>
      <c r="WY107" s="112"/>
      <c r="WZ107" s="112"/>
      <c r="XA107" s="112"/>
      <c r="XB107" s="112"/>
      <c r="XC107" s="112"/>
      <c r="XD107" s="112"/>
      <c r="XE107" s="112"/>
      <c r="XF107" s="112"/>
      <c r="XG107" s="112"/>
      <c r="XH107" s="112"/>
      <c r="XI107" s="112"/>
      <c r="XJ107" s="112"/>
      <c r="XK107" s="112"/>
      <c r="XL107" s="112"/>
      <c r="XM107" s="112"/>
      <c r="XN107" s="112"/>
      <c r="XO107" s="112"/>
      <c r="XP107" s="112"/>
      <c r="XQ107" s="112"/>
      <c r="XR107" s="112"/>
      <c r="XS107" s="112"/>
      <c r="XT107" s="112"/>
      <c r="XU107" s="112"/>
      <c r="XV107" s="112"/>
      <c r="XW107" s="112"/>
      <c r="XX107" s="112"/>
      <c r="XY107" s="112"/>
      <c r="XZ107" s="112"/>
      <c r="YA107" s="112"/>
      <c r="YB107" s="112"/>
      <c r="YC107" s="112"/>
      <c r="YD107" s="112"/>
      <c r="YE107" s="112"/>
      <c r="YF107" s="112"/>
      <c r="YG107" s="112"/>
      <c r="YH107" s="112"/>
      <c r="YI107" s="112"/>
      <c r="YJ107" s="112"/>
      <c r="YK107" s="112"/>
      <c r="YL107" s="112"/>
      <c r="YM107" s="112"/>
      <c r="YN107" s="112"/>
      <c r="YO107" s="112"/>
      <c r="YP107" s="112"/>
      <c r="YQ107" s="112"/>
      <c r="YR107" s="112"/>
      <c r="YS107" s="112"/>
      <c r="YT107" s="112"/>
      <c r="YU107" s="112"/>
      <c r="YV107" s="112"/>
      <c r="YW107" s="112"/>
      <c r="YX107" s="112"/>
      <c r="YY107" s="112"/>
      <c r="YZ107" s="112"/>
      <c r="ZA107" s="112"/>
      <c r="ZB107" s="112"/>
      <c r="ZC107" s="112"/>
      <c r="ZD107" s="112"/>
      <c r="ZE107" s="112"/>
      <c r="ZF107" s="112"/>
      <c r="ZG107" s="112"/>
      <c r="ZH107" s="112"/>
      <c r="ZI107" s="112"/>
      <c r="ZJ107" s="112"/>
      <c r="ZK107" s="112"/>
      <c r="ZL107" s="112"/>
      <c r="ZM107" s="112"/>
      <c r="ZN107" s="112"/>
      <c r="ZO107" s="112"/>
      <c r="ZP107" s="112"/>
      <c r="ZQ107" s="112"/>
      <c r="ZR107" s="112"/>
      <c r="ZS107" s="112"/>
      <c r="ZT107" s="112"/>
      <c r="ZU107" s="112"/>
      <c r="ZV107" s="112"/>
      <c r="ZW107" s="112"/>
      <c r="ZX107" s="112"/>
      <c r="ZY107" s="112"/>
      <c r="ZZ107" s="112"/>
      <c r="AAA107" s="112"/>
      <c r="AAB107" s="112"/>
      <c r="AAC107" s="112"/>
      <c r="AAD107" s="112"/>
      <c r="AAE107" s="112"/>
      <c r="AAF107" s="112"/>
      <c r="AAG107" s="112"/>
      <c r="AAH107" s="112"/>
      <c r="AAI107" s="112"/>
      <c r="AAJ107" s="112"/>
      <c r="AAK107" s="112"/>
      <c r="AAL107" s="112"/>
      <c r="AAM107" s="112"/>
      <c r="AAN107" s="112"/>
      <c r="AAO107" s="112"/>
      <c r="AAP107" s="112"/>
      <c r="AAQ107" s="112"/>
      <c r="AAR107" s="112"/>
      <c r="AAS107" s="112"/>
      <c r="AAT107" s="112"/>
      <c r="AAU107" s="112"/>
      <c r="AAV107" s="112"/>
      <c r="AAW107" s="112"/>
      <c r="AAX107" s="112"/>
      <c r="AAY107" s="112"/>
      <c r="AAZ107" s="112"/>
      <c r="ABA107" s="112"/>
      <c r="ABB107" s="112"/>
      <c r="ABC107" s="112"/>
      <c r="ABD107" s="112"/>
      <c r="ABE107" s="112"/>
      <c r="ABF107" s="112"/>
      <c r="ABG107" s="112"/>
      <c r="ABH107" s="112"/>
      <c r="ABI107" s="112"/>
      <c r="ABJ107" s="112"/>
      <c r="ABK107" s="112"/>
      <c r="ABL107" s="112"/>
      <c r="ABM107" s="112"/>
      <c r="ABN107" s="112"/>
      <c r="ABO107" s="112"/>
      <c r="ABP107" s="112"/>
      <c r="ABQ107" s="112"/>
      <c r="ABR107" s="112"/>
      <c r="ABS107" s="112"/>
      <c r="ABT107" s="112"/>
      <c r="ABU107" s="112"/>
      <c r="ABV107" s="112"/>
      <c r="ABW107" s="112"/>
      <c r="ABX107" s="112"/>
      <c r="ABY107" s="112"/>
      <c r="ABZ107" s="112"/>
      <c r="ACA107" s="112"/>
      <c r="ACB107" s="112"/>
      <c r="ACC107" s="112"/>
      <c r="ACD107" s="112"/>
      <c r="ACE107" s="112"/>
      <c r="ACF107" s="112"/>
      <c r="ACG107" s="112"/>
      <c r="ACH107" s="112"/>
      <c r="ACI107" s="112"/>
      <c r="ACJ107" s="112"/>
      <c r="ACK107" s="112"/>
      <c r="ACL107" s="112"/>
      <c r="ACM107" s="112"/>
      <c r="ACN107" s="112"/>
      <c r="ACO107" s="112"/>
      <c r="ACP107" s="112"/>
      <c r="ACQ107" s="112"/>
      <c r="ACR107" s="112"/>
      <c r="ACS107" s="112"/>
      <c r="ACT107" s="112"/>
      <c r="ACU107" s="112"/>
      <c r="ACV107" s="112"/>
      <c r="ACW107" s="112"/>
      <c r="ACX107" s="112"/>
      <c r="ACY107" s="112"/>
      <c r="ACZ107" s="112"/>
      <c r="ADA107" s="112"/>
      <c r="ADB107" s="112"/>
      <c r="ADC107" s="112"/>
      <c r="ADD107" s="112"/>
      <c r="ADE107" s="112"/>
      <c r="ADF107" s="112"/>
      <c r="ADG107" s="112"/>
      <c r="ADH107" s="112"/>
      <c r="ADI107" s="112"/>
      <c r="ADJ107" s="112"/>
      <c r="ADK107" s="112"/>
      <c r="ADL107" s="112"/>
      <c r="ADM107" s="112"/>
      <c r="ADN107" s="112"/>
      <c r="ADO107" s="112"/>
      <c r="ADP107" s="112"/>
      <c r="ADQ107" s="112"/>
      <c r="ADR107" s="112"/>
      <c r="ADS107" s="112"/>
      <c r="ADT107" s="112"/>
      <c r="ADU107" s="112"/>
      <c r="ADV107" s="112"/>
      <c r="ADW107" s="112"/>
      <c r="ADX107" s="112"/>
      <c r="ADY107" s="112"/>
      <c r="ADZ107" s="112"/>
      <c r="AEA107" s="112"/>
      <c r="AEB107" s="112"/>
      <c r="AEC107" s="112"/>
      <c r="AED107" s="112"/>
      <c r="AEE107" s="112"/>
      <c r="AEF107" s="112"/>
      <c r="AEG107" s="112"/>
      <c r="AEH107" s="112"/>
      <c r="AEI107" s="112"/>
      <c r="AEJ107" s="112"/>
      <c r="AEK107" s="112"/>
      <c r="AEL107" s="112"/>
      <c r="AEM107" s="112"/>
      <c r="AEN107" s="112"/>
      <c r="AEO107" s="112"/>
      <c r="AEP107" s="112"/>
      <c r="AEQ107" s="112"/>
      <c r="AER107" s="112"/>
      <c r="AES107" s="112"/>
      <c r="AET107" s="112"/>
      <c r="AEU107" s="112"/>
      <c r="AEV107" s="112"/>
      <c r="AEW107" s="112"/>
      <c r="AEX107" s="112"/>
      <c r="AEY107" s="112"/>
      <c r="AEZ107" s="112"/>
      <c r="AFA107" s="112"/>
      <c r="AFB107" s="112"/>
      <c r="AFC107" s="112"/>
      <c r="AFD107" s="112"/>
      <c r="AFE107" s="112"/>
      <c r="AFF107" s="112"/>
      <c r="AFG107" s="112"/>
      <c r="AFH107" s="112"/>
      <c r="AFI107" s="112"/>
      <c r="AFJ107" s="112"/>
      <c r="AFK107" s="112"/>
      <c r="AFL107" s="112"/>
      <c r="AFM107" s="112"/>
      <c r="AFN107" s="112"/>
      <c r="AFO107" s="112"/>
      <c r="AFP107" s="112"/>
      <c r="AFQ107" s="112"/>
      <c r="AFR107" s="112"/>
      <c r="AFS107" s="112"/>
      <c r="AFT107" s="112"/>
      <c r="AFU107" s="112"/>
      <c r="AFV107" s="112"/>
      <c r="AFW107" s="112"/>
      <c r="AFX107" s="112"/>
      <c r="AFY107" s="112"/>
      <c r="AFZ107" s="112"/>
      <c r="AGA107" s="112"/>
      <c r="AGB107" s="112"/>
      <c r="AGC107" s="112"/>
      <c r="AGD107" s="112"/>
      <c r="AGE107" s="112"/>
      <c r="AGF107" s="112"/>
      <c r="AGG107" s="112"/>
      <c r="AGH107" s="112"/>
      <c r="AGI107" s="112"/>
      <c r="AGJ107" s="112"/>
      <c r="AGK107" s="112"/>
      <c r="AGL107" s="112"/>
      <c r="AGM107" s="112"/>
      <c r="AGN107" s="112"/>
      <c r="AGO107" s="112"/>
      <c r="AGP107" s="112"/>
      <c r="AGQ107" s="112"/>
      <c r="AGR107" s="112"/>
      <c r="AGS107" s="112"/>
      <c r="AGT107" s="112"/>
      <c r="AGU107" s="112"/>
      <c r="AGV107" s="112"/>
      <c r="AGW107" s="112"/>
      <c r="AGX107" s="112"/>
      <c r="AGY107" s="112"/>
      <c r="AGZ107" s="112"/>
      <c r="AHA107" s="112"/>
      <c r="AHB107" s="112"/>
      <c r="AHC107" s="112"/>
      <c r="AHD107" s="112"/>
      <c r="AHE107" s="112"/>
      <c r="AHF107" s="112"/>
      <c r="AHG107" s="112"/>
      <c r="AHH107" s="112"/>
      <c r="AHI107" s="112"/>
      <c r="AHJ107" s="112"/>
      <c r="AHK107" s="112"/>
      <c r="AHL107" s="112"/>
      <c r="AHM107" s="112"/>
      <c r="AHN107" s="112"/>
      <c r="AHO107" s="112"/>
      <c r="AHP107" s="112"/>
      <c r="AHQ107" s="112"/>
      <c r="AHR107" s="112"/>
      <c r="AHS107" s="112"/>
      <c r="AHT107" s="112"/>
      <c r="AHU107" s="112"/>
      <c r="AHV107" s="112"/>
      <c r="AHW107" s="112"/>
      <c r="AHX107" s="112"/>
      <c r="AHY107" s="112"/>
      <c r="AHZ107" s="112"/>
      <c r="AIA107" s="112"/>
      <c r="AIB107" s="112"/>
      <c r="AIC107" s="112"/>
      <c r="AID107" s="112"/>
      <c r="AIE107" s="112"/>
      <c r="AIF107" s="112"/>
      <c r="AIG107" s="112"/>
      <c r="AIH107" s="112"/>
      <c r="AII107" s="112"/>
      <c r="AIJ107" s="112"/>
      <c r="AIK107" s="112"/>
      <c r="AIL107" s="112"/>
      <c r="AIM107" s="112"/>
      <c r="AIN107" s="112"/>
      <c r="AIO107" s="112"/>
      <c r="AIP107" s="112"/>
      <c r="AIQ107" s="112"/>
      <c r="AIR107" s="112"/>
      <c r="AIS107" s="112"/>
      <c r="AIT107" s="112"/>
      <c r="AIU107" s="112"/>
      <c r="AIV107" s="112"/>
      <c r="AIW107" s="112"/>
      <c r="AIX107" s="112"/>
      <c r="AIY107" s="112"/>
      <c r="AIZ107" s="112"/>
      <c r="AJA107" s="112"/>
      <c r="AJB107" s="112"/>
      <c r="AJC107" s="112"/>
      <c r="AJD107" s="112"/>
      <c r="AJE107" s="112"/>
      <c r="AJF107" s="112"/>
      <c r="AJG107" s="112"/>
      <c r="AJH107" s="112"/>
      <c r="AJI107" s="112"/>
      <c r="AJJ107" s="112"/>
      <c r="AJK107" s="112"/>
      <c r="AJL107" s="112"/>
      <c r="AJM107" s="112"/>
      <c r="AJN107" s="112"/>
      <c r="AJO107" s="112"/>
      <c r="AJP107" s="112"/>
      <c r="AJQ107" s="112"/>
      <c r="AJR107" s="112"/>
      <c r="AJS107" s="112"/>
      <c r="AJT107" s="112"/>
      <c r="AJU107" s="112"/>
      <c r="AJV107" s="112"/>
      <c r="AJW107" s="112"/>
      <c r="AJX107" s="112"/>
      <c r="AJY107" s="112"/>
      <c r="AJZ107" s="112"/>
      <c r="AKA107" s="112"/>
      <c r="AKB107" s="112"/>
      <c r="AKC107" s="112"/>
      <c r="AKD107" s="112"/>
      <c r="AKE107" s="112"/>
      <c r="AKF107" s="112"/>
      <c r="AKG107" s="112"/>
      <c r="AKH107" s="112"/>
      <c r="AKI107" s="112"/>
      <c r="AKJ107" s="112"/>
      <c r="AKK107" s="112"/>
      <c r="AKL107" s="112"/>
      <c r="AKM107" s="112"/>
      <c r="AKN107" s="112"/>
      <c r="AKO107" s="112"/>
      <c r="AKP107" s="112"/>
      <c r="AKQ107" s="112"/>
      <c r="AKR107" s="112"/>
      <c r="AKS107" s="112"/>
      <c r="AKT107" s="112"/>
      <c r="AKU107" s="112"/>
      <c r="AKV107" s="112"/>
      <c r="AKW107" s="112"/>
      <c r="AKX107" s="112"/>
      <c r="AKY107" s="112"/>
      <c r="AKZ107" s="112"/>
      <c r="ALA107" s="112"/>
      <c r="ALB107" s="112"/>
      <c r="ALC107" s="112"/>
      <c r="ALD107" s="112"/>
      <c r="ALE107" s="112"/>
      <c r="ALF107" s="112"/>
      <c r="ALG107" s="112"/>
      <c r="ALH107" s="112"/>
      <c r="ALI107" s="112"/>
      <c r="ALJ107" s="112"/>
      <c r="ALK107" s="112"/>
      <c r="ALL107" s="112"/>
      <c r="ALM107" s="112"/>
      <c r="ALN107" s="112"/>
      <c r="ALO107" s="112"/>
      <c r="ALP107" s="112"/>
      <c r="ALQ107" s="112"/>
      <c r="ALR107" s="112"/>
      <c r="ALS107" s="112"/>
      <c r="ALT107" s="112"/>
      <c r="ALU107" s="112"/>
      <c r="ALV107" s="112"/>
      <c r="ALW107" s="112"/>
      <c r="ALX107" s="112"/>
      <c r="ALY107" s="112"/>
      <c r="ALZ107" s="112"/>
      <c r="AMA107" s="112"/>
      <c r="AMB107" s="112"/>
      <c r="AMC107" s="112"/>
      <c r="AMD107" s="112"/>
      <c r="AME107" s="112"/>
      <c r="AMF107" s="112"/>
      <c r="AMG107" s="112"/>
      <c r="AMH107" s="112"/>
      <c r="AMI107" s="112"/>
      <c r="AMJ107" s="112"/>
    </row>
    <row r="108" s="147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8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0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customFormat="false" ht="16.5" hidden="false" customHeight="true" outlineLevel="0" collapsed="false"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s="68" customFormat="true" ht="16.5" hidden="false" customHeight="true" outlineLevel="0" collapsed="false">
      <c r="A116" s="65"/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80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68" customFormat="true" ht="16.5" hidden="false" customHeight="true" outlineLevel="0" collapsed="false">
      <c r="B118" s="94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customFormat="fals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s="148" customFormat="true" ht="16.5" hidden="false" customHeight="true" outlineLevel="0" collapsed="false">
      <c r="A120" s="65"/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0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0.0315</v>
      </c>
      <c r="I122" s="155" t="n">
        <f aca="false">ROUND(($I$37+$I$76+$I$86+$I$117+I121+I109)*H122,2)</f>
        <v>0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0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customFormat="false" ht="17.25" hidden="false" customHeight="true" outlineLevel="0" collapsed="false"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48"/>
      <c r="BT125" s="148"/>
      <c r="BU125" s="148"/>
      <c r="BV125" s="148"/>
      <c r="BW125" s="148"/>
      <c r="BX125" s="148"/>
      <c r="BY125" s="148"/>
      <c r="BZ125" s="148"/>
      <c r="CA125" s="148"/>
      <c r="CB125" s="148"/>
      <c r="CC125" s="148"/>
      <c r="CD125" s="148"/>
      <c r="CE125" s="148"/>
      <c r="CF125" s="148"/>
      <c r="CG125" s="148"/>
      <c r="CH125" s="148"/>
      <c r="CI125" s="148"/>
      <c r="CJ125" s="148"/>
      <c r="CK125" s="148"/>
      <c r="CL125" s="148"/>
      <c r="CM125" s="148"/>
      <c r="CN125" s="148"/>
      <c r="CO125" s="148"/>
      <c r="CP125" s="148"/>
      <c r="CQ125" s="148"/>
      <c r="CR125" s="148"/>
      <c r="CS125" s="148"/>
      <c r="CT125" s="148"/>
      <c r="CU125" s="148"/>
      <c r="CV125" s="148"/>
      <c r="CW125" s="148"/>
      <c r="CX125" s="148"/>
      <c r="CY125" s="148"/>
      <c r="CZ125" s="148"/>
      <c r="DA125" s="148"/>
      <c r="DB125" s="148"/>
      <c r="DC125" s="148"/>
      <c r="DD125" s="148"/>
      <c r="DE125" s="148"/>
      <c r="DF125" s="148"/>
      <c r="DG125" s="148"/>
      <c r="DH125" s="148"/>
      <c r="DI125" s="148"/>
      <c r="DJ125" s="148"/>
      <c r="DK125" s="148"/>
      <c r="DL125" s="148"/>
      <c r="DM125" s="148"/>
      <c r="DN125" s="148"/>
      <c r="DO125" s="148"/>
      <c r="DP125" s="148"/>
      <c r="DQ125" s="148"/>
      <c r="DR125" s="148"/>
      <c r="DS125" s="148"/>
      <c r="DT125" s="148"/>
      <c r="DU125" s="148"/>
      <c r="DV125" s="148"/>
      <c r="DW125" s="148"/>
      <c r="DX125" s="148"/>
      <c r="DY125" s="148"/>
      <c r="DZ125" s="148"/>
      <c r="EA125" s="148"/>
      <c r="EB125" s="148"/>
      <c r="EC125" s="148"/>
      <c r="ED125" s="148"/>
      <c r="EE125" s="148"/>
      <c r="EF125" s="148"/>
      <c r="EG125" s="148"/>
      <c r="EH125" s="148"/>
      <c r="EI125" s="148"/>
      <c r="EJ125" s="148"/>
      <c r="EK125" s="148"/>
      <c r="EL125" s="148"/>
      <c r="EM125" s="148"/>
      <c r="EN125" s="148"/>
      <c r="EO125" s="148"/>
      <c r="EP125" s="148"/>
      <c r="EQ125" s="148"/>
      <c r="ER125" s="148"/>
      <c r="ES125" s="148"/>
      <c r="ET125" s="148"/>
      <c r="EU125" s="148"/>
      <c r="EV125" s="148"/>
      <c r="EW125" s="148"/>
      <c r="EX125" s="148"/>
      <c r="EY125" s="148"/>
      <c r="EZ125" s="148"/>
      <c r="FA125" s="148"/>
      <c r="FB125" s="148"/>
      <c r="FC125" s="148"/>
      <c r="FD125" s="148"/>
      <c r="FE125" s="148"/>
      <c r="FF125" s="148"/>
      <c r="FG125" s="148"/>
      <c r="FH125" s="148"/>
      <c r="FI125" s="148"/>
      <c r="FJ125" s="148"/>
      <c r="FK125" s="148"/>
      <c r="FL125" s="148"/>
      <c r="FM125" s="148"/>
      <c r="FN125" s="148"/>
      <c r="FO125" s="148"/>
      <c r="FP125" s="148"/>
      <c r="FQ125" s="148"/>
      <c r="FR125" s="148"/>
      <c r="FS125" s="148"/>
      <c r="FT125" s="148"/>
      <c r="FU125" s="148"/>
      <c r="FV125" s="148"/>
      <c r="FW125" s="148"/>
      <c r="FX125" s="148"/>
      <c r="FY125" s="148"/>
      <c r="FZ125" s="148"/>
      <c r="GA125" s="148"/>
      <c r="GB125" s="148"/>
      <c r="GC125" s="148"/>
      <c r="GD125" s="148"/>
      <c r="GE125" s="148"/>
      <c r="GF125" s="148"/>
      <c r="GG125" s="148"/>
      <c r="GH125" s="148"/>
      <c r="GI125" s="148"/>
      <c r="GJ125" s="148"/>
      <c r="GK125" s="148"/>
      <c r="GL125" s="148"/>
      <c r="GM125" s="148"/>
      <c r="GN125" s="148"/>
      <c r="GO125" s="148"/>
      <c r="GP125" s="148"/>
      <c r="GQ125" s="148"/>
      <c r="GR125" s="148"/>
      <c r="GS125" s="148"/>
      <c r="GT125" s="148"/>
      <c r="GU125" s="148"/>
      <c r="GV125" s="148"/>
      <c r="GW125" s="148"/>
      <c r="GX125" s="148"/>
      <c r="GY125" s="148"/>
      <c r="GZ125" s="148"/>
      <c r="HA125" s="148"/>
      <c r="HB125" s="148"/>
      <c r="HC125" s="148"/>
      <c r="HD125" s="148"/>
      <c r="HE125" s="148"/>
      <c r="HF125" s="148"/>
      <c r="HG125" s="148"/>
      <c r="HH125" s="148"/>
      <c r="HI125" s="148"/>
      <c r="HJ125" s="148"/>
      <c r="HK125" s="148"/>
      <c r="HL125" s="148"/>
      <c r="HM125" s="148"/>
      <c r="HN125" s="148"/>
      <c r="HO125" s="148"/>
      <c r="HP125" s="148"/>
      <c r="HQ125" s="148"/>
      <c r="HR125" s="148"/>
      <c r="HS125" s="148"/>
      <c r="HT125" s="148"/>
      <c r="HU125" s="148"/>
      <c r="HV125" s="148"/>
      <c r="HW125" s="148"/>
      <c r="HX125" s="148"/>
      <c r="HY125" s="148"/>
      <c r="HZ125" s="148"/>
      <c r="IA125" s="148"/>
      <c r="IB125" s="148"/>
      <c r="IC125" s="148"/>
      <c r="ID125" s="148"/>
      <c r="IE125" s="148"/>
      <c r="IF125" s="148"/>
      <c r="IG125" s="148"/>
      <c r="IH125" s="148"/>
      <c r="II125" s="148"/>
      <c r="IJ125" s="148"/>
      <c r="IK125" s="148"/>
      <c r="IL125" s="148"/>
      <c r="IM125" s="148"/>
      <c r="IN125" s="148"/>
      <c r="IO125" s="148"/>
      <c r="IP125" s="148"/>
      <c r="IQ125" s="148"/>
      <c r="IR125" s="148"/>
      <c r="IS125" s="148"/>
      <c r="IT125" s="148"/>
      <c r="IU125" s="148"/>
      <c r="IV125" s="148"/>
      <c r="IW125" s="148"/>
      <c r="IX125" s="148"/>
      <c r="IY125" s="148"/>
      <c r="IZ125" s="148"/>
      <c r="JA125" s="148"/>
      <c r="JB125" s="148"/>
      <c r="JC125" s="148"/>
      <c r="JD125" s="148"/>
      <c r="JE125" s="148"/>
      <c r="JF125" s="148"/>
      <c r="JG125" s="148"/>
      <c r="JH125" s="148"/>
      <c r="JI125" s="148"/>
      <c r="JJ125" s="148"/>
      <c r="JK125" s="148"/>
      <c r="JL125" s="148"/>
      <c r="JM125" s="148"/>
      <c r="JN125" s="148"/>
      <c r="JO125" s="148"/>
      <c r="JP125" s="148"/>
      <c r="JQ125" s="148"/>
      <c r="JR125" s="148"/>
      <c r="JS125" s="148"/>
      <c r="JT125" s="148"/>
      <c r="JU125" s="148"/>
      <c r="JV125" s="148"/>
      <c r="JW125" s="148"/>
      <c r="JX125" s="148"/>
      <c r="JY125" s="148"/>
      <c r="JZ125" s="148"/>
      <c r="KA125" s="148"/>
      <c r="KB125" s="148"/>
      <c r="KC125" s="148"/>
      <c r="KD125" s="148"/>
      <c r="KE125" s="148"/>
      <c r="KF125" s="148"/>
      <c r="KG125" s="148"/>
      <c r="KH125" s="148"/>
      <c r="KI125" s="148"/>
      <c r="KJ125" s="148"/>
      <c r="KK125" s="148"/>
      <c r="KL125" s="148"/>
      <c r="KM125" s="148"/>
      <c r="KN125" s="148"/>
      <c r="KO125" s="148"/>
      <c r="KP125" s="148"/>
      <c r="KQ125" s="148"/>
      <c r="KR125" s="148"/>
      <c r="KS125" s="148"/>
      <c r="KT125" s="148"/>
      <c r="KU125" s="148"/>
      <c r="KV125" s="148"/>
      <c r="KW125" s="148"/>
      <c r="KX125" s="148"/>
      <c r="KY125" s="148"/>
      <c r="KZ125" s="148"/>
      <c r="LA125" s="148"/>
      <c r="LB125" s="148"/>
      <c r="LC125" s="148"/>
      <c r="LD125" s="148"/>
      <c r="LE125" s="148"/>
      <c r="LF125" s="148"/>
      <c r="LG125" s="148"/>
      <c r="LH125" s="148"/>
      <c r="LI125" s="148"/>
      <c r="LJ125" s="148"/>
      <c r="LK125" s="148"/>
      <c r="LL125" s="148"/>
      <c r="LM125" s="148"/>
      <c r="LN125" s="148"/>
      <c r="LO125" s="148"/>
      <c r="LP125" s="148"/>
      <c r="LQ125" s="148"/>
      <c r="LR125" s="148"/>
      <c r="LS125" s="148"/>
      <c r="LT125" s="148"/>
      <c r="LU125" s="148"/>
      <c r="LV125" s="148"/>
      <c r="LW125" s="148"/>
      <c r="LX125" s="148"/>
      <c r="LY125" s="148"/>
      <c r="LZ125" s="148"/>
      <c r="MA125" s="148"/>
      <c r="MB125" s="148"/>
      <c r="MC125" s="148"/>
      <c r="MD125" s="148"/>
      <c r="ME125" s="148"/>
      <c r="MF125" s="148"/>
      <c r="MG125" s="148"/>
      <c r="MH125" s="148"/>
      <c r="MI125" s="148"/>
      <c r="MJ125" s="148"/>
      <c r="MK125" s="148"/>
      <c r="ML125" s="148"/>
      <c r="MM125" s="148"/>
      <c r="MN125" s="148"/>
      <c r="MO125" s="148"/>
      <c r="MP125" s="148"/>
      <c r="MQ125" s="148"/>
      <c r="MR125" s="148"/>
      <c r="MS125" s="148"/>
      <c r="MT125" s="148"/>
      <c r="MU125" s="148"/>
      <c r="MV125" s="148"/>
      <c r="MW125" s="148"/>
      <c r="MX125" s="148"/>
      <c r="MY125" s="148"/>
      <c r="MZ125" s="148"/>
      <c r="NA125" s="148"/>
      <c r="NB125" s="148"/>
      <c r="NC125" s="148"/>
      <c r="ND125" s="148"/>
      <c r="NE125" s="148"/>
      <c r="NF125" s="148"/>
      <c r="NG125" s="148"/>
      <c r="NH125" s="148"/>
      <c r="NI125" s="148"/>
      <c r="NJ125" s="148"/>
      <c r="NK125" s="148"/>
      <c r="NL125" s="148"/>
      <c r="NM125" s="148"/>
      <c r="NN125" s="148"/>
      <c r="NO125" s="148"/>
      <c r="NP125" s="148"/>
      <c r="NQ125" s="148"/>
      <c r="NR125" s="148"/>
      <c r="NS125" s="148"/>
      <c r="NT125" s="148"/>
      <c r="NU125" s="148"/>
      <c r="NV125" s="148"/>
      <c r="NW125" s="148"/>
      <c r="NX125" s="148"/>
      <c r="NY125" s="148"/>
      <c r="NZ125" s="148"/>
      <c r="OA125" s="148"/>
      <c r="OB125" s="148"/>
      <c r="OC125" s="148"/>
      <c r="OD125" s="148"/>
      <c r="OE125" s="148"/>
      <c r="OF125" s="148"/>
      <c r="OG125" s="148"/>
      <c r="OH125" s="148"/>
      <c r="OI125" s="148"/>
      <c r="OJ125" s="148"/>
      <c r="OK125" s="148"/>
      <c r="OL125" s="148"/>
      <c r="OM125" s="148"/>
      <c r="ON125" s="148"/>
      <c r="OO125" s="148"/>
      <c r="OP125" s="148"/>
      <c r="OQ125" s="148"/>
      <c r="OR125" s="148"/>
      <c r="OS125" s="148"/>
      <c r="OT125" s="148"/>
      <c r="OU125" s="148"/>
      <c r="OV125" s="148"/>
      <c r="OW125" s="148"/>
      <c r="OX125" s="148"/>
      <c r="OY125" s="148"/>
      <c r="OZ125" s="148"/>
      <c r="PA125" s="148"/>
      <c r="PB125" s="148"/>
      <c r="PC125" s="148"/>
      <c r="PD125" s="148"/>
      <c r="PE125" s="148"/>
      <c r="PF125" s="148"/>
      <c r="PG125" s="148"/>
      <c r="PH125" s="148"/>
      <c r="PI125" s="148"/>
      <c r="PJ125" s="148"/>
      <c r="PK125" s="148"/>
      <c r="PL125" s="148"/>
      <c r="PM125" s="148"/>
      <c r="PN125" s="148"/>
      <c r="PO125" s="148"/>
      <c r="PP125" s="148"/>
      <c r="PQ125" s="148"/>
      <c r="PR125" s="148"/>
      <c r="PS125" s="148"/>
      <c r="PT125" s="148"/>
      <c r="PU125" s="148"/>
      <c r="PV125" s="148"/>
      <c r="PW125" s="148"/>
      <c r="PX125" s="148"/>
      <c r="PY125" s="148"/>
      <c r="PZ125" s="148"/>
      <c r="QA125" s="148"/>
      <c r="QB125" s="148"/>
      <c r="QC125" s="148"/>
      <c r="QD125" s="148"/>
      <c r="QE125" s="148"/>
      <c r="QF125" s="148"/>
      <c r="QG125" s="148"/>
      <c r="QH125" s="148"/>
      <c r="QI125" s="148"/>
      <c r="QJ125" s="148"/>
      <c r="QK125" s="148"/>
      <c r="QL125" s="148"/>
      <c r="QM125" s="148"/>
      <c r="QN125" s="148"/>
      <c r="QO125" s="148"/>
      <c r="QP125" s="148"/>
      <c r="QQ125" s="148"/>
      <c r="QR125" s="148"/>
      <c r="QS125" s="148"/>
      <c r="QT125" s="148"/>
      <c r="QU125" s="148"/>
      <c r="QV125" s="148"/>
      <c r="QW125" s="148"/>
      <c r="QX125" s="148"/>
      <c r="QY125" s="148"/>
      <c r="QZ125" s="148"/>
      <c r="RA125" s="148"/>
      <c r="RB125" s="148"/>
      <c r="RC125" s="148"/>
      <c r="RD125" s="148"/>
      <c r="RE125" s="148"/>
      <c r="RF125" s="148"/>
      <c r="RG125" s="148"/>
      <c r="RH125" s="148"/>
      <c r="RI125" s="148"/>
      <c r="RJ125" s="148"/>
      <c r="RK125" s="148"/>
      <c r="RL125" s="148"/>
      <c r="RM125" s="148"/>
      <c r="RN125" s="148"/>
      <c r="RO125" s="148"/>
      <c r="RP125" s="148"/>
      <c r="RQ125" s="148"/>
      <c r="RR125" s="148"/>
      <c r="RS125" s="148"/>
      <c r="RT125" s="148"/>
      <c r="RU125" s="148"/>
      <c r="RV125" s="148"/>
      <c r="RW125" s="148"/>
      <c r="RX125" s="148"/>
      <c r="RY125" s="148"/>
      <c r="RZ125" s="148"/>
      <c r="SA125" s="148"/>
      <c r="SB125" s="148"/>
      <c r="SC125" s="148"/>
      <c r="SD125" s="148"/>
      <c r="SE125" s="148"/>
      <c r="SF125" s="148"/>
      <c r="SG125" s="148"/>
      <c r="SH125" s="148"/>
      <c r="SI125" s="148"/>
      <c r="SJ125" s="148"/>
      <c r="SK125" s="148"/>
      <c r="SL125" s="148"/>
      <c r="SM125" s="148"/>
      <c r="SN125" s="148"/>
      <c r="SO125" s="148"/>
      <c r="SP125" s="148"/>
      <c r="SQ125" s="148"/>
      <c r="SR125" s="148"/>
      <c r="SS125" s="148"/>
      <c r="ST125" s="148"/>
      <c r="SU125" s="148"/>
      <c r="SV125" s="148"/>
      <c r="SW125" s="148"/>
      <c r="SX125" s="148"/>
      <c r="SY125" s="148"/>
      <c r="SZ125" s="148"/>
      <c r="TA125" s="148"/>
      <c r="TB125" s="148"/>
      <c r="TC125" s="148"/>
      <c r="TD125" s="148"/>
      <c r="TE125" s="148"/>
      <c r="TF125" s="148"/>
      <c r="TG125" s="148"/>
      <c r="TH125" s="148"/>
      <c r="TI125" s="148"/>
      <c r="TJ125" s="148"/>
      <c r="TK125" s="148"/>
      <c r="TL125" s="148"/>
      <c r="TM125" s="148"/>
      <c r="TN125" s="148"/>
      <c r="TO125" s="148"/>
      <c r="TP125" s="148"/>
      <c r="TQ125" s="148"/>
      <c r="TR125" s="148"/>
      <c r="TS125" s="148"/>
      <c r="TT125" s="148"/>
      <c r="TU125" s="148"/>
      <c r="TV125" s="148"/>
      <c r="TW125" s="148"/>
      <c r="TX125" s="148"/>
      <c r="TY125" s="148"/>
      <c r="TZ125" s="148"/>
      <c r="UA125" s="148"/>
      <c r="UB125" s="148"/>
      <c r="UC125" s="148"/>
      <c r="UD125" s="148"/>
      <c r="UE125" s="148"/>
      <c r="UF125" s="148"/>
      <c r="UG125" s="148"/>
      <c r="UH125" s="148"/>
      <c r="UI125" s="148"/>
      <c r="UJ125" s="148"/>
      <c r="UK125" s="148"/>
      <c r="UL125" s="148"/>
      <c r="UM125" s="148"/>
      <c r="UN125" s="148"/>
      <c r="UO125" s="148"/>
      <c r="UP125" s="148"/>
      <c r="UQ125" s="148"/>
      <c r="UR125" s="148"/>
      <c r="US125" s="148"/>
      <c r="UT125" s="148"/>
      <c r="UU125" s="148"/>
      <c r="UV125" s="148"/>
      <c r="UW125" s="148"/>
      <c r="UX125" s="148"/>
      <c r="UY125" s="148"/>
      <c r="UZ125" s="148"/>
      <c r="VA125" s="148"/>
      <c r="VB125" s="148"/>
      <c r="VC125" s="148"/>
      <c r="VD125" s="148"/>
      <c r="VE125" s="148"/>
      <c r="VF125" s="148"/>
      <c r="VG125" s="148"/>
      <c r="VH125" s="148"/>
      <c r="VI125" s="148"/>
      <c r="VJ125" s="148"/>
      <c r="VK125" s="148"/>
      <c r="VL125" s="148"/>
      <c r="VM125" s="148"/>
      <c r="VN125" s="148"/>
      <c r="VO125" s="148"/>
      <c r="VP125" s="148"/>
      <c r="VQ125" s="148"/>
      <c r="VR125" s="148"/>
      <c r="VS125" s="148"/>
      <c r="VT125" s="148"/>
      <c r="VU125" s="148"/>
      <c r="VV125" s="148"/>
      <c r="VW125" s="148"/>
      <c r="VX125" s="148"/>
      <c r="VY125" s="148"/>
      <c r="VZ125" s="148"/>
      <c r="WA125" s="148"/>
      <c r="WB125" s="148"/>
      <c r="WC125" s="148"/>
      <c r="WD125" s="148"/>
      <c r="WE125" s="148"/>
      <c r="WF125" s="148"/>
      <c r="WG125" s="148"/>
      <c r="WH125" s="148"/>
      <c r="WI125" s="148"/>
      <c r="WJ125" s="148"/>
      <c r="WK125" s="148"/>
      <c r="WL125" s="148"/>
      <c r="WM125" s="148"/>
      <c r="WN125" s="148"/>
      <c r="WO125" s="148"/>
      <c r="WP125" s="148"/>
      <c r="WQ125" s="148"/>
      <c r="WR125" s="148"/>
      <c r="WS125" s="148"/>
      <c r="WT125" s="148"/>
      <c r="WU125" s="148"/>
      <c r="WV125" s="148"/>
      <c r="WW125" s="148"/>
      <c r="WX125" s="148"/>
      <c r="WY125" s="148"/>
      <c r="WZ125" s="148"/>
      <c r="XA125" s="148"/>
      <c r="XB125" s="148"/>
      <c r="XC125" s="148"/>
      <c r="XD125" s="148"/>
      <c r="XE125" s="148"/>
      <c r="XF125" s="148"/>
      <c r="XG125" s="148"/>
      <c r="XH125" s="148"/>
      <c r="XI125" s="148"/>
      <c r="XJ125" s="148"/>
      <c r="XK125" s="148"/>
      <c r="XL125" s="148"/>
      <c r="XM125" s="148"/>
      <c r="XN125" s="148"/>
      <c r="XO125" s="148"/>
      <c r="XP125" s="148"/>
      <c r="XQ125" s="148"/>
      <c r="XR125" s="148"/>
      <c r="XS125" s="148"/>
      <c r="XT125" s="148"/>
      <c r="XU125" s="148"/>
      <c r="XV125" s="148"/>
      <c r="XW125" s="148"/>
      <c r="XX125" s="148"/>
      <c r="XY125" s="148"/>
      <c r="XZ125" s="148"/>
      <c r="YA125" s="148"/>
      <c r="YB125" s="148"/>
      <c r="YC125" s="148"/>
      <c r="YD125" s="148"/>
      <c r="YE125" s="148"/>
      <c r="YF125" s="148"/>
      <c r="YG125" s="148"/>
      <c r="YH125" s="148"/>
      <c r="YI125" s="148"/>
      <c r="YJ125" s="148"/>
      <c r="YK125" s="148"/>
      <c r="YL125" s="148"/>
      <c r="YM125" s="148"/>
      <c r="YN125" s="148"/>
      <c r="YO125" s="148"/>
      <c r="YP125" s="148"/>
      <c r="YQ125" s="148"/>
      <c r="YR125" s="148"/>
      <c r="YS125" s="148"/>
      <c r="YT125" s="148"/>
      <c r="YU125" s="148"/>
      <c r="YV125" s="148"/>
      <c r="YW125" s="148"/>
      <c r="YX125" s="148"/>
      <c r="YY125" s="148"/>
      <c r="YZ125" s="148"/>
      <c r="ZA125" s="148"/>
      <c r="ZB125" s="148"/>
      <c r="ZC125" s="148"/>
      <c r="ZD125" s="148"/>
      <c r="ZE125" s="148"/>
      <c r="ZF125" s="148"/>
      <c r="ZG125" s="148"/>
      <c r="ZH125" s="148"/>
      <c r="ZI125" s="148"/>
      <c r="ZJ125" s="148"/>
      <c r="ZK125" s="148"/>
      <c r="ZL125" s="148"/>
      <c r="ZM125" s="148"/>
      <c r="ZN125" s="148"/>
      <c r="ZO125" s="148"/>
      <c r="ZP125" s="148"/>
      <c r="ZQ125" s="148"/>
      <c r="ZR125" s="148"/>
      <c r="ZS125" s="148"/>
      <c r="ZT125" s="148"/>
      <c r="ZU125" s="148"/>
      <c r="ZV125" s="148"/>
      <c r="ZW125" s="148"/>
      <c r="ZX125" s="148"/>
      <c r="ZY125" s="148"/>
      <c r="ZZ125" s="148"/>
      <c r="AAA125" s="148"/>
      <c r="AAB125" s="148"/>
      <c r="AAC125" s="148"/>
      <c r="AAD125" s="148"/>
      <c r="AAE125" s="148"/>
      <c r="AAF125" s="148"/>
      <c r="AAG125" s="148"/>
      <c r="AAH125" s="148"/>
      <c r="AAI125" s="148"/>
      <c r="AAJ125" s="148"/>
      <c r="AAK125" s="148"/>
      <c r="AAL125" s="148"/>
      <c r="AAM125" s="148"/>
      <c r="AAN125" s="148"/>
      <c r="AAO125" s="148"/>
      <c r="AAP125" s="148"/>
      <c r="AAQ125" s="148"/>
      <c r="AAR125" s="148"/>
      <c r="AAS125" s="148"/>
      <c r="AAT125" s="148"/>
      <c r="AAU125" s="148"/>
      <c r="AAV125" s="148"/>
      <c r="AAW125" s="148"/>
      <c r="AAX125" s="148"/>
      <c r="AAY125" s="148"/>
      <c r="AAZ125" s="148"/>
      <c r="ABA125" s="148"/>
      <c r="ABB125" s="148"/>
      <c r="ABC125" s="148"/>
      <c r="ABD125" s="148"/>
      <c r="ABE125" s="148"/>
      <c r="ABF125" s="148"/>
      <c r="ABG125" s="148"/>
      <c r="ABH125" s="148"/>
      <c r="ABI125" s="148"/>
      <c r="ABJ125" s="148"/>
      <c r="ABK125" s="148"/>
      <c r="ABL125" s="148"/>
      <c r="ABM125" s="148"/>
      <c r="ABN125" s="148"/>
      <c r="ABO125" s="148"/>
      <c r="ABP125" s="148"/>
      <c r="ABQ125" s="148"/>
      <c r="ABR125" s="148"/>
      <c r="ABS125" s="148"/>
      <c r="ABT125" s="148"/>
      <c r="ABU125" s="148"/>
      <c r="ABV125" s="148"/>
      <c r="ABW125" s="148"/>
      <c r="ABX125" s="148"/>
      <c r="ABY125" s="148"/>
      <c r="ABZ125" s="148"/>
      <c r="ACA125" s="148"/>
      <c r="ACB125" s="148"/>
      <c r="ACC125" s="148"/>
      <c r="ACD125" s="148"/>
      <c r="ACE125" s="148"/>
      <c r="ACF125" s="148"/>
      <c r="ACG125" s="148"/>
      <c r="ACH125" s="148"/>
      <c r="ACI125" s="148"/>
      <c r="ACJ125" s="148"/>
      <c r="ACK125" s="148"/>
      <c r="ACL125" s="148"/>
      <c r="ACM125" s="148"/>
      <c r="ACN125" s="148"/>
      <c r="ACO125" s="148"/>
      <c r="ACP125" s="148"/>
      <c r="ACQ125" s="148"/>
      <c r="ACR125" s="148"/>
      <c r="ACS125" s="148"/>
      <c r="ACT125" s="148"/>
      <c r="ACU125" s="148"/>
      <c r="ACV125" s="148"/>
      <c r="ACW125" s="148"/>
      <c r="ACX125" s="148"/>
      <c r="ACY125" s="148"/>
      <c r="ACZ125" s="148"/>
      <c r="ADA125" s="148"/>
      <c r="ADB125" s="148"/>
      <c r="ADC125" s="148"/>
      <c r="ADD125" s="148"/>
      <c r="ADE125" s="148"/>
      <c r="ADF125" s="148"/>
      <c r="ADG125" s="148"/>
      <c r="ADH125" s="148"/>
      <c r="ADI125" s="148"/>
      <c r="ADJ125" s="148"/>
      <c r="ADK125" s="148"/>
      <c r="ADL125" s="148"/>
      <c r="ADM125" s="148"/>
      <c r="ADN125" s="148"/>
      <c r="ADO125" s="148"/>
      <c r="ADP125" s="148"/>
      <c r="ADQ125" s="148"/>
      <c r="ADR125" s="148"/>
      <c r="ADS125" s="148"/>
      <c r="ADT125" s="148"/>
      <c r="ADU125" s="148"/>
      <c r="ADV125" s="148"/>
      <c r="ADW125" s="148"/>
      <c r="ADX125" s="148"/>
      <c r="ADY125" s="148"/>
      <c r="ADZ125" s="148"/>
      <c r="AEA125" s="148"/>
      <c r="AEB125" s="148"/>
      <c r="AEC125" s="148"/>
      <c r="AED125" s="148"/>
      <c r="AEE125" s="148"/>
      <c r="AEF125" s="148"/>
      <c r="AEG125" s="148"/>
      <c r="AEH125" s="148"/>
      <c r="AEI125" s="148"/>
      <c r="AEJ125" s="148"/>
      <c r="AEK125" s="148"/>
      <c r="AEL125" s="148"/>
      <c r="AEM125" s="148"/>
      <c r="AEN125" s="148"/>
      <c r="AEO125" s="148"/>
      <c r="AEP125" s="148"/>
      <c r="AEQ125" s="148"/>
      <c r="AER125" s="148"/>
      <c r="AES125" s="148"/>
      <c r="AET125" s="148"/>
      <c r="AEU125" s="148"/>
      <c r="AEV125" s="148"/>
      <c r="AEW125" s="148"/>
      <c r="AEX125" s="148"/>
      <c r="AEY125" s="148"/>
      <c r="AEZ125" s="148"/>
      <c r="AFA125" s="148"/>
      <c r="AFB125" s="148"/>
      <c r="AFC125" s="148"/>
      <c r="AFD125" s="148"/>
      <c r="AFE125" s="148"/>
      <c r="AFF125" s="148"/>
      <c r="AFG125" s="148"/>
      <c r="AFH125" s="148"/>
      <c r="AFI125" s="148"/>
      <c r="AFJ125" s="148"/>
      <c r="AFK125" s="148"/>
      <c r="AFL125" s="148"/>
      <c r="AFM125" s="148"/>
      <c r="AFN125" s="148"/>
      <c r="AFO125" s="148"/>
      <c r="AFP125" s="148"/>
      <c r="AFQ125" s="148"/>
      <c r="AFR125" s="148"/>
      <c r="AFS125" s="148"/>
      <c r="AFT125" s="148"/>
      <c r="AFU125" s="148"/>
      <c r="AFV125" s="148"/>
      <c r="AFW125" s="148"/>
      <c r="AFX125" s="148"/>
      <c r="AFY125" s="148"/>
      <c r="AFZ125" s="148"/>
      <c r="AGA125" s="148"/>
      <c r="AGB125" s="148"/>
      <c r="AGC125" s="148"/>
      <c r="AGD125" s="148"/>
      <c r="AGE125" s="148"/>
      <c r="AGF125" s="148"/>
      <c r="AGG125" s="148"/>
      <c r="AGH125" s="148"/>
      <c r="AGI125" s="148"/>
      <c r="AGJ125" s="148"/>
      <c r="AGK125" s="148"/>
      <c r="AGL125" s="148"/>
      <c r="AGM125" s="148"/>
      <c r="AGN125" s="148"/>
      <c r="AGO125" s="148"/>
      <c r="AGP125" s="148"/>
      <c r="AGQ125" s="148"/>
      <c r="AGR125" s="148"/>
      <c r="AGS125" s="148"/>
      <c r="AGT125" s="148"/>
      <c r="AGU125" s="148"/>
      <c r="AGV125" s="148"/>
      <c r="AGW125" s="148"/>
      <c r="AGX125" s="148"/>
      <c r="AGY125" s="148"/>
      <c r="AGZ125" s="148"/>
      <c r="AHA125" s="148"/>
      <c r="AHB125" s="148"/>
      <c r="AHC125" s="148"/>
      <c r="AHD125" s="148"/>
      <c r="AHE125" s="148"/>
      <c r="AHF125" s="148"/>
      <c r="AHG125" s="148"/>
      <c r="AHH125" s="148"/>
      <c r="AHI125" s="148"/>
      <c r="AHJ125" s="148"/>
      <c r="AHK125" s="148"/>
      <c r="AHL125" s="148"/>
      <c r="AHM125" s="148"/>
      <c r="AHN125" s="148"/>
      <c r="AHO125" s="148"/>
      <c r="AHP125" s="148"/>
      <c r="AHQ125" s="148"/>
      <c r="AHR125" s="148"/>
      <c r="AHS125" s="148"/>
      <c r="AHT125" s="148"/>
      <c r="AHU125" s="148"/>
      <c r="AHV125" s="148"/>
      <c r="AHW125" s="148"/>
      <c r="AHX125" s="148"/>
      <c r="AHY125" s="148"/>
      <c r="AHZ125" s="148"/>
      <c r="AIA125" s="148"/>
      <c r="AIB125" s="148"/>
      <c r="AIC125" s="148"/>
      <c r="AID125" s="148"/>
      <c r="AIE125" s="148"/>
      <c r="AIF125" s="148"/>
      <c r="AIG125" s="148"/>
      <c r="AIH125" s="148"/>
      <c r="AII125" s="148"/>
      <c r="AIJ125" s="148"/>
      <c r="AIK125" s="148"/>
      <c r="AIL125" s="148"/>
      <c r="AIM125" s="148"/>
      <c r="AIN125" s="148"/>
      <c r="AIO125" s="148"/>
      <c r="AIP125" s="148"/>
      <c r="AIQ125" s="148"/>
      <c r="AIR125" s="148"/>
      <c r="AIS125" s="148"/>
      <c r="AIT125" s="148"/>
      <c r="AIU125" s="148"/>
      <c r="AIV125" s="148"/>
      <c r="AIW125" s="148"/>
      <c r="AIX125" s="148"/>
      <c r="AIY125" s="148"/>
      <c r="AIZ125" s="148"/>
      <c r="AJA125" s="148"/>
      <c r="AJB125" s="148"/>
      <c r="AJC125" s="148"/>
      <c r="AJD125" s="148"/>
      <c r="AJE125" s="148"/>
      <c r="AJF125" s="148"/>
      <c r="AJG125" s="148"/>
      <c r="AJH125" s="148"/>
      <c r="AJI125" s="148"/>
      <c r="AJJ125" s="148"/>
      <c r="AJK125" s="148"/>
      <c r="AJL125" s="148"/>
      <c r="AJM125" s="148"/>
      <c r="AJN125" s="148"/>
      <c r="AJO125" s="148"/>
      <c r="AJP125" s="148"/>
      <c r="AJQ125" s="148"/>
      <c r="AJR125" s="148"/>
      <c r="AJS125" s="148"/>
      <c r="AJT125" s="148"/>
      <c r="AJU125" s="148"/>
      <c r="AJV125" s="148"/>
      <c r="AJW125" s="148"/>
      <c r="AJX125" s="148"/>
      <c r="AJY125" s="148"/>
      <c r="AJZ125" s="148"/>
      <c r="AKA125" s="148"/>
      <c r="AKB125" s="148"/>
      <c r="AKC125" s="148"/>
      <c r="AKD125" s="148"/>
      <c r="AKE125" s="148"/>
      <c r="AKF125" s="148"/>
      <c r="AKG125" s="148"/>
      <c r="AKH125" s="148"/>
      <c r="AKI125" s="148"/>
      <c r="AKJ125" s="148"/>
      <c r="AKK125" s="148"/>
      <c r="AKL125" s="148"/>
      <c r="AKM125" s="148"/>
      <c r="AKN125" s="148"/>
      <c r="AKO125" s="148"/>
      <c r="AKP125" s="148"/>
      <c r="AKQ125" s="148"/>
      <c r="AKR125" s="148"/>
      <c r="AKS125" s="148"/>
      <c r="AKT125" s="148"/>
      <c r="AKU125" s="148"/>
      <c r="AKV125" s="148"/>
      <c r="AKW125" s="148"/>
      <c r="AKX125" s="148"/>
      <c r="AKY125" s="148"/>
      <c r="AKZ125" s="148"/>
      <c r="ALA125" s="148"/>
      <c r="ALB125" s="148"/>
      <c r="ALC125" s="148"/>
      <c r="ALD125" s="148"/>
      <c r="ALE125" s="148"/>
      <c r="ALF125" s="148"/>
      <c r="ALG125" s="148"/>
      <c r="ALH125" s="148"/>
      <c r="ALI125" s="148"/>
      <c r="ALJ125" s="148"/>
      <c r="ALK125" s="148"/>
      <c r="ALL125" s="148"/>
      <c r="ALM125" s="148"/>
      <c r="ALN125" s="148"/>
      <c r="ALO125" s="148"/>
      <c r="ALP125" s="148"/>
      <c r="ALQ125" s="148"/>
      <c r="ALR125" s="148"/>
      <c r="ALS125" s="148"/>
      <c r="ALT125" s="148"/>
      <c r="ALU125" s="148"/>
      <c r="ALV125" s="148"/>
      <c r="ALW125" s="148"/>
      <c r="ALX125" s="148"/>
      <c r="ALY125" s="148"/>
      <c r="ALZ125" s="148"/>
      <c r="AMA125" s="148"/>
      <c r="AMB125" s="148"/>
      <c r="AMC125" s="148"/>
      <c r="AMD125" s="148"/>
      <c r="AME125" s="148"/>
      <c r="AMF125" s="148"/>
      <c r="AMG125" s="148"/>
      <c r="AMH125" s="148"/>
      <c r="AMI125" s="148"/>
      <c r="AMJ125" s="148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s="170" customFormat="tru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0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3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0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0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0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3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0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0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0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customFormat="false" ht="16.5" hidden="false" customHeight="true" outlineLevel="0" collapsed="false"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ROUND(I137+I136,2)</f>
        <v>#DIV/0!</v>
      </c>
      <c r="J138" s="179"/>
      <c r="K138" s="179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Operador de Motosserra</v>
      </c>
      <c r="D141" s="187"/>
      <c r="E141" s="188" t="e">
        <f aca="false">I138</f>
        <v>#DIV/0!</v>
      </c>
      <c r="F141" s="187" t="n">
        <v>1</v>
      </c>
      <c r="G141" s="188" t="e">
        <f aca="false">ROUND(F141*E141,2)</f>
        <v>#DIV/0!</v>
      </c>
      <c r="H141" s="187" t="n">
        <v>1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ROUND(I147*12,2)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3A2C7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80" zoomScalePageLayoutView="120" workbookViewId="0">
      <selection pane="topLeft" activeCell="I10" activeCellId="1" sqref="B61:B64 I10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184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40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185</v>
      </c>
      <c r="C15" s="90"/>
      <c r="D15" s="90"/>
      <c r="E15" s="90"/>
      <c r="F15" s="90"/>
      <c r="G15" s="99" t="s">
        <v>56</v>
      </c>
      <c r="H15" s="99"/>
      <c r="I15" s="100" t="n">
        <v>1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/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/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/>
    </row>
    <row r="25" s="65" customFormat="true" ht="15.75" hidden="false" customHeight="true" outlineLevel="0" collapsed="false">
      <c r="B25" s="87" t="n">
        <v>4</v>
      </c>
      <c r="C25" s="88" t="s">
        <v>64</v>
      </c>
      <c r="D25" s="88"/>
      <c r="E25" s="88"/>
      <c r="F25" s="88"/>
      <c r="G25" s="88"/>
      <c r="H25" s="88"/>
      <c r="I25" s="106"/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/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0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f aca="false">(I24*40)/100</f>
        <v>0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78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0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0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0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0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0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0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0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0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0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0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0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0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12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7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6" customFormat="true" ht="27" hidden="false" customHeight="true" outlineLevel="0" collapsed="false">
      <c r="A61" s="65"/>
      <c r="B61" s="87" t="s">
        <v>42</v>
      </c>
      <c r="C61" s="113" t="s">
        <v>103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12" customFormat="true" ht="29.25" hidden="false" customHeight="true" outlineLevel="0" collapsed="false">
      <c r="A62" s="65"/>
      <c r="B62" s="87" t="s">
        <v>44</v>
      </c>
      <c r="C62" s="113" t="s">
        <v>183</v>
      </c>
      <c r="D62" s="113"/>
      <c r="E62" s="113"/>
      <c r="F62" s="113"/>
      <c r="G62" s="113"/>
      <c r="H62" s="113"/>
      <c r="I62" s="106"/>
      <c r="J62" s="66"/>
      <c r="K62" s="66"/>
      <c r="L62" s="65"/>
      <c r="M62" s="65"/>
      <c r="N62" s="65"/>
      <c r="O62" s="65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/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06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/>
      <c r="J65" s="66"/>
      <c r="K65" s="66"/>
      <c r="L65" s="65"/>
      <c r="M65" s="65"/>
      <c r="N65" s="65"/>
      <c r="O65" s="65"/>
    </row>
    <row r="66" s="136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/>
      <c r="J66" s="66"/>
      <c r="K66" s="66"/>
      <c r="L66" s="65"/>
      <c r="M66" s="65"/>
      <c r="N66" s="65"/>
      <c r="O66" s="65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  <c r="IS66" s="112"/>
      <c r="IT66" s="112"/>
      <c r="IU66" s="112"/>
      <c r="IV66" s="112"/>
      <c r="IW66" s="112"/>
      <c r="IX66" s="112"/>
      <c r="IY66" s="112"/>
      <c r="IZ66" s="112"/>
      <c r="JA66" s="112"/>
      <c r="JB66" s="112"/>
      <c r="JC66" s="112"/>
      <c r="JD66" s="112"/>
      <c r="JE66" s="112"/>
      <c r="JF66" s="112"/>
      <c r="JG66" s="112"/>
      <c r="JH66" s="112"/>
      <c r="JI66" s="112"/>
      <c r="JJ66" s="112"/>
      <c r="JK66" s="112"/>
      <c r="JL66" s="112"/>
      <c r="JM66" s="112"/>
      <c r="JN66" s="112"/>
      <c r="JO66" s="112"/>
      <c r="JP66" s="112"/>
      <c r="JQ66" s="112"/>
      <c r="JR66" s="112"/>
      <c r="JS66" s="112"/>
      <c r="JT66" s="112"/>
      <c r="JU66" s="112"/>
      <c r="JV66" s="112"/>
      <c r="JW66" s="112"/>
      <c r="JX66" s="112"/>
      <c r="JY66" s="112"/>
      <c r="JZ66" s="112"/>
      <c r="KA66" s="112"/>
      <c r="KB66" s="112"/>
      <c r="KC66" s="112"/>
      <c r="KD66" s="112"/>
      <c r="KE66" s="112"/>
      <c r="KF66" s="112"/>
      <c r="KG66" s="112"/>
      <c r="KH66" s="112"/>
      <c r="KI66" s="112"/>
      <c r="KJ66" s="112"/>
      <c r="KK66" s="112"/>
      <c r="KL66" s="112"/>
      <c r="KM66" s="112"/>
      <c r="KN66" s="112"/>
      <c r="KO66" s="112"/>
      <c r="KP66" s="112"/>
      <c r="KQ66" s="112"/>
      <c r="KR66" s="112"/>
      <c r="KS66" s="112"/>
      <c r="KT66" s="112"/>
      <c r="KU66" s="112"/>
      <c r="KV66" s="112"/>
      <c r="KW66" s="112"/>
      <c r="KX66" s="112"/>
      <c r="KY66" s="112"/>
      <c r="KZ66" s="112"/>
      <c r="LA66" s="112"/>
      <c r="LB66" s="112"/>
      <c r="LC66" s="112"/>
      <c r="LD66" s="112"/>
      <c r="LE66" s="112"/>
      <c r="LF66" s="112"/>
      <c r="LG66" s="112"/>
      <c r="LH66" s="112"/>
      <c r="LI66" s="112"/>
      <c r="LJ66" s="112"/>
      <c r="LK66" s="112"/>
      <c r="LL66" s="112"/>
      <c r="LM66" s="112"/>
      <c r="LN66" s="112"/>
      <c r="LO66" s="112"/>
      <c r="LP66" s="112"/>
      <c r="LQ66" s="112"/>
      <c r="LR66" s="112"/>
      <c r="LS66" s="112"/>
      <c r="LT66" s="112"/>
      <c r="LU66" s="112"/>
      <c r="LV66" s="112"/>
      <c r="LW66" s="112"/>
      <c r="LX66" s="112"/>
      <c r="LY66" s="112"/>
      <c r="LZ66" s="112"/>
      <c r="MA66" s="112"/>
      <c r="MB66" s="112"/>
      <c r="MC66" s="112"/>
      <c r="MD66" s="112"/>
      <c r="ME66" s="112"/>
      <c r="MF66" s="112"/>
      <c r="MG66" s="112"/>
      <c r="MH66" s="112"/>
      <c r="MI66" s="112"/>
      <c r="MJ66" s="112"/>
      <c r="MK66" s="112"/>
      <c r="ML66" s="112"/>
      <c r="MM66" s="112"/>
      <c r="MN66" s="112"/>
      <c r="MO66" s="112"/>
      <c r="MP66" s="112"/>
      <c r="MQ66" s="112"/>
      <c r="MR66" s="112"/>
      <c r="MS66" s="112"/>
      <c r="MT66" s="112"/>
      <c r="MU66" s="112"/>
      <c r="MV66" s="112"/>
      <c r="MW66" s="112"/>
      <c r="MX66" s="112"/>
      <c r="MY66" s="112"/>
      <c r="MZ66" s="112"/>
      <c r="NA66" s="112"/>
      <c r="NB66" s="112"/>
      <c r="NC66" s="112"/>
      <c r="ND66" s="112"/>
      <c r="NE66" s="112"/>
      <c r="NF66" s="112"/>
      <c r="NG66" s="112"/>
      <c r="NH66" s="112"/>
      <c r="NI66" s="112"/>
      <c r="NJ66" s="112"/>
      <c r="NK66" s="112"/>
      <c r="NL66" s="112"/>
      <c r="NM66" s="112"/>
      <c r="NN66" s="112"/>
      <c r="NO66" s="112"/>
      <c r="NP66" s="112"/>
      <c r="NQ66" s="112"/>
      <c r="NR66" s="112"/>
      <c r="NS66" s="112"/>
      <c r="NT66" s="112"/>
      <c r="NU66" s="112"/>
      <c r="NV66" s="112"/>
      <c r="NW66" s="112"/>
      <c r="NX66" s="112"/>
      <c r="NY66" s="112"/>
      <c r="NZ66" s="112"/>
      <c r="OA66" s="112"/>
      <c r="OB66" s="112"/>
      <c r="OC66" s="112"/>
      <c r="OD66" s="112"/>
      <c r="OE66" s="112"/>
      <c r="OF66" s="112"/>
      <c r="OG66" s="112"/>
      <c r="OH66" s="112"/>
      <c r="OI66" s="112"/>
      <c r="OJ66" s="112"/>
      <c r="OK66" s="112"/>
      <c r="OL66" s="112"/>
      <c r="OM66" s="112"/>
      <c r="ON66" s="112"/>
      <c r="OO66" s="112"/>
      <c r="OP66" s="112"/>
      <c r="OQ66" s="112"/>
      <c r="OR66" s="112"/>
      <c r="OS66" s="112"/>
      <c r="OT66" s="112"/>
      <c r="OU66" s="112"/>
      <c r="OV66" s="112"/>
      <c r="OW66" s="112"/>
      <c r="OX66" s="112"/>
      <c r="OY66" s="112"/>
      <c r="OZ66" s="112"/>
      <c r="PA66" s="112"/>
      <c r="PB66" s="112"/>
      <c r="PC66" s="112"/>
      <c r="PD66" s="112"/>
      <c r="PE66" s="112"/>
      <c r="PF66" s="112"/>
      <c r="PG66" s="112"/>
      <c r="PH66" s="112"/>
      <c r="PI66" s="112"/>
      <c r="PJ66" s="112"/>
      <c r="PK66" s="112"/>
      <c r="PL66" s="112"/>
      <c r="PM66" s="112"/>
      <c r="PN66" s="112"/>
      <c r="PO66" s="112"/>
      <c r="PP66" s="112"/>
      <c r="PQ66" s="112"/>
      <c r="PR66" s="112"/>
      <c r="PS66" s="112"/>
      <c r="PT66" s="112"/>
      <c r="PU66" s="112"/>
      <c r="PV66" s="112"/>
      <c r="PW66" s="112"/>
      <c r="PX66" s="112"/>
      <c r="PY66" s="112"/>
      <c r="PZ66" s="112"/>
      <c r="QA66" s="112"/>
      <c r="QB66" s="112"/>
      <c r="QC66" s="112"/>
      <c r="QD66" s="112"/>
      <c r="QE66" s="112"/>
      <c r="QF66" s="112"/>
      <c r="QG66" s="112"/>
      <c r="QH66" s="112"/>
      <c r="QI66" s="112"/>
      <c r="QJ66" s="112"/>
      <c r="QK66" s="112"/>
      <c r="QL66" s="112"/>
      <c r="QM66" s="112"/>
      <c r="QN66" s="112"/>
      <c r="QO66" s="112"/>
      <c r="QP66" s="112"/>
      <c r="QQ66" s="112"/>
      <c r="QR66" s="112"/>
      <c r="QS66" s="112"/>
      <c r="QT66" s="112"/>
      <c r="QU66" s="112"/>
      <c r="QV66" s="112"/>
      <c r="QW66" s="112"/>
      <c r="QX66" s="112"/>
      <c r="QY66" s="112"/>
      <c r="QZ66" s="112"/>
      <c r="RA66" s="112"/>
      <c r="RB66" s="112"/>
      <c r="RC66" s="112"/>
      <c r="RD66" s="112"/>
      <c r="RE66" s="112"/>
      <c r="RF66" s="112"/>
      <c r="RG66" s="112"/>
      <c r="RH66" s="112"/>
      <c r="RI66" s="112"/>
      <c r="RJ66" s="112"/>
      <c r="RK66" s="112"/>
      <c r="RL66" s="112"/>
      <c r="RM66" s="112"/>
      <c r="RN66" s="112"/>
      <c r="RO66" s="112"/>
      <c r="RP66" s="112"/>
      <c r="RQ66" s="112"/>
      <c r="RR66" s="112"/>
      <c r="RS66" s="112"/>
      <c r="RT66" s="112"/>
      <c r="RU66" s="112"/>
      <c r="RV66" s="112"/>
      <c r="RW66" s="112"/>
      <c r="RX66" s="112"/>
      <c r="RY66" s="112"/>
      <c r="RZ66" s="112"/>
      <c r="SA66" s="112"/>
      <c r="SB66" s="112"/>
      <c r="SC66" s="112"/>
      <c r="SD66" s="112"/>
      <c r="SE66" s="112"/>
      <c r="SF66" s="112"/>
      <c r="SG66" s="112"/>
      <c r="SH66" s="112"/>
      <c r="SI66" s="112"/>
      <c r="SJ66" s="112"/>
      <c r="SK66" s="112"/>
      <c r="SL66" s="112"/>
      <c r="SM66" s="112"/>
      <c r="SN66" s="112"/>
      <c r="SO66" s="112"/>
      <c r="SP66" s="112"/>
      <c r="SQ66" s="112"/>
      <c r="SR66" s="112"/>
      <c r="SS66" s="112"/>
      <c r="ST66" s="112"/>
      <c r="SU66" s="112"/>
      <c r="SV66" s="112"/>
      <c r="SW66" s="112"/>
      <c r="SX66" s="112"/>
      <c r="SY66" s="112"/>
      <c r="SZ66" s="112"/>
      <c r="TA66" s="112"/>
      <c r="TB66" s="112"/>
      <c r="TC66" s="112"/>
      <c r="TD66" s="112"/>
      <c r="TE66" s="112"/>
      <c r="TF66" s="112"/>
      <c r="TG66" s="112"/>
      <c r="TH66" s="112"/>
      <c r="TI66" s="112"/>
      <c r="TJ66" s="112"/>
      <c r="TK66" s="112"/>
      <c r="TL66" s="112"/>
      <c r="TM66" s="112"/>
      <c r="TN66" s="112"/>
      <c r="TO66" s="112"/>
      <c r="TP66" s="112"/>
      <c r="TQ66" s="112"/>
      <c r="TR66" s="112"/>
      <c r="TS66" s="112"/>
      <c r="TT66" s="112"/>
      <c r="TU66" s="112"/>
      <c r="TV66" s="112"/>
      <c r="TW66" s="112"/>
      <c r="TX66" s="112"/>
      <c r="TY66" s="112"/>
      <c r="TZ66" s="112"/>
      <c r="UA66" s="112"/>
      <c r="UB66" s="112"/>
      <c r="UC66" s="112"/>
      <c r="UD66" s="112"/>
      <c r="UE66" s="112"/>
      <c r="UF66" s="112"/>
      <c r="UG66" s="112"/>
      <c r="UH66" s="112"/>
      <c r="UI66" s="112"/>
      <c r="UJ66" s="112"/>
      <c r="UK66" s="112"/>
      <c r="UL66" s="112"/>
      <c r="UM66" s="112"/>
      <c r="UN66" s="112"/>
      <c r="UO66" s="112"/>
      <c r="UP66" s="112"/>
      <c r="UQ66" s="112"/>
      <c r="UR66" s="112"/>
      <c r="US66" s="112"/>
      <c r="UT66" s="112"/>
      <c r="UU66" s="112"/>
      <c r="UV66" s="112"/>
      <c r="UW66" s="112"/>
      <c r="UX66" s="112"/>
      <c r="UY66" s="112"/>
      <c r="UZ66" s="112"/>
      <c r="VA66" s="112"/>
      <c r="VB66" s="112"/>
      <c r="VC66" s="112"/>
      <c r="VD66" s="112"/>
      <c r="VE66" s="112"/>
      <c r="VF66" s="112"/>
      <c r="VG66" s="112"/>
      <c r="VH66" s="112"/>
      <c r="VI66" s="112"/>
      <c r="VJ66" s="112"/>
      <c r="VK66" s="112"/>
      <c r="VL66" s="112"/>
      <c r="VM66" s="112"/>
      <c r="VN66" s="112"/>
      <c r="VO66" s="112"/>
      <c r="VP66" s="112"/>
      <c r="VQ66" s="112"/>
      <c r="VR66" s="112"/>
      <c r="VS66" s="112"/>
      <c r="VT66" s="112"/>
      <c r="VU66" s="112"/>
      <c r="VV66" s="112"/>
      <c r="VW66" s="112"/>
      <c r="VX66" s="112"/>
      <c r="VY66" s="112"/>
      <c r="VZ66" s="112"/>
      <c r="WA66" s="112"/>
      <c r="WB66" s="112"/>
      <c r="WC66" s="112"/>
      <c r="WD66" s="112"/>
      <c r="WE66" s="112"/>
      <c r="WF66" s="112"/>
      <c r="WG66" s="112"/>
      <c r="WH66" s="112"/>
      <c r="WI66" s="112"/>
      <c r="WJ66" s="112"/>
      <c r="WK66" s="112"/>
      <c r="WL66" s="112"/>
      <c r="WM66" s="112"/>
      <c r="WN66" s="112"/>
      <c r="WO66" s="112"/>
      <c r="WP66" s="112"/>
      <c r="WQ66" s="112"/>
      <c r="WR66" s="112"/>
      <c r="WS66" s="112"/>
      <c r="WT66" s="112"/>
      <c r="WU66" s="112"/>
      <c r="WV66" s="112"/>
      <c r="WW66" s="112"/>
      <c r="WX66" s="112"/>
      <c r="WY66" s="112"/>
      <c r="WZ66" s="112"/>
      <c r="XA66" s="112"/>
      <c r="XB66" s="112"/>
      <c r="XC66" s="112"/>
      <c r="XD66" s="112"/>
      <c r="XE66" s="112"/>
      <c r="XF66" s="112"/>
      <c r="XG66" s="112"/>
      <c r="XH66" s="112"/>
      <c r="XI66" s="112"/>
      <c r="XJ66" s="112"/>
      <c r="XK66" s="112"/>
      <c r="XL66" s="112"/>
      <c r="XM66" s="112"/>
      <c r="XN66" s="112"/>
      <c r="XO66" s="112"/>
      <c r="XP66" s="112"/>
      <c r="XQ66" s="112"/>
      <c r="XR66" s="112"/>
      <c r="XS66" s="112"/>
      <c r="XT66" s="112"/>
      <c r="XU66" s="112"/>
      <c r="XV66" s="112"/>
      <c r="XW66" s="112"/>
      <c r="XX66" s="112"/>
      <c r="XY66" s="112"/>
      <c r="XZ66" s="112"/>
      <c r="YA66" s="112"/>
      <c r="YB66" s="112"/>
      <c r="YC66" s="112"/>
      <c r="YD66" s="112"/>
      <c r="YE66" s="112"/>
      <c r="YF66" s="112"/>
      <c r="YG66" s="112"/>
      <c r="YH66" s="112"/>
      <c r="YI66" s="112"/>
      <c r="YJ66" s="112"/>
      <c r="YK66" s="112"/>
      <c r="YL66" s="112"/>
      <c r="YM66" s="112"/>
      <c r="YN66" s="112"/>
      <c r="YO66" s="112"/>
      <c r="YP66" s="112"/>
      <c r="YQ66" s="112"/>
      <c r="YR66" s="112"/>
      <c r="YS66" s="112"/>
      <c r="YT66" s="112"/>
      <c r="YU66" s="112"/>
      <c r="YV66" s="112"/>
      <c r="YW66" s="112"/>
      <c r="YX66" s="112"/>
      <c r="YY66" s="112"/>
      <c r="YZ66" s="112"/>
      <c r="ZA66" s="112"/>
      <c r="ZB66" s="112"/>
      <c r="ZC66" s="112"/>
      <c r="ZD66" s="112"/>
      <c r="ZE66" s="112"/>
      <c r="ZF66" s="112"/>
      <c r="ZG66" s="112"/>
      <c r="ZH66" s="112"/>
      <c r="ZI66" s="112"/>
      <c r="ZJ66" s="112"/>
      <c r="ZK66" s="112"/>
      <c r="ZL66" s="112"/>
      <c r="ZM66" s="112"/>
      <c r="ZN66" s="112"/>
      <c r="ZO66" s="112"/>
      <c r="ZP66" s="112"/>
      <c r="ZQ66" s="112"/>
      <c r="ZR66" s="112"/>
      <c r="ZS66" s="112"/>
      <c r="ZT66" s="112"/>
      <c r="ZU66" s="112"/>
      <c r="ZV66" s="112"/>
      <c r="ZW66" s="112"/>
      <c r="ZX66" s="112"/>
      <c r="ZY66" s="112"/>
      <c r="ZZ66" s="112"/>
      <c r="AAA66" s="112"/>
      <c r="AAB66" s="112"/>
      <c r="AAC66" s="112"/>
      <c r="AAD66" s="112"/>
      <c r="AAE66" s="112"/>
      <c r="AAF66" s="112"/>
      <c r="AAG66" s="112"/>
      <c r="AAH66" s="112"/>
      <c r="AAI66" s="112"/>
      <c r="AAJ66" s="112"/>
      <c r="AAK66" s="112"/>
      <c r="AAL66" s="112"/>
      <c r="AAM66" s="112"/>
      <c r="AAN66" s="112"/>
      <c r="AAO66" s="112"/>
      <c r="AAP66" s="112"/>
      <c r="AAQ66" s="112"/>
      <c r="AAR66" s="112"/>
      <c r="AAS66" s="112"/>
      <c r="AAT66" s="112"/>
      <c r="AAU66" s="112"/>
      <c r="AAV66" s="112"/>
      <c r="AAW66" s="112"/>
      <c r="AAX66" s="112"/>
      <c r="AAY66" s="112"/>
      <c r="AAZ66" s="112"/>
      <c r="ABA66" s="112"/>
      <c r="ABB66" s="112"/>
      <c r="ABC66" s="112"/>
      <c r="ABD66" s="112"/>
      <c r="ABE66" s="112"/>
      <c r="ABF66" s="112"/>
      <c r="ABG66" s="112"/>
      <c r="ABH66" s="112"/>
      <c r="ABI66" s="112"/>
      <c r="ABJ66" s="112"/>
      <c r="ABK66" s="112"/>
      <c r="ABL66" s="112"/>
      <c r="ABM66" s="112"/>
      <c r="ABN66" s="112"/>
      <c r="ABO66" s="112"/>
      <c r="ABP66" s="112"/>
      <c r="ABQ66" s="112"/>
      <c r="ABR66" s="112"/>
      <c r="ABS66" s="112"/>
      <c r="ABT66" s="112"/>
      <c r="ABU66" s="112"/>
      <c r="ABV66" s="112"/>
      <c r="ABW66" s="112"/>
      <c r="ABX66" s="112"/>
      <c r="ABY66" s="112"/>
      <c r="ABZ66" s="112"/>
      <c r="ACA66" s="112"/>
      <c r="ACB66" s="112"/>
      <c r="ACC66" s="112"/>
      <c r="ACD66" s="112"/>
      <c r="ACE66" s="112"/>
      <c r="ACF66" s="112"/>
      <c r="ACG66" s="112"/>
      <c r="ACH66" s="112"/>
      <c r="ACI66" s="112"/>
      <c r="ACJ66" s="112"/>
      <c r="ACK66" s="112"/>
      <c r="ACL66" s="112"/>
      <c r="ACM66" s="112"/>
      <c r="ACN66" s="112"/>
      <c r="ACO66" s="112"/>
      <c r="ACP66" s="112"/>
      <c r="ACQ66" s="112"/>
      <c r="ACR66" s="112"/>
      <c r="ACS66" s="112"/>
      <c r="ACT66" s="112"/>
      <c r="ACU66" s="112"/>
      <c r="ACV66" s="112"/>
      <c r="ACW66" s="112"/>
      <c r="ACX66" s="112"/>
      <c r="ACY66" s="112"/>
      <c r="ACZ66" s="112"/>
      <c r="ADA66" s="112"/>
      <c r="ADB66" s="112"/>
      <c r="ADC66" s="112"/>
      <c r="ADD66" s="112"/>
      <c r="ADE66" s="112"/>
      <c r="ADF66" s="112"/>
      <c r="ADG66" s="112"/>
      <c r="ADH66" s="112"/>
      <c r="ADI66" s="112"/>
      <c r="ADJ66" s="112"/>
      <c r="ADK66" s="112"/>
      <c r="ADL66" s="112"/>
      <c r="ADM66" s="112"/>
      <c r="ADN66" s="112"/>
      <c r="ADO66" s="112"/>
      <c r="ADP66" s="112"/>
      <c r="ADQ66" s="112"/>
      <c r="ADR66" s="112"/>
      <c r="ADS66" s="112"/>
      <c r="ADT66" s="112"/>
      <c r="ADU66" s="112"/>
      <c r="ADV66" s="112"/>
      <c r="ADW66" s="112"/>
      <c r="ADX66" s="112"/>
      <c r="ADY66" s="112"/>
      <c r="ADZ66" s="112"/>
      <c r="AEA66" s="112"/>
      <c r="AEB66" s="112"/>
      <c r="AEC66" s="112"/>
      <c r="AED66" s="112"/>
      <c r="AEE66" s="112"/>
      <c r="AEF66" s="112"/>
      <c r="AEG66" s="112"/>
      <c r="AEH66" s="112"/>
      <c r="AEI66" s="112"/>
      <c r="AEJ66" s="112"/>
      <c r="AEK66" s="112"/>
      <c r="AEL66" s="112"/>
      <c r="AEM66" s="112"/>
      <c r="AEN66" s="112"/>
      <c r="AEO66" s="112"/>
      <c r="AEP66" s="112"/>
      <c r="AEQ66" s="112"/>
      <c r="AER66" s="112"/>
      <c r="AES66" s="112"/>
      <c r="AET66" s="112"/>
      <c r="AEU66" s="112"/>
      <c r="AEV66" s="112"/>
      <c r="AEW66" s="112"/>
      <c r="AEX66" s="112"/>
      <c r="AEY66" s="112"/>
      <c r="AEZ66" s="112"/>
      <c r="AFA66" s="112"/>
      <c r="AFB66" s="112"/>
      <c r="AFC66" s="112"/>
      <c r="AFD66" s="112"/>
      <c r="AFE66" s="112"/>
      <c r="AFF66" s="112"/>
      <c r="AFG66" s="112"/>
      <c r="AFH66" s="112"/>
      <c r="AFI66" s="112"/>
      <c r="AFJ66" s="112"/>
      <c r="AFK66" s="112"/>
      <c r="AFL66" s="112"/>
      <c r="AFM66" s="112"/>
      <c r="AFN66" s="112"/>
      <c r="AFO66" s="112"/>
      <c r="AFP66" s="112"/>
      <c r="AFQ66" s="112"/>
      <c r="AFR66" s="112"/>
      <c r="AFS66" s="112"/>
      <c r="AFT66" s="112"/>
      <c r="AFU66" s="112"/>
      <c r="AFV66" s="112"/>
      <c r="AFW66" s="112"/>
      <c r="AFX66" s="112"/>
      <c r="AFY66" s="112"/>
      <c r="AFZ66" s="112"/>
      <c r="AGA66" s="112"/>
      <c r="AGB66" s="112"/>
      <c r="AGC66" s="112"/>
      <c r="AGD66" s="112"/>
      <c r="AGE66" s="112"/>
      <c r="AGF66" s="112"/>
      <c r="AGG66" s="112"/>
      <c r="AGH66" s="112"/>
      <c r="AGI66" s="112"/>
      <c r="AGJ66" s="112"/>
      <c r="AGK66" s="112"/>
      <c r="AGL66" s="112"/>
      <c r="AGM66" s="112"/>
      <c r="AGN66" s="112"/>
      <c r="AGO66" s="112"/>
      <c r="AGP66" s="112"/>
      <c r="AGQ66" s="112"/>
      <c r="AGR66" s="112"/>
      <c r="AGS66" s="112"/>
      <c r="AGT66" s="112"/>
      <c r="AGU66" s="112"/>
      <c r="AGV66" s="112"/>
      <c r="AGW66" s="112"/>
      <c r="AGX66" s="112"/>
      <c r="AGY66" s="112"/>
      <c r="AGZ66" s="112"/>
      <c r="AHA66" s="112"/>
      <c r="AHB66" s="112"/>
      <c r="AHC66" s="112"/>
      <c r="AHD66" s="112"/>
      <c r="AHE66" s="112"/>
      <c r="AHF66" s="112"/>
      <c r="AHG66" s="112"/>
      <c r="AHH66" s="112"/>
      <c r="AHI66" s="112"/>
      <c r="AHJ66" s="112"/>
      <c r="AHK66" s="112"/>
      <c r="AHL66" s="112"/>
      <c r="AHM66" s="112"/>
      <c r="AHN66" s="112"/>
      <c r="AHO66" s="112"/>
      <c r="AHP66" s="112"/>
      <c r="AHQ66" s="112"/>
      <c r="AHR66" s="112"/>
      <c r="AHS66" s="112"/>
      <c r="AHT66" s="112"/>
      <c r="AHU66" s="112"/>
      <c r="AHV66" s="112"/>
      <c r="AHW66" s="112"/>
      <c r="AHX66" s="112"/>
      <c r="AHY66" s="112"/>
      <c r="AHZ66" s="112"/>
      <c r="AIA66" s="112"/>
      <c r="AIB66" s="112"/>
      <c r="AIC66" s="112"/>
      <c r="AID66" s="112"/>
      <c r="AIE66" s="112"/>
      <c r="AIF66" s="112"/>
      <c r="AIG66" s="112"/>
      <c r="AIH66" s="112"/>
      <c r="AII66" s="112"/>
      <c r="AIJ66" s="112"/>
      <c r="AIK66" s="112"/>
      <c r="AIL66" s="112"/>
      <c r="AIM66" s="112"/>
      <c r="AIN66" s="112"/>
      <c r="AIO66" s="112"/>
      <c r="AIP66" s="112"/>
      <c r="AIQ66" s="112"/>
      <c r="AIR66" s="112"/>
      <c r="AIS66" s="112"/>
      <c r="AIT66" s="112"/>
      <c r="AIU66" s="112"/>
      <c r="AIV66" s="112"/>
      <c r="AIW66" s="112"/>
      <c r="AIX66" s="112"/>
      <c r="AIY66" s="112"/>
      <c r="AIZ66" s="112"/>
      <c r="AJA66" s="112"/>
      <c r="AJB66" s="112"/>
      <c r="AJC66" s="112"/>
      <c r="AJD66" s="112"/>
      <c r="AJE66" s="112"/>
      <c r="AJF66" s="112"/>
      <c r="AJG66" s="112"/>
      <c r="AJH66" s="112"/>
      <c r="AJI66" s="112"/>
      <c r="AJJ66" s="112"/>
      <c r="AJK66" s="112"/>
      <c r="AJL66" s="112"/>
      <c r="AJM66" s="112"/>
      <c r="AJN66" s="112"/>
      <c r="AJO66" s="112"/>
      <c r="AJP66" s="112"/>
      <c r="AJQ66" s="112"/>
      <c r="AJR66" s="112"/>
      <c r="AJS66" s="112"/>
      <c r="AJT66" s="112"/>
      <c r="AJU66" s="112"/>
      <c r="AJV66" s="112"/>
      <c r="AJW66" s="112"/>
      <c r="AJX66" s="112"/>
      <c r="AJY66" s="112"/>
      <c r="AJZ66" s="112"/>
      <c r="AKA66" s="112"/>
      <c r="AKB66" s="112"/>
      <c r="AKC66" s="112"/>
      <c r="AKD66" s="112"/>
      <c r="AKE66" s="112"/>
      <c r="AKF66" s="112"/>
      <c r="AKG66" s="112"/>
      <c r="AKH66" s="112"/>
      <c r="AKI66" s="112"/>
      <c r="AKJ66" s="112"/>
      <c r="AKK66" s="112"/>
      <c r="AKL66" s="112"/>
      <c r="AKM66" s="112"/>
      <c r="AKN66" s="112"/>
      <c r="AKO66" s="112"/>
      <c r="AKP66" s="112"/>
      <c r="AKQ66" s="112"/>
      <c r="AKR66" s="112"/>
      <c r="AKS66" s="112"/>
      <c r="AKT66" s="112"/>
      <c r="AKU66" s="112"/>
      <c r="AKV66" s="112"/>
      <c r="AKW66" s="112"/>
      <c r="AKX66" s="112"/>
      <c r="AKY66" s="112"/>
      <c r="AKZ66" s="112"/>
      <c r="ALA66" s="112"/>
      <c r="ALB66" s="112"/>
      <c r="ALC66" s="112"/>
      <c r="ALD66" s="112"/>
      <c r="ALE66" s="112"/>
      <c r="ALF66" s="112"/>
      <c r="ALG66" s="112"/>
      <c r="ALH66" s="112"/>
      <c r="ALI66" s="112"/>
      <c r="ALJ66" s="112"/>
      <c r="ALK66" s="112"/>
      <c r="ALL66" s="112"/>
      <c r="ALM66" s="112"/>
      <c r="ALN66" s="112"/>
      <c r="ALO66" s="112"/>
      <c r="ALP66" s="112"/>
      <c r="ALQ66" s="112"/>
      <c r="ALR66" s="112"/>
      <c r="ALS66" s="112"/>
      <c r="ALT66" s="112"/>
      <c r="ALU66" s="112"/>
      <c r="ALV66" s="112"/>
      <c r="ALW66" s="112"/>
      <c r="ALX66" s="112"/>
      <c r="ALY66" s="112"/>
      <c r="ALZ66" s="112"/>
      <c r="AMA66" s="112"/>
      <c r="AMB66" s="112"/>
      <c r="AMC66" s="112"/>
      <c r="AMD66" s="112"/>
      <c r="AME66" s="112"/>
      <c r="AMF66" s="112"/>
      <c r="AMG66" s="112"/>
      <c r="AMH66" s="112"/>
      <c r="AMI66" s="112"/>
      <c r="AMJ66" s="112"/>
    </row>
    <row r="67" s="137" customFormat="true" ht="16.5" hidden="false" customHeight="true" outlineLevel="0" collapsed="false">
      <c r="A67" s="65"/>
      <c r="B67" s="87" t="s">
        <v>75</v>
      </c>
      <c r="C67" s="113" t="s">
        <v>109</v>
      </c>
      <c r="D67" s="113"/>
      <c r="E67" s="113"/>
      <c r="F67" s="113"/>
      <c r="G67" s="113"/>
      <c r="H67" s="113"/>
      <c r="I67" s="114"/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12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/>
      <c r="J68" s="139"/>
      <c r="K68" s="65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0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0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0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 t="n">
        <f aca="false">ROUND(I69,2)</f>
        <v>0</v>
      </c>
      <c r="J75" s="66"/>
      <c r="K75" s="66"/>
      <c r="P75" s="65"/>
      <c r="Q75" s="65"/>
    </row>
    <row r="76" s="136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0</v>
      </c>
      <c r="J76" s="66"/>
      <c r="K76" s="66"/>
      <c r="L76" s="65"/>
      <c r="M76" s="65"/>
      <c r="N76" s="65"/>
      <c r="O76" s="65"/>
      <c r="P76" s="65"/>
      <c r="Q76" s="65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  <c r="IW76" s="112"/>
      <c r="IX76" s="112"/>
      <c r="IY76" s="112"/>
      <c r="IZ76" s="112"/>
      <c r="JA76" s="112"/>
      <c r="JB76" s="112"/>
      <c r="JC76" s="112"/>
      <c r="JD76" s="112"/>
      <c r="JE76" s="112"/>
      <c r="JF76" s="112"/>
      <c r="JG76" s="112"/>
      <c r="JH76" s="112"/>
      <c r="JI76" s="112"/>
      <c r="JJ76" s="112"/>
      <c r="JK76" s="112"/>
      <c r="JL76" s="112"/>
      <c r="JM76" s="112"/>
      <c r="JN76" s="112"/>
      <c r="JO76" s="112"/>
      <c r="JP76" s="112"/>
      <c r="JQ76" s="112"/>
      <c r="JR76" s="112"/>
      <c r="JS76" s="112"/>
      <c r="JT76" s="112"/>
      <c r="JU76" s="112"/>
      <c r="JV76" s="112"/>
      <c r="JW76" s="112"/>
      <c r="JX76" s="112"/>
      <c r="JY76" s="112"/>
      <c r="JZ76" s="112"/>
      <c r="KA76" s="112"/>
      <c r="KB76" s="112"/>
      <c r="KC76" s="112"/>
      <c r="KD76" s="112"/>
      <c r="KE76" s="112"/>
      <c r="KF76" s="112"/>
      <c r="KG76" s="112"/>
      <c r="KH76" s="112"/>
      <c r="KI76" s="112"/>
      <c r="KJ76" s="112"/>
      <c r="KK76" s="112"/>
      <c r="KL76" s="112"/>
      <c r="KM76" s="112"/>
      <c r="KN76" s="112"/>
      <c r="KO76" s="112"/>
      <c r="KP76" s="112"/>
      <c r="KQ76" s="112"/>
      <c r="KR76" s="112"/>
      <c r="KS76" s="112"/>
      <c r="KT76" s="112"/>
      <c r="KU76" s="112"/>
      <c r="KV76" s="112"/>
      <c r="KW76" s="112"/>
      <c r="KX76" s="112"/>
      <c r="KY76" s="112"/>
      <c r="KZ76" s="112"/>
      <c r="LA76" s="112"/>
      <c r="LB76" s="112"/>
      <c r="LC76" s="112"/>
      <c r="LD76" s="112"/>
      <c r="LE76" s="112"/>
      <c r="LF76" s="112"/>
      <c r="LG76" s="112"/>
      <c r="LH76" s="112"/>
      <c r="LI76" s="112"/>
      <c r="LJ76" s="112"/>
      <c r="LK76" s="112"/>
      <c r="LL76" s="112"/>
      <c r="LM76" s="112"/>
      <c r="LN76" s="112"/>
      <c r="LO76" s="112"/>
      <c r="LP76" s="112"/>
      <c r="LQ76" s="112"/>
      <c r="LR76" s="112"/>
      <c r="LS76" s="112"/>
      <c r="LT76" s="112"/>
      <c r="LU76" s="112"/>
      <c r="LV76" s="112"/>
      <c r="LW76" s="112"/>
      <c r="LX76" s="112"/>
      <c r="LY76" s="112"/>
      <c r="LZ76" s="112"/>
      <c r="MA76" s="112"/>
      <c r="MB76" s="112"/>
      <c r="MC76" s="112"/>
      <c r="MD76" s="112"/>
      <c r="ME76" s="112"/>
      <c r="MF76" s="112"/>
      <c r="MG76" s="112"/>
      <c r="MH76" s="112"/>
      <c r="MI76" s="112"/>
      <c r="MJ76" s="112"/>
      <c r="MK76" s="112"/>
      <c r="ML76" s="112"/>
      <c r="MM76" s="112"/>
      <c r="MN76" s="112"/>
      <c r="MO76" s="112"/>
      <c r="MP76" s="112"/>
      <c r="MQ76" s="112"/>
      <c r="MR76" s="112"/>
      <c r="MS76" s="112"/>
      <c r="MT76" s="112"/>
      <c r="MU76" s="112"/>
      <c r="MV76" s="112"/>
      <c r="MW76" s="112"/>
      <c r="MX76" s="112"/>
      <c r="MY76" s="112"/>
      <c r="MZ76" s="112"/>
      <c r="NA76" s="112"/>
      <c r="NB76" s="112"/>
      <c r="NC76" s="112"/>
      <c r="ND76" s="112"/>
      <c r="NE76" s="112"/>
      <c r="NF76" s="112"/>
      <c r="NG76" s="112"/>
      <c r="NH76" s="112"/>
      <c r="NI76" s="112"/>
      <c r="NJ76" s="112"/>
      <c r="NK76" s="112"/>
      <c r="NL76" s="112"/>
      <c r="NM76" s="112"/>
      <c r="NN76" s="112"/>
      <c r="NO76" s="112"/>
      <c r="NP76" s="112"/>
      <c r="NQ76" s="112"/>
      <c r="NR76" s="112"/>
      <c r="NS76" s="112"/>
      <c r="NT76" s="112"/>
      <c r="NU76" s="112"/>
      <c r="NV76" s="112"/>
      <c r="NW76" s="112"/>
      <c r="NX76" s="112"/>
      <c r="NY76" s="112"/>
      <c r="NZ76" s="112"/>
      <c r="OA76" s="112"/>
      <c r="OB76" s="112"/>
      <c r="OC76" s="112"/>
      <c r="OD76" s="112"/>
      <c r="OE76" s="112"/>
      <c r="OF76" s="112"/>
      <c r="OG76" s="112"/>
      <c r="OH76" s="112"/>
      <c r="OI76" s="112"/>
      <c r="OJ76" s="112"/>
      <c r="OK76" s="112"/>
      <c r="OL76" s="112"/>
      <c r="OM76" s="112"/>
      <c r="ON76" s="112"/>
      <c r="OO76" s="112"/>
      <c r="OP76" s="112"/>
      <c r="OQ76" s="112"/>
      <c r="OR76" s="112"/>
      <c r="OS76" s="112"/>
      <c r="OT76" s="112"/>
      <c r="OU76" s="112"/>
      <c r="OV76" s="112"/>
      <c r="OW76" s="112"/>
      <c r="OX76" s="112"/>
      <c r="OY76" s="112"/>
      <c r="OZ76" s="112"/>
      <c r="PA76" s="112"/>
      <c r="PB76" s="112"/>
      <c r="PC76" s="112"/>
      <c r="PD76" s="112"/>
      <c r="PE76" s="112"/>
      <c r="PF76" s="112"/>
      <c r="PG76" s="112"/>
      <c r="PH76" s="112"/>
      <c r="PI76" s="112"/>
      <c r="PJ76" s="112"/>
      <c r="PK76" s="112"/>
      <c r="PL76" s="112"/>
      <c r="PM76" s="112"/>
      <c r="PN76" s="112"/>
      <c r="PO76" s="112"/>
      <c r="PP76" s="112"/>
      <c r="PQ76" s="112"/>
      <c r="PR76" s="112"/>
      <c r="PS76" s="112"/>
      <c r="PT76" s="112"/>
      <c r="PU76" s="112"/>
      <c r="PV76" s="112"/>
      <c r="PW76" s="112"/>
      <c r="PX76" s="112"/>
      <c r="PY76" s="112"/>
      <c r="PZ76" s="112"/>
      <c r="QA76" s="112"/>
      <c r="QB76" s="112"/>
      <c r="QC76" s="112"/>
      <c r="QD76" s="112"/>
      <c r="QE76" s="112"/>
      <c r="QF76" s="112"/>
      <c r="QG76" s="112"/>
      <c r="QH76" s="112"/>
      <c r="QI76" s="112"/>
      <c r="QJ76" s="112"/>
      <c r="QK76" s="112"/>
      <c r="QL76" s="112"/>
      <c r="QM76" s="112"/>
      <c r="QN76" s="112"/>
      <c r="QO76" s="112"/>
      <c r="QP76" s="112"/>
      <c r="QQ76" s="112"/>
      <c r="QR76" s="112"/>
      <c r="QS76" s="112"/>
      <c r="QT76" s="112"/>
      <c r="QU76" s="112"/>
      <c r="QV76" s="112"/>
      <c r="QW76" s="112"/>
      <c r="QX76" s="112"/>
      <c r="QY76" s="112"/>
      <c r="QZ76" s="112"/>
      <c r="RA76" s="112"/>
      <c r="RB76" s="112"/>
      <c r="RC76" s="112"/>
      <c r="RD76" s="112"/>
      <c r="RE76" s="112"/>
      <c r="RF76" s="112"/>
      <c r="RG76" s="112"/>
      <c r="RH76" s="112"/>
      <c r="RI76" s="112"/>
      <c r="RJ76" s="112"/>
      <c r="RK76" s="112"/>
      <c r="RL76" s="112"/>
      <c r="RM76" s="112"/>
      <c r="RN76" s="112"/>
      <c r="RO76" s="112"/>
      <c r="RP76" s="112"/>
      <c r="RQ76" s="112"/>
      <c r="RR76" s="112"/>
      <c r="RS76" s="112"/>
      <c r="RT76" s="112"/>
      <c r="RU76" s="112"/>
      <c r="RV76" s="112"/>
      <c r="RW76" s="112"/>
      <c r="RX76" s="112"/>
      <c r="RY76" s="112"/>
      <c r="RZ76" s="112"/>
      <c r="SA76" s="112"/>
      <c r="SB76" s="112"/>
      <c r="SC76" s="112"/>
      <c r="SD76" s="112"/>
      <c r="SE76" s="112"/>
      <c r="SF76" s="112"/>
      <c r="SG76" s="112"/>
      <c r="SH76" s="112"/>
      <c r="SI76" s="112"/>
      <c r="SJ76" s="112"/>
      <c r="SK76" s="112"/>
      <c r="SL76" s="112"/>
      <c r="SM76" s="112"/>
      <c r="SN76" s="112"/>
      <c r="SO76" s="112"/>
      <c r="SP76" s="112"/>
      <c r="SQ76" s="112"/>
      <c r="SR76" s="112"/>
      <c r="SS76" s="112"/>
      <c r="ST76" s="112"/>
      <c r="SU76" s="112"/>
      <c r="SV76" s="112"/>
      <c r="SW76" s="112"/>
      <c r="SX76" s="112"/>
      <c r="SY76" s="112"/>
      <c r="SZ76" s="112"/>
      <c r="TA76" s="112"/>
      <c r="TB76" s="112"/>
      <c r="TC76" s="112"/>
      <c r="TD76" s="112"/>
      <c r="TE76" s="112"/>
      <c r="TF76" s="112"/>
      <c r="TG76" s="112"/>
      <c r="TH76" s="112"/>
      <c r="TI76" s="112"/>
      <c r="TJ76" s="112"/>
      <c r="TK76" s="112"/>
      <c r="TL76" s="112"/>
      <c r="TM76" s="112"/>
      <c r="TN76" s="112"/>
      <c r="TO76" s="112"/>
      <c r="TP76" s="112"/>
      <c r="TQ76" s="112"/>
      <c r="TR76" s="112"/>
      <c r="TS76" s="112"/>
      <c r="TT76" s="112"/>
      <c r="TU76" s="112"/>
      <c r="TV76" s="112"/>
      <c r="TW76" s="112"/>
      <c r="TX76" s="112"/>
      <c r="TY76" s="112"/>
      <c r="TZ76" s="112"/>
      <c r="UA76" s="112"/>
      <c r="UB76" s="112"/>
      <c r="UC76" s="112"/>
      <c r="UD76" s="112"/>
      <c r="UE76" s="112"/>
      <c r="UF76" s="112"/>
      <c r="UG76" s="112"/>
      <c r="UH76" s="112"/>
      <c r="UI76" s="112"/>
      <c r="UJ76" s="112"/>
      <c r="UK76" s="112"/>
      <c r="UL76" s="112"/>
      <c r="UM76" s="112"/>
      <c r="UN76" s="112"/>
      <c r="UO76" s="112"/>
      <c r="UP76" s="112"/>
      <c r="UQ76" s="112"/>
      <c r="UR76" s="112"/>
      <c r="US76" s="112"/>
      <c r="UT76" s="112"/>
      <c r="UU76" s="112"/>
      <c r="UV76" s="112"/>
      <c r="UW76" s="112"/>
      <c r="UX76" s="112"/>
      <c r="UY76" s="112"/>
      <c r="UZ76" s="112"/>
      <c r="VA76" s="112"/>
      <c r="VB76" s="112"/>
      <c r="VC76" s="112"/>
      <c r="VD76" s="112"/>
      <c r="VE76" s="112"/>
      <c r="VF76" s="112"/>
      <c r="VG76" s="112"/>
      <c r="VH76" s="112"/>
      <c r="VI76" s="112"/>
      <c r="VJ76" s="112"/>
      <c r="VK76" s="112"/>
      <c r="VL76" s="112"/>
      <c r="VM76" s="112"/>
      <c r="VN76" s="112"/>
      <c r="VO76" s="112"/>
      <c r="VP76" s="112"/>
      <c r="VQ76" s="112"/>
      <c r="VR76" s="112"/>
      <c r="VS76" s="112"/>
      <c r="VT76" s="112"/>
      <c r="VU76" s="112"/>
      <c r="VV76" s="112"/>
      <c r="VW76" s="112"/>
      <c r="VX76" s="112"/>
      <c r="VY76" s="112"/>
      <c r="VZ76" s="112"/>
      <c r="WA76" s="112"/>
      <c r="WB76" s="112"/>
      <c r="WC76" s="112"/>
      <c r="WD76" s="112"/>
      <c r="WE76" s="112"/>
      <c r="WF76" s="112"/>
      <c r="WG76" s="112"/>
      <c r="WH76" s="112"/>
      <c r="WI76" s="112"/>
      <c r="WJ76" s="112"/>
      <c r="WK76" s="112"/>
      <c r="WL76" s="112"/>
      <c r="WM76" s="112"/>
      <c r="WN76" s="112"/>
      <c r="WO76" s="112"/>
      <c r="WP76" s="112"/>
      <c r="WQ76" s="112"/>
      <c r="WR76" s="112"/>
      <c r="WS76" s="112"/>
      <c r="WT76" s="112"/>
      <c r="WU76" s="112"/>
      <c r="WV76" s="112"/>
      <c r="WW76" s="112"/>
      <c r="WX76" s="112"/>
      <c r="WY76" s="112"/>
      <c r="WZ76" s="112"/>
      <c r="XA76" s="112"/>
      <c r="XB76" s="112"/>
      <c r="XC76" s="112"/>
      <c r="XD76" s="112"/>
      <c r="XE76" s="112"/>
      <c r="XF76" s="112"/>
      <c r="XG76" s="112"/>
      <c r="XH76" s="112"/>
      <c r="XI76" s="112"/>
      <c r="XJ76" s="112"/>
      <c r="XK76" s="112"/>
      <c r="XL76" s="112"/>
      <c r="XM76" s="112"/>
      <c r="XN76" s="112"/>
      <c r="XO76" s="112"/>
      <c r="XP76" s="112"/>
      <c r="XQ76" s="112"/>
      <c r="XR76" s="112"/>
      <c r="XS76" s="112"/>
      <c r="XT76" s="112"/>
      <c r="XU76" s="112"/>
      <c r="XV76" s="112"/>
      <c r="XW76" s="112"/>
      <c r="XX76" s="112"/>
      <c r="XY76" s="112"/>
      <c r="XZ76" s="112"/>
      <c r="YA76" s="112"/>
      <c r="YB76" s="112"/>
      <c r="YC76" s="112"/>
      <c r="YD76" s="112"/>
      <c r="YE76" s="112"/>
      <c r="YF76" s="112"/>
      <c r="YG76" s="112"/>
      <c r="YH76" s="112"/>
      <c r="YI76" s="112"/>
      <c r="YJ76" s="112"/>
      <c r="YK76" s="112"/>
      <c r="YL76" s="112"/>
      <c r="YM76" s="112"/>
      <c r="YN76" s="112"/>
      <c r="YO76" s="112"/>
      <c r="YP76" s="112"/>
      <c r="YQ76" s="112"/>
      <c r="YR76" s="112"/>
      <c r="YS76" s="112"/>
      <c r="YT76" s="112"/>
      <c r="YU76" s="112"/>
      <c r="YV76" s="112"/>
      <c r="YW76" s="112"/>
      <c r="YX76" s="112"/>
      <c r="YY76" s="112"/>
      <c r="YZ76" s="112"/>
      <c r="ZA76" s="112"/>
      <c r="ZB76" s="112"/>
      <c r="ZC76" s="112"/>
      <c r="ZD76" s="112"/>
      <c r="ZE76" s="112"/>
      <c r="ZF76" s="112"/>
      <c r="ZG76" s="112"/>
      <c r="ZH76" s="112"/>
      <c r="ZI76" s="112"/>
      <c r="ZJ76" s="112"/>
      <c r="ZK76" s="112"/>
      <c r="ZL76" s="112"/>
      <c r="ZM76" s="112"/>
      <c r="ZN76" s="112"/>
      <c r="ZO76" s="112"/>
      <c r="ZP76" s="112"/>
      <c r="ZQ76" s="112"/>
      <c r="ZR76" s="112"/>
      <c r="ZS76" s="112"/>
      <c r="ZT76" s="112"/>
      <c r="ZU76" s="112"/>
      <c r="ZV76" s="112"/>
      <c r="ZW76" s="112"/>
      <c r="ZX76" s="112"/>
      <c r="ZY76" s="112"/>
      <c r="ZZ76" s="112"/>
      <c r="AAA76" s="112"/>
      <c r="AAB76" s="112"/>
      <c r="AAC76" s="112"/>
      <c r="AAD76" s="112"/>
      <c r="AAE76" s="112"/>
      <c r="AAF76" s="112"/>
      <c r="AAG76" s="112"/>
      <c r="AAH76" s="112"/>
      <c r="AAI76" s="112"/>
      <c r="AAJ76" s="112"/>
      <c r="AAK76" s="112"/>
      <c r="AAL76" s="112"/>
      <c r="AAM76" s="112"/>
      <c r="AAN76" s="112"/>
      <c r="AAO76" s="112"/>
      <c r="AAP76" s="112"/>
      <c r="AAQ76" s="112"/>
      <c r="AAR76" s="112"/>
      <c r="AAS76" s="112"/>
      <c r="AAT76" s="112"/>
      <c r="AAU76" s="112"/>
      <c r="AAV76" s="112"/>
      <c r="AAW76" s="112"/>
      <c r="AAX76" s="112"/>
      <c r="AAY76" s="112"/>
      <c r="AAZ76" s="112"/>
      <c r="ABA76" s="112"/>
      <c r="ABB76" s="112"/>
      <c r="ABC76" s="112"/>
      <c r="ABD76" s="112"/>
      <c r="ABE76" s="112"/>
      <c r="ABF76" s="112"/>
      <c r="ABG76" s="112"/>
      <c r="ABH76" s="112"/>
      <c r="ABI76" s="112"/>
      <c r="ABJ76" s="112"/>
      <c r="ABK76" s="112"/>
      <c r="ABL76" s="112"/>
      <c r="ABM76" s="112"/>
      <c r="ABN76" s="112"/>
      <c r="ABO76" s="112"/>
      <c r="ABP76" s="112"/>
      <c r="ABQ76" s="112"/>
      <c r="ABR76" s="112"/>
      <c r="ABS76" s="112"/>
      <c r="ABT76" s="112"/>
      <c r="ABU76" s="112"/>
      <c r="ABV76" s="112"/>
      <c r="ABW76" s="112"/>
      <c r="ABX76" s="112"/>
      <c r="ABY76" s="112"/>
      <c r="ABZ76" s="112"/>
      <c r="ACA76" s="112"/>
      <c r="ACB76" s="112"/>
      <c r="ACC76" s="112"/>
      <c r="ACD76" s="112"/>
      <c r="ACE76" s="112"/>
      <c r="ACF76" s="112"/>
      <c r="ACG76" s="112"/>
      <c r="ACH76" s="112"/>
      <c r="ACI76" s="112"/>
      <c r="ACJ76" s="112"/>
      <c r="ACK76" s="112"/>
      <c r="ACL76" s="112"/>
      <c r="ACM76" s="112"/>
      <c r="ACN76" s="112"/>
      <c r="ACO76" s="112"/>
      <c r="ACP76" s="112"/>
      <c r="ACQ76" s="112"/>
      <c r="ACR76" s="112"/>
      <c r="ACS76" s="112"/>
      <c r="ACT76" s="112"/>
      <c r="ACU76" s="112"/>
      <c r="ACV76" s="112"/>
      <c r="ACW76" s="112"/>
      <c r="ACX76" s="112"/>
      <c r="ACY76" s="112"/>
      <c r="ACZ76" s="112"/>
      <c r="ADA76" s="112"/>
      <c r="ADB76" s="112"/>
      <c r="ADC76" s="112"/>
      <c r="ADD76" s="112"/>
      <c r="ADE76" s="112"/>
      <c r="ADF76" s="112"/>
      <c r="ADG76" s="112"/>
      <c r="ADH76" s="112"/>
      <c r="ADI76" s="112"/>
      <c r="ADJ76" s="112"/>
      <c r="ADK76" s="112"/>
      <c r="ADL76" s="112"/>
      <c r="ADM76" s="112"/>
      <c r="ADN76" s="112"/>
      <c r="ADO76" s="112"/>
      <c r="ADP76" s="112"/>
      <c r="ADQ76" s="112"/>
      <c r="ADR76" s="112"/>
      <c r="ADS76" s="112"/>
      <c r="ADT76" s="112"/>
      <c r="ADU76" s="112"/>
      <c r="ADV76" s="112"/>
      <c r="ADW76" s="112"/>
      <c r="ADX76" s="112"/>
      <c r="ADY76" s="112"/>
      <c r="ADZ76" s="112"/>
      <c r="AEA76" s="112"/>
      <c r="AEB76" s="112"/>
      <c r="AEC76" s="112"/>
      <c r="AED76" s="112"/>
      <c r="AEE76" s="112"/>
      <c r="AEF76" s="112"/>
      <c r="AEG76" s="112"/>
      <c r="AEH76" s="112"/>
      <c r="AEI76" s="112"/>
      <c r="AEJ76" s="112"/>
      <c r="AEK76" s="112"/>
      <c r="AEL76" s="112"/>
      <c r="AEM76" s="112"/>
      <c r="AEN76" s="112"/>
      <c r="AEO76" s="112"/>
      <c r="AEP76" s="112"/>
      <c r="AEQ76" s="112"/>
      <c r="AER76" s="112"/>
      <c r="AES76" s="112"/>
      <c r="AET76" s="112"/>
      <c r="AEU76" s="112"/>
      <c r="AEV76" s="112"/>
      <c r="AEW76" s="112"/>
      <c r="AEX76" s="112"/>
      <c r="AEY76" s="112"/>
      <c r="AEZ76" s="112"/>
      <c r="AFA76" s="112"/>
      <c r="AFB76" s="112"/>
      <c r="AFC76" s="112"/>
      <c r="AFD76" s="112"/>
      <c r="AFE76" s="112"/>
      <c r="AFF76" s="112"/>
      <c r="AFG76" s="112"/>
      <c r="AFH76" s="112"/>
      <c r="AFI76" s="112"/>
      <c r="AFJ76" s="112"/>
      <c r="AFK76" s="112"/>
      <c r="AFL76" s="112"/>
      <c r="AFM76" s="112"/>
      <c r="AFN76" s="112"/>
      <c r="AFO76" s="112"/>
      <c r="AFP76" s="112"/>
      <c r="AFQ76" s="112"/>
      <c r="AFR76" s="112"/>
      <c r="AFS76" s="112"/>
      <c r="AFT76" s="112"/>
      <c r="AFU76" s="112"/>
      <c r="AFV76" s="112"/>
      <c r="AFW76" s="112"/>
      <c r="AFX76" s="112"/>
      <c r="AFY76" s="112"/>
      <c r="AFZ76" s="112"/>
      <c r="AGA76" s="112"/>
      <c r="AGB76" s="112"/>
      <c r="AGC76" s="112"/>
      <c r="AGD76" s="112"/>
      <c r="AGE76" s="112"/>
      <c r="AGF76" s="112"/>
      <c r="AGG76" s="112"/>
      <c r="AGH76" s="112"/>
      <c r="AGI76" s="112"/>
      <c r="AGJ76" s="112"/>
      <c r="AGK76" s="112"/>
      <c r="AGL76" s="112"/>
      <c r="AGM76" s="112"/>
      <c r="AGN76" s="112"/>
      <c r="AGO76" s="112"/>
      <c r="AGP76" s="112"/>
      <c r="AGQ76" s="112"/>
      <c r="AGR76" s="112"/>
      <c r="AGS76" s="112"/>
      <c r="AGT76" s="112"/>
      <c r="AGU76" s="112"/>
      <c r="AGV76" s="112"/>
      <c r="AGW76" s="112"/>
      <c r="AGX76" s="112"/>
      <c r="AGY76" s="112"/>
      <c r="AGZ76" s="112"/>
      <c r="AHA76" s="112"/>
      <c r="AHB76" s="112"/>
      <c r="AHC76" s="112"/>
      <c r="AHD76" s="112"/>
      <c r="AHE76" s="112"/>
      <c r="AHF76" s="112"/>
      <c r="AHG76" s="112"/>
      <c r="AHH76" s="112"/>
      <c r="AHI76" s="112"/>
      <c r="AHJ76" s="112"/>
      <c r="AHK76" s="112"/>
      <c r="AHL76" s="112"/>
      <c r="AHM76" s="112"/>
      <c r="AHN76" s="112"/>
      <c r="AHO76" s="112"/>
      <c r="AHP76" s="112"/>
      <c r="AHQ76" s="112"/>
      <c r="AHR76" s="112"/>
      <c r="AHS76" s="112"/>
      <c r="AHT76" s="112"/>
      <c r="AHU76" s="112"/>
      <c r="AHV76" s="112"/>
      <c r="AHW76" s="112"/>
      <c r="AHX76" s="112"/>
      <c r="AHY76" s="112"/>
      <c r="AHZ76" s="112"/>
      <c r="AIA76" s="112"/>
      <c r="AIB76" s="112"/>
      <c r="AIC76" s="112"/>
      <c r="AID76" s="112"/>
      <c r="AIE76" s="112"/>
      <c r="AIF76" s="112"/>
      <c r="AIG76" s="112"/>
      <c r="AIH76" s="112"/>
      <c r="AII76" s="112"/>
      <c r="AIJ76" s="112"/>
      <c r="AIK76" s="112"/>
      <c r="AIL76" s="112"/>
      <c r="AIM76" s="112"/>
      <c r="AIN76" s="112"/>
      <c r="AIO76" s="112"/>
      <c r="AIP76" s="112"/>
      <c r="AIQ76" s="112"/>
      <c r="AIR76" s="112"/>
      <c r="AIS76" s="112"/>
      <c r="AIT76" s="112"/>
      <c r="AIU76" s="112"/>
      <c r="AIV76" s="112"/>
      <c r="AIW76" s="112"/>
      <c r="AIX76" s="112"/>
      <c r="AIY76" s="112"/>
      <c r="AIZ76" s="112"/>
      <c r="AJA76" s="112"/>
      <c r="AJB76" s="112"/>
      <c r="AJC76" s="112"/>
      <c r="AJD76" s="112"/>
      <c r="AJE76" s="112"/>
      <c r="AJF76" s="112"/>
      <c r="AJG76" s="112"/>
      <c r="AJH76" s="112"/>
      <c r="AJI76" s="112"/>
      <c r="AJJ76" s="112"/>
      <c r="AJK76" s="112"/>
      <c r="AJL76" s="112"/>
      <c r="AJM76" s="112"/>
      <c r="AJN76" s="112"/>
      <c r="AJO76" s="112"/>
      <c r="AJP76" s="112"/>
      <c r="AJQ76" s="112"/>
      <c r="AJR76" s="112"/>
      <c r="AJS76" s="112"/>
      <c r="AJT76" s="112"/>
      <c r="AJU76" s="112"/>
      <c r="AJV76" s="112"/>
      <c r="AJW76" s="112"/>
      <c r="AJX76" s="112"/>
      <c r="AJY76" s="112"/>
      <c r="AJZ76" s="112"/>
      <c r="AKA76" s="112"/>
      <c r="AKB76" s="112"/>
      <c r="AKC76" s="112"/>
      <c r="AKD76" s="112"/>
      <c r="AKE76" s="112"/>
      <c r="AKF76" s="112"/>
      <c r="AKG76" s="112"/>
      <c r="AKH76" s="112"/>
      <c r="AKI76" s="112"/>
      <c r="AKJ76" s="112"/>
      <c r="AKK76" s="112"/>
      <c r="AKL76" s="112"/>
      <c r="AKM76" s="112"/>
      <c r="AKN76" s="112"/>
      <c r="AKO76" s="112"/>
      <c r="AKP76" s="112"/>
      <c r="AKQ76" s="112"/>
      <c r="AKR76" s="112"/>
      <c r="AKS76" s="112"/>
      <c r="AKT76" s="112"/>
      <c r="AKU76" s="112"/>
      <c r="AKV76" s="112"/>
      <c r="AKW76" s="112"/>
      <c r="AKX76" s="112"/>
      <c r="AKY76" s="112"/>
      <c r="AKZ76" s="112"/>
      <c r="ALA76" s="112"/>
      <c r="ALB76" s="112"/>
      <c r="ALC76" s="112"/>
      <c r="ALD76" s="112"/>
      <c r="ALE76" s="112"/>
      <c r="ALF76" s="112"/>
      <c r="ALG76" s="112"/>
      <c r="ALH76" s="112"/>
      <c r="ALI76" s="112"/>
      <c r="ALJ76" s="112"/>
      <c r="ALK76" s="112"/>
      <c r="ALL76" s="112"/>
      <c r="ALM76" s="112"/>
      <c r="ALN76" s="112"/>
      <c r="ALO76" s="112"/>
      <c r="ALP76" s="112"/>
      <c r="ALQ76" s="112"/>
      <c r="ALR76" s="112"/>
      <c r="ALS76" s="112"/>
      <c r="ALT76" s="112"/>
      <c r="ALU76" s="112"/>
      <c r="ALV76" s="112"/>
      <c r="ALW76" s="112"/>
      <c r="ALX76" s="112"/>
      <c r="ALY76" s="112"/>
      <c r="ALZ76" s="112"/>
      <c r="AMA76" s="112"/>
      <c r="AMB76" s="112"/>
      <c r="AMC76" s="112"/>
      <c r="AMD76" s="112"/>
      <c r="AME76" s="112"/>
      <c r="AMF76" s="112"/>
      <c r="AMG76" s="112"/>
      <c r="AMH76" s="112"/>
      <c r="AMI76" s="112"/>
      <c r="AMJ76" s="112"/>
    </row>
    <row r="77" s="137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  <c r="IC77" s="136"/>
      <c r="ID77" s="136"/>
      <c r="IE77" s="136"/>
      <c r="IF77" s="136"/>
      <c r="IG77" s="136"/>
      <c r="IH77" s="136"/>
      <c r="II77" s="136"/>
      <c r="IJ77" s="136"/>
      <c r="IK77" s="136"/>
      <c r="IL77" s="136"/>
      <c r="IM77" s="136"/>
      <c r="IN77" s="136"/>
      <c r="IO77" s="136"/>
      <c r="IP77" s="136"/>
      <c r="IQ77" s="136"/>
      <c r="IR77" s="136"/>
      <c r="IS77" s="136"/>
      <c r="IT77" s="136"/>
      <c r="IU77" s="136"/>
      <c r="IV77" s="136"/>
      <c r="IW77" s="136"/>
      <c r="IX77" s="136"/>
      <c r="IY77" s="136"/>
      <c r="IZ77" s="136"/>
      <c r="JA77" s="136"/>
      <c r="JB77" s="136"/>
      <c r="JC77" s="136"/>
      <c r="JD77" s="136"/>
      <c r="JE77" s="136"/>
      <c r="JF77" s="136"/>
      <c r="JG77" s="136"/>
      <c r="JH77" s="136"/>
      <c r="JI77" s="136"/>
      <c r="JJ77" s="136"/>
      <c r="JK77" s="136"/>
      <c r="JL77" s="136"/>
      <c r="JM77" s="136"/>
      <c r="JN77" s="136"/>
      <c r="JO77" s="136"/>
      <c r="JP77" s="136"/>
      <c r="JQ77" s="136"/>
      <c r="JR77" s="136"/>
      <c r="JS77" s="136"/>
      <c r="JT77" s="136"/>
      <c r="JU77" s="136"/>
      <c r="JV77" s="136"/>
      <c r="JW77" s="136"/>
      <c r="JX77" s="136"/>
      <c r="JY77" s="136"/>
      <c r="JZ77" s="136"/>
      <c r="KA77" s="136"/>
      <c r="KB77" s="136"/>
      <c r="KC77" s="136"/>
      <c r="KD77" s="136"/>
      <c r="KE77" s="136"/>
      <c r="KF77" s="136"/>
      <c r="KG77" s="136"/>
      <c r="KH77" s="136"/>
      <c r="KI77" s="136"/>
      <c r="KJ77" s="136"/>
      <c r="KK77" s="136"/>
      <c r="KL77" s="136"/>
      <c r="KM77" s="136"/>
      <c r="KN77" s="136"/>
      <c r="KO77" s="136"/>
      <c r="KP77" s="136"/>
      <c r="KQ77" s="136"/>
      <c r="KR77" s="136"/>
      <c r="KS77" s="136"/>
      <c r="KT77" s="136"/>
      <c r="KU77" s="136"/>
      <c r="KV77" s="136"/>
      <c r="KW77" s="136"/>
      <c r="KX77" s="136"/>
      <c r="KY77" s="136"/>
      <c r="KZ77" s="136"/>
      <c r="LA77" s="136"/>
      <c r="LB77" s="136"/>
      <c r="LC77" s="136"/>
      <c r="LD77" s="136"/>
      <c r="LE77" s="136"/>
      <c r="LF77" s="136"/>
      <c r="LG77" s="136"/>
      <c r="LH77" s="136"/>
      <c r="LI77" s="136"/>
      <c r="LJ77" s="136"/>
      <c r="LK77" s="136"/>
      <c r="LL77" s="136"/>
      <c r="LM77" s="136"/>
      <c r="LN77" s="136"/>
      <c r="LO77" s="136"/>
      <c r="LP77" s="136"/>
      <c r="LQ77" s="136"/>
      <c r="LR77" s="136"/>
      <c r="LS77" s="136"/>
      <c r="LT77" s="136"/>
      <c r="LU77" s="136"/>
      <c r="LV77" s="136"/>
      <c r="LW77" s="136"/>
      <c r="LX77" s="136"/>
      <c r="LY77" s="136"/>
      <c r="LZ77" s="136"/>
      <c r="MA77" s="136"/>
      <c r="MB77" s="136"/>
      <c r="MC77" s="136"/>
      <c r="MD77" s="136"/>
      <c r="ME77" s="136"/>
      <c r="MF77" s="136"/>
      <c r="MG77" s="136"/>
      <c r="MH77" s="136"/>
      <c r="MI77" s="136"/>
      <c r="MJ77" s="136"/>
      <c r="MK77" s="136"/>
      <c r="ML77" s="136"/>
      <c r="MM77" s="136"/>
      <c r="MN77" s="136"/>
      <c r="MO77" s="136"/>
      <c r="MP77" s="136"/>
      <c r="MQ77" s="136"/>
      <c r="MR77" s="136"/>
      <c r="MS77" s="136"/>
      <c r="MT77" s="136"/>
      <c r="MU77" s="136"/>
      <c r="MV77" s="136"/>
      <c r="MW77" s="136"/>
      <c r="MX77" s="136"/>
      <c r="MY77" s="136"/>
      <c r="MZ77" s="136"/>
      <c r="NA77" s="136"/>
      <c r="NB77" s="136"/>
      <c r="NC77" s="136"/>
      <c r="ND77" s="136"/>
      <c r="NE77" s="136"/>
      <c r="NF77" s="136"/>
      <c r="NG77" s="136"/>
      <c r="NH77" s="136"/>
      <c r="NI77" s="136"/>
      <c r="NJ77" s="136"/>
      <c r="NK77" s="136"/>
      <c r="NL77" s="136"/>
      <c r="NM77" s="136"/>
      <c r="NN77" s="136"/>
      <c r="NO77" s="136"/>
      <c r="NP77" s="136"/>
      <c r="NQ77" s="136"/>
      <c r="NR77" s="136"/>
      <c r="NS77" s="136"/>
      <c r="NT77" s="136"/>
      <c r="NU77" s="136"/>
      <c r="NV77" s="136"/>
      <c r="NW77" s="136"/>
      <c r="NX77" s="136"/>
      <c r="NY77" s="136"/>
      <c r="NZ77" s="136"/>
      <c r="OA77" s="136"/>
      <c r="OB77" s="136"/>
      <c r="OC77" s="136"/>
      <c r="OD77" s="136"/>
      <c r="OE77" s="136"/>
      <c r="OF77" s="136"/>
      <c r="OG77" s="136"/>
      <c r="OH77" s="136"/>
      <c r="OI77" s="136"/>
      <c r="OJ77" s="136"/>
      <c r="OK77" s="136"/>
      <c r="OL77" s="136"/>
      <c r="OM77" s="136"/>
      <c r="ON77" s="136"/>
      <c r="OO77" s="136"/>
      <c r="OP77" s="136"/>
      <c r="OQ77" s="136"/>
      <c r="OR77" s="136"/>
      <c r="OS77" s="136"/>
      <c r="OT77" s="136"/>
      <c r="OU77" s="136"/>
      <c r="OV77" s="136"/>
      <c r="OW77" s="136"/>
      <c r="OX77" s="136"/>
      <c r="OY77" s="136"/>
      <c r="OZ77" s="136"/>
      <c r="PA77" s="136"/>
      <c r="PB77" s="136"/>
      <c r="PC77" s="136"/>
      <c r="PD77" s="136"/>
      <c r="PE77" s="136"/>
      <c r="PF77" s="136"/>
      <c r="PG77" s="136"/>
      <c r="PH77" s="136"/>
      <c r="PI77" s="136"/>
      <c r="PJ77" s="136"/>
      <c r="PK77" s="136"/>
      <c r="PL77" s="136"/>
      <c r="PM77" s="136"/>
      <c r="PN77" s="136"/>
      <c r="PO77" s="136"/>
      <c r="PP77" s="136"/>
      <c r="PQ77" s="136"/>
      <c r="PR77" s="136"/>
      <c r="PS77" s="136"/>
      <c r="PT77" s="136"/>
      <c r="PU77" s="136"/>
      <c r="PV77" s="136"/>
      <c r="PW77" s="136"/>
      <c r="PX77" s="136"/>
      <c r="PY77" s="136"/>
      <c r="PZ77" s="136"/>
      <c r="QA77" s="136"/>
      <c r="QB77" s="136"/>
      <c r="QC77" s="136"/>
      <c r="QD77" s="136"/>
      <c r="QE77" s="136"/>
      <c r="QF77" s="136"/>
      <c r="QG77" s="136"/>
      <c r="QH77" s="136"/>
      <c r="QI77" s="136"/>
      <c r="QJ77" s="136"/>
      <c r="QK77" s="136"/>
      <c r="QL77" s="136"/>
      <c r="QM77" s="136"/>
      <c r="QN77" s="136"/>
      <c r="QO77" s="136"/>
      <c r="QP77" s="136"/>
      <c r="QQ77" s="136"/>
      <c r="QR77" s="136"/>
      <c r="QS77" s="136"/>
      <c r="QT77" s="136"/>
      <c r="QU77" s="136"/>
      <c r="QV77" s="136"/>
      <c r="QW77" s="136"/>
      <c r="QX77" s="136"/>
      <c r="QY77" s="136"/>
      <c r="QZ77" s="136"/>
      <c r="RA77" s="136"/>
      <c r="RB77" s="136"/>
      <c r="RC77" s="136"/>
      <c r="RD77" s="136"/>
      <c r="RE77" s="136"/>
      <c r="RF77" s="136"/>
      <c r="RG77" s="136"/>
      <c r="RH77" s="136"/>
      <c r="RI77" s="136"/>
      <c r="RJ77" s="136"/>
      <c r="RK77" s="136"/>
      <c r="RL77" s="136"/>
      <c r="RM77" s="136"/>
      <c r="RN77" s="136"/>
      <c r="RO77" s="136"/>
      <c r="RP77" s="136"/>
      <c r="RQ77" s="136"/>
      <c r="RR77" s="136"/>
      <c r="RS77" s="136"/>
      <c r="RT77" s="136"/>
      <c r="RU77" s="136"/>
      <c r="RV77" s="136"/>
      <c r="RW77" s="136"/>
      <c r="RX77" s="136"/>
      <c r="RY77" s="136"/>
      <c r="RZ77" s="136"/>
      <c r="SA77" s="136"/>
      <c r="SB77" s="136"/>
      <c r="SC77" s="136"/>
      <c r="SD77" s="136"/>
      <c r="SE77" s="136"/>
      <c r="SF77" s="136"/>
      <c r="SG77" s="136"/>
      <c r="SH77" s="136"/>
      <c r="SI77" s="136"/>
      <c r="SJ77" s="136"/>
      <c r="SK77" s="136"/>
      <c r="SL77" s="136"/>
      <c r="SM77" s="136"/>
      <c r="SN77" s="136"/>
      <c r="SO77" s="136"/>
      <c r="SP77" s="136"/>
      <c r="SQ77" s="136"/>
      <c r="SR77" s="136"/>
      <c r="SS77" s="136"/>
      <c r="ST77" s="136"/>
      <c r="SU77" s="136"/>
      <c r="SV77" s="136"/>
      <c r="SW77" s="136"/>
      <c r="SX77" s="136"/>
      <c r="SY77" s="136"/>
      <c r="SZ77" s="136"/>
      <c r="TA77" s="136"/>
      <c r="TB77" s="136"/>
      <c r="TC77" s="136"/>
      <c r="TD77" s="136"/>
      <c r="TE77" s="136"/>
      <c r="TF77" s="136"/>
      <c r="TG77" s="136"/>
      <c r="TH77" s="136"/>
      <c r="TI77" s="136"/>
      <c r="TJ77" s="136"/>
      <c r="TK77" s="136"/>
      <c r="TL77" s="136"/>
      <c r="TM77" s="136"/>
      <c r="TN77" s="136"/>
      <c r="TO77" s="136"/>
      <c r="TP77" s="136"/>
      <c r="TQ77" s="136"/>
      <c r="TR77" s="136"/>
      <c r="TS77" s="136"/>
      <c r="TT77" s="136"/>
      <c r="TU77" s="136"/>
      <c r="TV77" s="136"/>
      <c r="TW77" s="136"/>
      <c r="TX77" s="136"/>
      <c r="TY77" s="136"/>
      <c r="TZ77" s="136"/>
      <c r="UA77" s="136"/>
      <c r="UB77" s="136"/>
      <c r="UC77" s="136"/>
      <c r="UD77" s="136"/>
      <c r="UE77" s="136"/>
      <c r="UF77" s="136"/>
      <c r="UG77" s="136"/>
      <c r="UH77" s="136"/>
      <c r="UI77" s="136"/>
      <c r="UJ77" s="136"/>
      <c r="UK77" s="136"/>
      <c r="UL77" s="136"/>
      <c r="UM77" s="136"/>
      <c r="UN77" s="136"/>
      <c r="UO77" s="136"/>
      <c r="UP77" s="136"/>
      <c r="UQ77" s="136"/>
      <c r="UR77" s="136"/>
      <c r="US77" s="136"/>
      <c r="UT77" s="136"/>
      <c r="UU77" s="136"/>
      <c r="UV77" s="136"/>
      <c r="UW77" s="136"/>
      <c r="UX77" s="136"/>
      <c r="UY77" s="136"/>
      <c r="UZ77" s="136"/>
      <c r="VA77" s="136"/>
      <c r="VB77" s="136"/>
      <c r="VC77" s="136"/>
      <c r="VD77" s="136"/>
      <c r="VE77" s="136"/>
      <c r="VF77" s="136"/>
      <c r="VG77" s="136"/>
      <c r="VH77" s="136"/>
      <c r="VI77" s="136"/>
      <c r="VJ77" s="136"/>
      <c r="VK77" s="136"/>
      <c r="VL77" s="136"/>
      <c r="VM77" s="136"/>
      <c r="VN77" s="136"/>
      <c r="VO77" s="136"/>
      <c r="VP77" s="136"/>
      <c r="VQ77" s="136"/>
      <c r="VR77" s="136"/>
      <c r="VS77" s="136"/>
      <c r="VT77" s="136"/>
      <c r="VU77" s="136"/>
      <c r="VV77" s="136"/>
      <c r="VW77" s="136"/>
      <c r="VX77" s="136"/>
      <c r="VY77" s="136"/>
      <c r="VZ77" s="136"/>
      <c r="WA77" s="136"/>
      <c r="WB77" s="136"/>
      <c r="WC77" s="136"/>
      <c r="WD77" s="136"/>
      <c r="WE77" s="136"/>
      <c r="WF77" s="136"/>
      <c r="WG77" s="136"/>
      <c r="WH77" s="136"/>
      <c r="WI77" s="136"/>
      <c r="WJ77" s="136"/>
      <c r="WK77" s="136"/>
      <c r="WL77" s="136"/>
      <c r="WM77" s="136"/>
      <c r="WN77" s="136"/>
      <c r="WO77" s="136"/>
      <c r="WP77" s="136"/>
      <c r="WQ77" s="136"/>
      <c r="WR77" s="136"/>
      <c r="WS77" s="136"/>
      <c r="WT77" s="136"/>
      <c r="WU77" s="136"/>
      <c r="WV77" s="136"/>
      <c r="WW77" s="136"/>
      <c r="WX77" s="136"/>
      <c r="WY77" s="136"/>
      <c r="WZ77" s="136"/>
      <c r="XA77" s="136"/>
      <c r="XB77" s="136"/>
      <c r="XC77" s="136"/>
      <c r="XD77" s="136"/>
      <c r="XE77" s="136"/>
      <c r="XF77" s="136"/>
      <c r="XG77" s="136"/>
      <c r="XH77" s="136"/>
      <c r="XI77" s="136"/>
      <c r="XJ77" s="136"/>
      <c r="XK77" s="136"/>
      <c r="XL77" s="136"/>
      <c r="XM77" s="136"/>
      <c r="XN77" s="136"/>
      <c r="XO77" s="136"/>
      <c r="XP77" s="136"/>
      <c r="XQ77" s="136"/>
      <c r="XR77" s="136"/>
      <c r="XS77" s="136"/>
      <c r="XT77" s="136"/>
      <c r="XU77" s="136"/>
      <c r="XV77" s="136"/>
      <c r="XW77" s="136"/>
      <c r="XX77" s="136"/>
      <c r="XY77" s="136"/>
      <c r="XZ77" s="136"/>
      <c r="YA77" s="136"/>
      <c r="YB77" s="136"/>
      <c r="YC77" s="136"/>
      <c r="YD77" s="136"/>
      <c r="YE77" s="136"/>
      <c r="YF77" s="136"/>
      <c r="YG77" s="136"/>
      <c r="YH77" s="136"/>
      <c r="YI77" s="136"/>
      <c r="YJ77" s="136"/>
      <c r="YK77" s="136"/>
      <c r="YL77" s="136"/>
      <c r="YM77" s="136"/>
      <c r="YN77" s="136"/>
      <c r="YO77" s="136"/>
      <c r="YP77" s="136"/>
      <c r="YQ77" s="136"/>
      <c r="YR77" s="136"/>
      <c r="YS77" s="136"/>
      <c r="YT77" s="136"/>
      <c r="YU77" s="136"/>
      <c r="YV77" s="136"/>
      <c r="YW77" s="136"/>
      <c r="YX77" s="136"/>
      <c r="YY77" s="136"/>
      <c r="YZ77" s="136"/>
      <c r="ZA77" s="136"/>
      <c r="ZB77" s="136"/>
      <c r="ZC77" s="136"/>
      <c r="ZD77" s="136"/>
      <c r="ZE77" s="136"/>
      <c r="ZF77" s="136"/>
      <c r="ZG77" s="136"/>
      <c r="ZH77" s="136"/>
      <c r="ZI77" s="136"/>
      <c r="ZJ77" s="136"/>
      <c r="ZK77" s="136"/>
      <c r="ZL77" s="136"/>
      <c r="ZM77" s="136"/>
      <c r="ZN77" s="136"/>
      <c r="ZO77" s="136"/>
      <c r="ZP77" s="136"/>
      <c r="ZQ77" s="136"/>
      <c r="ZR77" s="136"/>
      <c r="ZS77" s="136"/>
      <c r="ZT77" s="136"/>
      <c r="ZU77" s="136"/>
      <c r="ZV77" s="136"/>
      <c r="ZW77" s="136"/>
      <c r="ZX77" s="136"/>
      <c r="ZY77" s="136"/>
      <c r="ZZ77" s="136"/>
      <c r="AAA77" s="136"/>
      <c r="AAB77" s="136"/>
      <c r="AAC77" s="136"/>
      <c r="AAD77" s="136"/>
      <c r="AAE77" s="136"/>
      <c r="AAF77" s="136"/>
      <c r="AAG77" s="136"/>
      <c r="AAH77" s="136"/>
      <c r="AAI77" s="136"/>
      <c r="AAJ77" s="136"/>
      <c r="AAK77" s="136"/>
      <c r="AAL77" s="136"/>
      <c r="AAM77" s="136"/>
      <c r="AAN77" s="136"/>
      <c r="AAO77" s="136"/>
      <c r="AAP77" s="136"/>
      <c r="AAQ77" s="136"/>
      <c r="AAR77" s="136"/>
      <c r="AAS77" s="136"/>
      <c r="AAT77" s="136"/>
      <c r="AAU77" s="136"/>
      <c r="AAV77" s="136"/>
      <c r="AAW77" s="136"/>
      <c r="AAX77" s="136"/>
      <c r="AAY77" s="136"/>
      <c r="AAZ77" s="136"/>
      <c r="ABA77" s="136"/>
      <c r="ABB77" s="136"/>
      <c r="ABC77" s="136"/>
      <c r="ABD77" s="136"/>
      <c r="ABE77" s="136"/>
      <c r="ABF77" s="136"/>
      <c r="ABG77" s="136"/>
      <c r="ABH77" s="136"/>
      <c r="ABI77" s="136"/>
      <c r="ABJ77" s="136"/>
      <c r="ABK77" s="136"/>
      <c r="ABL77" s="136"/>
      <c r="ABM77" s="136"/>
      <c r="ABN77" s="136"/>
      <c r="ABO77" s="136"/>
      <c r="ABP77" s="136"/>
      <c r="ABQ77" s="136"/>
      <c r="ABR77" s="136"/>
      <c r="ABS77" s="136"/>
      <c r="ABT77" s="136"/>
      <c r="ABU77" s="136"/>
      <c r="ABV77" s="136"/>
      <c r="ABW77" s="136"/>
      <c r="ABX77" s="136"/>
      <c r="ABY77" s="136"/>
      <c r="ABZ77" s="136"/>
      <c r="ACA77" s="136"/>
      <c r="ACB77" s="136"/>
      <c r="ACC77" s="136"/>
      <c r="ACD77" s="136"/>
      <c r="ACE77" s="136"/>
      <c r="ACF77" s="136"/>
      <c r="ACG77" s="136"/>
      <c r="ACH77" s="136"/>
      <c r="ACI77" s="136"/>
      <c r="ACJ77" s="136"/>
      <c r="ACK77" s="136"/>
      <c r="ACL77" s="136"/>
      <c r="ACM77" s="136"/>
      <c r="ACN77" s="136"/>
      <c r="ACO77" s="136"/>
      <c r="ACP77" s="136"/>
      <c r="ACQ77" s="136"/>
      <c r="ACR77" s="136"/>
      <c r="ACS77" s="136"/>
      <c r="ACT77" s="136"/>
      <c r="ACU77" s="136"/>
      <c r="ACV77" s="136"/>
      <c r="ACW77" s="136"/>
      <c r="ACX77" s="136"/>
      <c r="ACY77" s="136"/>
      <c r="ACZ77" s="136"/>
      <c r="ADA77" s="136"/>
      <c r="ADB77" s="136"/>
      <c r="ADC77" s="136"/>
      <c r="ADD77" s="136"/>
      <c r="ADE77" s="136"/>
      <c r="ADF77" s="136"/>
      <c r="ADG77" s="136"/>
      <c r="ADH77" s="136"/>
      <c r="ADI77" s="136"/>
      <c r="ADJ77" s="136"/>
      <c r="ADK77" s="136"/>
      <c r="ADL77" s="136"/>
      <c r="ADM77" s="136"/>
      <c r="ADN77" s="136"/>
      <c r="ADO77" s="136"/>
      <c r="ADP77" s="136"/>
      <c r="ADQ77" s="136"/>
      <c r="ADR77" s="136"/>
      <c r="ADS77" s="136"/>
      <c r="ADT77" s="136"/>
      <c r="ADU77" s="136"/>
      <c r="ADV77" s="136"/>
      <c r="ADW77" s="136"/>
      <c r="ADX77" s="136"/>
      <c r="ADY77" s="136"/>
      <c r="ADZ77" s="136"/>
      <c r="AEA77" s="136"/>
      <c r="AEB77" s="136"/>
      <c r="AEC77" s="136"/>
      <c r="AED77" s="136"/>
      <c r="AEE77" s="136"/>
      <c r="AEF77" s="136"/>
      <c r="AEG77" s="136"/>
      <c r="AEH77" s="136"/>
      <c r="AEI77" s="136"/>
      <c r="AEJ77" s="136"/>
      <c r="AEK77" s="136"/>
      <c r="AEL77" s="136"/>
      <c r="AEM77" s="136"/>
      <c r="AEN77" s="136"/>
      <c r="AEO77" s="136"/>
      <c r="AEP77" s="136"/>
      <c r="AEQ77" s="136"/>
      <c r="AER77" s="136"/>
      <c r="AES77" s="136"/>
      <c r="AET77" s="136"/>
      <c r="AEU77" s="136"/>
      <c r="AEV77" s="136"/>
      <c r="AEW77" s="136"/>
      <c r="AEX77" s="136"/>
      <c r="AEY77" s="136"/>
      <c r="AEZ77" s="136"/>
      <c r="AFA77" s="136"/>
      <c r="AFB77" s="136"/>
      <c r="AFC77" s="136"/>
      <c r="AFD77" s="136"/>
      <c r="AFE77" s="136"/>
      <c r="AFF77" s="136"/>
      <c r="AFG77" s="136"/>
      <c r="AFH77" s="136"/>
      <c r="AFI77" s="136"/>
      <c r="AFJ77" s="136"/>
      <c r="AFK77" s="136"/>
      <c r="AFL77" s="136"/>
      <c r="AFM77" s="136"/>
      <c r="AFN77" s="136"/>
      <c r="AFO77" s="136"/>
      <c r="AFP77" s="136"/>
      <c r="AFQ77" s="136"/>
      <c r="AFR77" s="136"/>
      <c r="AFS77" s="136"/>
      <c r="AFT77" s="136"/>
      <c r="AFU77" s="136"/>
      <c r="AFV77" s="136"/>
      <c r="AFW77" s="136"/>
      <c r="AFX77" s="136"/>
      <c r="AFY77" s="136"/>
      <c r="AFZ77" s="136"/>
      <c r="AGA77" s="136"/>
      <c r="AGB77" s="136"/>
      <c r="AGC77" s="136"/>
      <c r="AGD77" s="136"/>
      <c r="AGE77" s="136"/>
      <c r="AGF77" s="136"/>
      <c r="AGG77" s="136"/>
      <c r="AGH77" s="136"/>
      <c r="AGI77" s="136"/>
      <c r="AGJ77" s="136"/>
      <c r="AGK77" s="136"/>
      <c r="AGL77" s="136"/>
      <c r="AGM77" s="136"/>
      <c r="AGN77" s="136"/>
      <c r="AGO77" s="136"/>
      <c r="AGP77" s="136"/>
      <c r="AGQ77" s="136"/>
      <c r="AGR77" s="136"/>
      <c r="AGS77" s="136"/>
      <c r="AGT77" s="136"/>
      <c r="AGU77" s="136"/>
      <c r="AGV77" s="136"/>
      <c r="AGW77" s="136"/>
      <c r="AGX77" s="136"/>
      <c r="AGY77" s="136"/>
      <c r="AGZ77" s="136"/>
      <c r="AHA77" s="136"/>
      <c r="AHB77" s="136"/>
      <c r="AHC77" s="136"/>
      <c r="AHD77" s="136"/>
      <c r="AHE77" s="136"/>
      <c r="AHF77" s="136"/>
      <c r="AHG77" s="136"/>
      <c r="AHH77" s="136"/>
      <c r="AHI77" s="136"/>
      <c r="AHJ77" s="136"/>
      <c r="AHK77" s="136"/>
      <c r="AHL77" s="136"/>
      <c r="AHM77" s="136"/>
      <c r="AHN77" s="136"/>
      <c r="AHO77" s="136"/>
      <c r="AHP77" s="136"/>
      <c r="AHQ77" s="136"/>
      <c r="AHR77" s="136"/>
      <c r="AHS77" s="136"/>
      <c r="AHT77" s="136"/>
      <c r="AHU77" s="136"/>
      <c r="AHV77" s="136"/>
      <c r="AHW77" s="136"/>
      <c r="AHX77" s="136"/>
      <c r="AHY77" s="136"/>
      <c r="AHZ77" s="136"/>
      <c r="AIA77" s="136"/>
      <c r="AIB77" s="136"/>
      <c r="AIC77" s="136"/>
      <c r="AID77" s="136"/>
      <c r="AIE77" s="136"/>
      <c r="AIF77" s="136"/>
      <c r="AIG77" s="136"/>
      <c r="AIH77" s="136"/>
      <c r="AII77" s="136"/>
      <c r="AIJ77" s="136"/>
      <c r="AIK77" s="136"/>
      <c r="AIL77" s="136"/>
      <c r="AIM77" s="136"/>
      <c r="AIN77" s="136"/>
      <c r="AIO77" s="136"/>
      <c r="AIP77" s="136"/>
      <c r="AIQ77" s="136"/>
      <c r="AIR77" s="136"/>
      <c r="AIS77" s="136"/>
      <c r="AIT77" s="136"/>
      <c r="AIU77" s="136"/>
      <c r="AIV77" s="136"/>
      <c r="AIW77" s="136"/>
      <c r="AIX77" s="136"/>
      <c r="AIY77" s="136"/>
      <c r="AIZ77" s="136"/>
      <c r="AJA77" s="136"/>
      <c r="AJB77" s="136"/>
      <c r="AJC77" s="136"/>
      <c r="AJD77" s="136"/>
      <c r="AJE77" s="136"/>
      <c r="AJF77" s="136"/>
      <c r="AJG77" s="136"/>
      <c r="AJH77" s="136"/>
      <c r="AJI77" s="136"/>
      <c r="AJJ77" s="136"/>
      <c r="AJK77" s="136"/>
      <c r="AJL77" s="136"/>
      <c r="AJM77" s="136"/>
      <c r="AJN77" s="136"/>
      <c r="AJO77" s="136"/>
      <c r="AJP77" s="136"/>
      <c r="AJQ77" s="136"/>
      <c r="AJR77" s="136"/>
      <c r="AJS77" s="136"/>
      <c r="AJT77" s="136"/>
      <c r="AJU77" s="136"/>
      <c r="AJV77" s="136"/>
      <c r="AJW77" s="136"/>
      <c r="AJX77" s="136"/>
      <c r="AJY77" s="136"/>
      <c r="AJZ77" s="136"/>
      <c r="AKA77" s="136"/>
      <c r="AKB77" s="136"/>
      <c r="AKC77" s="136"/>
      <c r="AKD77" s="136"/>
      <c r="AKE77" s="136"/>
      <c r="AKF77" s="136"/>
      <c r="AKG77" s="136"/>
      <c r="AKH77" s="136"/>
      <c r="AKI77" s="136"/>
      <c r="AKJ77" s="136"/>
      <c r="AKK77" s="136"/>
      <c r="AKL77" s="136"/>
      <c r="AKM77" s="136"/>
      <c r="AKN77" s="136"/>
      <c r="AKO77" s="136"/>
      <c r="AKP77" s="136"/>
      <c r="AKQ77" s="136"/>
      <c r="AKR77" s="136"/>
      <c r="AKS77" s="136"/>
      <c r="AKT77" s="136"/>
      <c r="AKU77" s="136"/>
      <c r="AKV77" s="136"/>
      <c r="AKW77" s="136"/>
      <c r="AKX77" s="136"/>
      <c r="AKY77" s="136"/>
      <c r="AKZ77" s="136"/>
      <c r="ALA77" s="136"/>
      <c r="ALB77" s="136"/>
      <c r="ALC77" s="136"/>
      <c r="ALD77" s="136"/>
      <c r="ALE77" s="136"/>
      <c r="ALF77" s="136"/>
      <c r="ALG77" s="136"/>
      <c r="ALH77" s="136"/>
      <c r="ALI77" s="136"/>
      <c r="ALJ77" s="136"/>
      <c r="ALK77" s="136"/>
      <c r="ALL77" s="136"/>
      <c r="ALM77" s="136"/>
      <c r="ALN77" s="136"/>
      <c r="ALO77" s="136"/>
      <c r="ALP77" s="136"/>
      <c r="ALQ77" s="136"/>
      <c r="ALR77" s="136"/>
      <c r="ALS77" s="136"/>
      <c r="ALT77" s="136"/>
      <c r="ALU77" s="136"/>
      <c r="ALV77" s="136"/>
      <c r="ALW77" s="136"/>
      <c r="ALX77" s="136"/>
      <c r="ALY77" s="136"/>
      <c r="ALZ77" s="136"/>
      <c r="AMA77" s="136"/>
      <c r="AMB77" s="136"/>
      <c r="AMC77" s="136"/>
      <c r="AMD77" s="136"/>
      <c r="AME77" s="136"/>
      <c r="AMF77" s="136"/>
      <c r="AMG77" s="136"/>
      <c r="AMH77" s="136"/>
      <c r="AMI77" s="136"/>
      <c r="AMJ77" s="136"/>
    </row>
    <row r="78" s="112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137"/>
      <c r="FV78" s="137"/>
      <c r="FW78" s="137"/>
      <c r="FX78" s="137"/>
      <c r="FY78" s="137"/>
      <c r="FZ78" s="137"/>
      <c r="GA78" s="137"/>
      <c r="GB78" s="137"/>
      <c r="GC78" s="137"/>
      <c r="GD78" s="137"/>
      <c r="GE78" s="137"/>
      <c r="GF78" s="137"/>
      <c r="GG78" s="137"/>
      <c r="GH78" s="137"/>
      <c r="GI78" s="137"/>
      <c r="GJ78" s="137"/>
      <c r="GK78" s="137"/>
      <c r="GL78" s="137"/>
      <c r="GM78" s="137"/>
      <c r="GN78" s="137"/>
      <c r="GO78" s="137"/>
      <c r="GP78" s="137"/>
      <c r="GQ78" s="137"/>
      <c r="GR78" s="137"/>
      <c r="GS78" s="137"/>
      <c r="GT78" s="137"/>
      <c r="GU78" s="137"/>
      <c r="GV78" s="137"/>
      <c r="GW78" s="137"/>
      <c r="GX78" s="137"/>
      <c r="GY78" s="137"/>
      <c r="GZ78" s="137"/>
      <c r="HA78" s="137"/>
      <c r="HB78" s="137"/>
      <c r="HC78" s="137"/>
      <c r="HD78" s="137"/>
      <c r="HE78" s="137"/>
      <c r="HF78" s="137"/>
      <c r="HG78" s="137"/>
      <c r="HH78" s="137"/>
      <c r="HI78" s="137"/>
      <c r="HJ78" s="137"/>
      <c r="HK78" s="137"/>
      <c r="HL78" s="137"/>
      <c r="HM78" s="137"/>
      <c r="HN78" s="137"/>
      <c r="HO78" s="137"/>
      <c r="HP78" s="137"/>
      <c r="HQ78" s="137"/>
      <c r="HR78" s="137"/>
      <c r="HS78" s="137"/>
      <c r="HT78" s="137"/>
      <c r="HU78" s="137"/>
      <c r="HV78" s="137"/>
      <c r="HW78" s="137"/>
      <c r="HX78" s="137"/>
      <c r="HY78" s="137"/>
      <c r="HZ78" s="137"/>
      <c r="IA78" s="137"/>
      <c r="IB78" s="137"/>
      <c r="IC78" s="137"/>
      <c r="ID78" s="137"/>
      <c r="IE78" s="137"/>
      <c r="IF78" s="137"/>
      <c r="IG78" s="137"/>
      <c r="IH78" s="137"/>
      <c r="II78" s="137"/>
      <c r="IJ78" s="137"/>
      <c r="IK78" s="137"/>
      <c r="IL78" s="137"/>
      <c r="IM78" s="137"/>
      <c r="IN78" s="137"/>
      <c r="IO78" s="137"/>
      <c r="IP78" s="137"/>
      <c r="IQ78" s="137"/>
      <c r="IR78" s="137"/>
      <c r="IS78" s="137"/>
      <c r="IT78" s="137"/>
      <c r="IU78" s="137"/>
      <c r="IV78" s="137"/>
      <c r="IW78" s="137"/>
      <c r="IX78" s="137"/>
      <c r="IY78" s="137"/>
      <c r="IZ78" s="137"/>
      <c r="JA78" s="137"/>
      <c r="JB78" s="137"/>
      <c r="JC78" s="137"/>
      <c r="JD78" s="137"/>
      <c r="JE78" s="137"/>
      <c r="JF78" s="137"/>
      <c r="JG78" s="137"/>
      <c r="JH78" s="137"/>
      <c r="JI78" s="137"/>
      <c r="JJ78" s="137"/>
      <c r="JK78" s="137"/>
      <c r="JL78" s="137"/>
      <c r="JM78" s="137"/>
      <c r="JN78" s="137"/>
      <c r="JO78" s="137"/>
      <c r="JP78" s="137"/>
      <c r="JQ78" s="137"/>
      <c r="JR78" s="137"/>
      <c r="JS78" s="137"/>
      <c r="JT78" s="137"/>
      <c r="JU78" s="137"/>
      <c r="JV78" s="137"/>
      <c r="JW78" s="137"/>
      <c r="JX78" s="137"/>
      <c r="JY78" s="137"/>
      <c r="JZ78" s="137"/>
      <c r="KA78" s="137"/>
      <c r="KB78" s="137"/>
      <c r="KC78" s="137"/>
      <c r="KD78" s="137"/>
      <c r="KE78" s="137"/>
      <c r="KF78" s="137"/>
      <c r="KG78" s="137"/>
      <c r="KH78" s="137"/>
      <c r="KI78" s="137"/>
      <c r="KJ78" s="137"/>
      <c r="KK78" s="137"/>
      <c r="KL78" s="137"/>
      <c r="KM78" s="137"/>
      <c r="KN78" s="137"/>
      <c r="KO78" s="137"/>
      <c r="KP78" s="137"/>
      <c r="KQ78" s="137"/>
      <c r="KR78" s="137"/>
      <c r="KS78" s="137"/>
      <c r="KT78" s="137"/>
      <c r="KU78" s="137"/>
      <c r="KV78" s="137"/>
      <c r="KW78" s="137"/>
      <c r="KX78" s="137"/>
      <c r="KY78" s="137"/>
      <c r="KZ78" s="137"/>
      <c r="LA78" s="137"/>
      <c r="LB78" s="137"/>
      <c r="LC78" s="137"/>
      <c r="LD78" s="137"/>
      <c r="LE78" s="137"/>
      <c r="LF78" s="137"/>
      <c r="LG78" s="137"/>
      <c r="LH78" s="137"/>
      <c r="LI78" s="137"/>
      <c r="LJ78" s="137"/>
      <c r="LK78" s="137"/>
      <c r="LL78" s="137"/>
      <c r="LM78" s="137"/>
      <c r="LN78" s="137"/>
      <c r="LO78" s="137"/>
      <c r="LP78" s="137"/>
      <c r="LQ78" s="137"/>
      <c r="LR78" s="137"/>
      <c r="LS78" s="137"/>
      <c r="LT78" s="137"/>
      <c r="LU78" s="137"/>
      <c r="LV78" s="137"/>
      <c r="LW78" s="137"/>
      <c r="LX78" s="137"/>
      <c r="LY78" s="137"/>
      <c r="LZ78" s="137"/>
      <c r="MA78" s="137"/>
      <c r="MB78" s="137"/>
      <c r="MC78" s="137"/>
      <c r="MD78" s="137"/>
      <c r="ME78" s="137"/>
      <c r="MF78" s="137"/>
      <c r="MG78" s="137"/>
      <c r="MH78" s="137"/>
      <c r="MI78" s="137"/>
      <c r="MJ78" s="137"/>
      <c r="MK78" s="137"/>
      <c r="ML78" s="137"/>
      <c r="MM78" s="137"/>
      <c r="MN78" s="137"/>
      <c r="MO78" s="137"/>
      <c r="MP78" s="137"/>
      <c r="MQ78" s="137"/>
      <c r="MR78" s="137"/>
      <c r="MS78" s="137"/>
      <c r="MT78" s="137"/>
      <c r="MU78" s="137"/>
      <c r="MV78" s="137"/>
      <c r="MW78" s="137"/>
      <c r="MX78" s="137"/>
      <c r="MY78" s="137"/>
      <c r="MZ78" s="137"/>
      <c r="NA78" s="137"/>
      <c r="NB78" s="137"/>
      <c r="NC78" s="137"/>
      <c r="ND78" s="137"/>
      <c r="NE78" s="137"/>
      <c r="NF78" s="137"/>
      <c r="NG78" s="137"/>
      <c r="NH78" s="137"/>
      <c r="NI78" s="137"/>
      <c r="NJ78" s="137"/>
      <c r="NK78" s="137"/>
      <c r="NL78" s="137"/>
      <c r="NM78" s="137"/>
      <c r="NN78" s="137"/>
      <c r="NO78" s="137"/>
      <c r="NP78" s="137"/>
      <c r="NQ78" s="137"/>
      <c r="NR78" s="137"/>
      <c r="NS78" s="137"/>
      <c r="NT78" s="137"/>
      <c r="NU78" s="137"/>
      <c r="NV78" s="137"/>
      <c r="NW78" s="137"/>
      <c r="NX78" s="137"/>
      <c r="NY78" s="137"/>
      <c r="NZ78" s="137"/>
      <c r="OA78" s="137"/>
      <c r="OB78" s="137"/>
      <c r="OC78" s="137"/>
      <c r="OD78" s="137"/>
      <c r="OE78" s="137"/>
      <c r="OF78" s="137"/>
      <c r="OG78" s="137"/>
      <c r="OH78" s="137"/>
      <c r="OI78" s="137"/>
      <c r="OJ78" s="137"/>
      <c r="OK78" s="137"/>
      <c r="OL78" s="137"/>
      <c r="OM78" s="137"/>
      <c r="ON78" s="137"/>
      <c r="OO78" s="137"/>
      <c r="OP78" s="137"/>
      <c r="OQ78" s="137"/>
      <c r="OR78" s="137"/>
      <c r="OS78" s="137"/>
      <c r="OT78" s="137"/>
      <c r="OU78" s="137"/>
      <c r="OV78" s="137"/>
      <c r="OW78" s="137"/>
      <c r="OX78" s="137"/>
      <c r="OY78" s="137"/>
      <c r="OZ78" s="137"/>
      <c r="PA78" s="137"/>
      <c r="PB78" s="137"/>
      <c r="PC78" s="137"/>
      <c r="PD78" s="137"/>
      <c r="PE78" s="137"/>
      <c r="PF78" s="137"/>
      <c r="PG78" s="137"/>
      <c r="PH78" s="137"/>
      <c r="PI78" s="137"/>
      <c r="PJ78" s="137"/>
      <c r="PK78" s="137"/>
      <c r="PL78" s="137"/>
      <c r="PM78" s="137"/>
      <c r="PN78" s="137"/>
      <c r="PO78" s="137"/>
      <c r="PP78" s="137"/>
      <c r="PQ78" s="137"/>
      <c r="PR78" s="137"/>
      <c r="PS78" s="137"/>
      <c r="PT78" s="137"/>
      <c r="PU78" s="137"/>
      <c r="PV78" s="137"/>
      <c r="PW78" s="137"/>
      <c r="PX78" s="137"/>
      <c r="PY78" s="137"/>
      <c r="PZ78" s="137"/>
      <c r="QA78" s="137"/>
      <c r="QB78" s="137"/>
      <c r="QC78" s="137"/>
      <c r="QD78" s="137"/>
      <c r="QE78" s="137"/>
      <c r="QF78" s="137"/>
      <c r="QG78" s="137"/>
      <c r="QH78" s="137"/>
      <c r="QI78" s="137"/>
      <c r="QJ78" s="137"/>
      <c r="QK78" s="137"/>
      <c r="QL78" s="137"/>
      <c r="QM78" s="137"/>
      <c r="QN78" s="137"/>
      <c r="QO78" s="137"/>
      <c r="QP78" s="137"/>
      <c r="QQ78" s="137"/>
      <c r="QR78" s="137"/>
      <c r="QS78" s="137"/>
      <c r="QT78" s="137"/>
      <c r="QU78" s="137"/>
      <c r="QV78" s="137"/>
      <c r="QW78" s="137"/>
      <c r="QX78" s="137"/>
      <c r="QY78" s="137"/>
      <c r="QZ78" s="137"/>
      <c r="RA78" s="137"/>
      <c r="RB78" s="137"/>
      <c r="RC78" s="137"/>
      <c r="RD78" s="137"/>
      <c r="RE78" s="137"/>
      <c r="RF78" s="137"/>
      <c r="RG78" s="137"/>
      <c r="RH78" s="137"/>
      <c r="RI78" s="137"/>
      <c r="RJ78" s="137"/>
      <c r="RK78" s="137"/>
      <c r="RL78" s="137"/>
      <c r="RM78" s="137"/>
      <c r="RN78" s="137"/>
      <c r="RO78" s="137"/>
      <c r="RP78" s="137"/>
      <c r="RQ78" s="137"/>
      <c r="RR78" s="137"/>
      <c r="RS78" s="137"/>
      <c r="RT78" s="137"/>
      <c r="RU78" s="137"/>
      <c r="RV78" s="137"/>
      <c r="RW78" s="137"/>
      <c r="RX78" s="137"/>
      <c r="RY78" s="137"/>
      <c r="RZ78" s="137"/>
      <c r="SA78" s="137"/>
      <c r="SB78" s="137"/>
      <c r="SC78" s="137"/>
      <c r="SD78" s="137"/>
      <c r="SE78" s="137"/>
      <c r="SF78" s="137"/>
      <c r="SG78" s="137"/>
      <c r="SH78" s="137"/>
      <c r="SI78" s="137"/>
      <c r="SJ78" s="137"/>
      <c r="SK78" s="137"/>
      <c r="SL78" s="137"/>
      <c r="SM78" s="137"/>
      <c r="SN78" s="137"/>
      <c r="SO78" s="137"/>
      <c r="SP78" s="137"/>
      <c r="SQ78" s="137"/>
      <c r="SR78" s="137"/>
      <c r="SS78" s="137"/>
      <c r="ST78" s="137"/>
      <c r="SU78" s="137"/>
      <c r="SV78" s="137"/>
      <c r="SW78" s="137"/>
      <c r="SX78" s="137"/>
      <c r="SY78" s="137"/>
      <c r="SZ78" s="137"/>
      <c r="TA78" s="137"/>
      <c r="TB78" s="137"/>
      <c r="TC78" s="137"/>
      <c r="TD78" s="137"/>
      <c r="TE78" s="137"/>
      <c r="TF78" s="137"/>
      <c r="TG78" s="137"/>
      <c r="TH78" s="137"/>
      <c r="TI78" s="137"/>
      <c r="TJ78" s="137"/>
      <c r="TK78" s="137"/>
      <c r="TL78" s="137"/>
      <c r="TM78" s="137"/>
      <c r="TN78" s="137"/>
      <c r="TO78" s="137"/>
      <c r="TP78" s="137"/>
      <c r="TQ78" s="137"/>
      <c r="TR78" s="137"/>
      <c r="TS78" s="137"/>
      <c r="TT78" s="137"/>
      <c r="TU78" s="137"/>
      <c r="TV78" s="137"/>
      <c r="TW78" s="137"/>
      <c r="TX78" s="137"/>
      <c r="TY78" s="137"/>
      <c r="TZ78" s="137"/>
      <c r="UA78" s="137"/>
      <c r="UB78" s="137"/>
      <c r="UC78" s="137"/>
      <c r="UD78" s="137"/>
      <c r="UE78" s="137"/>
      <c r="UF78" s="137"/>
      <c r="UG78" s="137"/>
      <c r="UH78" s="137"/>
      <c r="UI78" s="137"/>
      <c r="UJ78" s="137"/>
      <c r="UK78" s="137"/>
      <c r="UL78" s="137"/>
      <c r="UM78" s="137"/>
      <c r="UN78" s="137"/>
      <c r="UO78" s="137"/>
      <c r="UP78" s="137"/>
      <c r="UQ78" s="137"/>
      <c r="UR78" s="137"/>
      <c r="US78" s="137"/>
      <c r="UT78" s="137"/>
      <c r="UU78" s="137"/>
      <c r="UV78" s="137"/>
      <c r="UW78" s="137"/>
      <c r="UX78" s="137"/>
      <c r="UY78" s="137"/>
      <c r="UZ78" s="137"/>
      <c r="VA78" s="137"/>
      <c r="VB78" s="137"/>
      <c r="VC78" s="137"/>
      <c r="VD78" s="137"/>
      <c r="VE78" s="137"/>
      <c r="VF78" s="137"/>
      <c r="VG78" s="137"/>
      <c r="VH78" s="137"/>
      <c r="VI78" s="137"/>
      <c r="VJ78" s="137"/>
      <c r="VK78" s="137"/>
      <c r="VL78" s="137"/>
      <c r="VM78" s="137"/>
      <c r="VN78" s="137"/>
      <c r="VO78" s="137"/>
      <c r="VP78" s="137"/>
      <c r="VQ78" s="137"/>
      <c r="VR78" s="137"/>
      <c r="VS78" s="137"/>
      <c r="VT78" s="137"/>
      <c r="VU78" s="137"/>
      <c r="VV78" s="137"/>
      <c r="VW78" s="137"/>
      <c r="VX78" s="137"/>
      <c r="VY78" s="137"/>
      <c r="VZ78" s="137"/>
      <c r="WA78" s="137"/>
      <c r="WB78" s="137"/>
      <c r="WC78" s="137"/>
      <c r="WD78" s="137"/>
      <c r="WE78" s="137"/>
      <c r="WF78" s="137"/>
      <c r="WG78" s="137"/>
      <c r="WH78" s="137"/>
      <c r="WI78" s="137"/>
      <c r="WJ78" s="137"/>
      <c r="WK78" s="137"/>
      <c r="WL78" s="137"/>
      <c r="WM78" s="137"/>
      <c r="WN78" s="137"/>
      <c r="WO78" s="137"/>
      <c r="WP78" s="137"/>
      <c r="WQ78" s="137"/>
      <c r="WR78" s="137"/>
      <c r="WS78" s="137"/>
      <c r="WT78" s="137"/>
      <c r="WU78" s="137"/>
      <c r="WV78" s="137"/>
      <c r="WW78" s="137"/>
      <c r="WX78" s="137"/>
      <c r="WY78" s="137"/>
      <c r="WZ78" s="137"/>
      <c r="XA78" s="137"/>
      <c r="XB78" s="137"/>
      <c r="XC78" s="137"/>
      <c r="XD78" s="137"/>
      <c r="XE78" s="137"/>
      <c r="XF78" s="137"/>
      <c r="XG78" s="137"/>
      <c r="XH78" s="137"/>
      <c r="XI78" s="137"/>
      <c r="XJ78" s="137"/>
      <c r="XK78" s="137"/>
      <c r="XL78" s="137"/>
      <c r="XM78" s="137"/>
      <c r="XN78" s="137"/>
      <c r="XO78" s="137"/>
      <c r="XP78" s="137"/>
      <c r="XQ78" s="137"/>
      <c r="XR78" s="137"/>
      <c r="XS78" s="137"/>
      <c r="XT78" s="137"/>
      <c r="XU78" s="137"/>
      <c r="XV78" s="137"/>
      <c r="XW78" s="137"/>
      <c r="XX78" s="137"/>
      <c r="XY78" s="137"/>
      <c r="XZ78" s="137"/>
      <c r="YA78" s="137"/>
      <c r="YB78" s="137"/>
      <c r="YC78" s="137"/>
      <c r="YD78" s="137"/>
      <c r="YE78" s="137"/>
      <c r="YF78" s="137"/>
      <c r="YG78" s="137"/>
      <c r="YH78" s="137"/>
      <c r="YI78" s="137"/>
      <c r="YJ78" s="137"/>
      <c r="YK78" s="137"/>
      <c r="YL78" s="137"/>
      <c r="YM78" s="137"/>
      <c r="YN78" s="137"/>
      <c r="YO78" s="137"/>
      <c r="YP78" s="137"/>
      <c r="YQ78" s="137"/>
      <c r="YR78" s="137"/>
      <c r="YS78" s="137"/>
      <c r="YT78" s="137"/>
      <c r="YU78" s="137"/>
      <c r="YV78" s="137"/>
      <c r="YW78" s="137"/>
      <c r="YX78" s="137"/>
      <c r="YY78" s="137"/>
      <c r="YZ78" s="137"/>
      <c r="ZA78" s="137"/>
      <c r="ZB78" s="137"/>
      <c r="ZC78" s="137"/>
      <c r="ZD78" s="137"/>
      <c r="ZE78" s="137"/>
      <c r="ZF78" s="137"/>
      <c r="ZG78" s="137"/>
      <c r="ZH78" s="137"/>
      <c r="ZI78" s="137"/>
      <c r="ZJ78" s="137"/>
      <c r="ZK78" s="137"/>
      <c r="ZL78" s="137"/>
      <c r="ZM78" s="137"/>
      <c r="ZN78" s="137"/>
      <c r="ZO78" s="137"/>
      <c r="ZP78" s="137"/>
      <c r="ZQ78" s="137"/>
      <c r="ZR78" s="137"/>
      <c r="ZS78" s="137"/>
      <c r="ZT78" s="137"/>
      <c r="ZU78" s="137"/>
      <c r="ZV78" s="137"/>
      <c r="ZW78" s="137"/>
      <c r="ZX78" s="137"/>
      <c r="ZY78" s="137"/>
      <c r="ZZ78" s="137"/>
      <c r="AAA78" s="137"/>
      <c r="AAB78" s="137"/>
      <c r="AAC78" s="137"/>
      <c r="AAD78" s="137"/>
      <c r="AAE78" s="137"/>
      <c r="AAF78" s="137"/>
      <c r="AAG78" s="137"/>
      <c r="AAH78" s="137"/>
      <c r="AAI78" s="137"/>
      <c r="AAJ78" s="137"/>
      <c r="AAK78" s="137"/>
      <c r="AAL78" s="137"/>
      <c r="AAM78" s="137"/>
      <c r="AAN78" s="137"/>
      <c r="AAO78" s="137"/>
      <c r="AAP78" s="137"/>
      <c r="AAQ78" s="137"/>
      <c r="AAR78" s="137"/>
      <c r="AAS78" s="137"/>
      <c r="AAT78" s="137"/>
      <c r="AAU78" s="137"/>
      <c r="AAV78" s="137"/>
      <c r="AAW78" s="137"/>
      <c r="AAX78" s="137"/>
      <c r="AAY78" s="137"/>
      <c r="AAZ78" s="137"/>
      <c r="ABA78" s="137"/>
      <c r="ABB78" s="137"/>
      <c r="ABC78" s="137"/>
      <c r="ABD78" s="137"/>
      <c r="ABE78" s="137"/>
      <c r="ABF78" s="137"/>
      <c r="ABG78" s="137"/>
      <c r="ABH78" s="137"/>
      <c r="ABI78" s="137"/>
      <c r="ABJ78" s="137"/>
      <c r="ABK78" s="137"/>
      <c r="ABL78" s="137"/>
      <c r="ABM78" s="137"/>
      <c r="ABN78" s="137"/>
      <c r="ABO78" s="137"/>
      <c r="ABP78" s="137"/>
      <c r="ABQ78" s="137"/>
      <c r="ABR78" s="137"/>
      <c r="ABS78" s="137"/>
      <c r="ABT78" s="137"/>
      <c r="ABU78" s="137"/>
      <c r="ABV78" s="137"/>
      <c r="ABW78" s="137"/>
      <c r="ABX78" s="137"/>
      <c r="ABY78" s="137"/>
      <c r="ABZ78" s="137"/>
      <c r="ACA78" s="137"/>
      <c r="ACB78" s="137"/>
      <c r="ACC78" s="137"/>
      <c r="ACD78" s="137"/>
      <c r="ACE78" s="137"/>
      <c r="ACF78" s="137"/>
      <c r="ACG78" s="137"/>
      <c r="ACH78" s="137"/>
      <c r="ACI78" s="137"/>
      <c r="ACJ78" s="137"/>
      <c r="ACK78" s="137"/>
      <c r="ACL78" s="137"/>
      <c r="ACM78" s="137"/>
      <c r="ACN78" s="137"/>
      <c r="ACO78" s="137"/>
      <c r="ACP78" s="137"/>
      <c r="ACQ78" s="137"/>
      <c r="ACR78" s="137"/>
      <c r="ACS78" s="137"/>
      <c r="ACT78" s="137"/>
      <c r="ACU78" s="137"/>
      <c r="ACV78" s="137"/>
      <c r="ACW78" s="137"/>
      <c r="ACX78" s="137"/>
      <c r="ACY78" s="137"/>
      <c r="ACZ78" s="137"/>
      <c r="ADA78" s="137"/>
      <c r="ADB78" s="137"/>
      <c r="ADC78" s="137"/>
      <c r="ADD78" s="137"/>
      <c r="ADE78" s="137"/>
      <c r="ADF78" s="137"/>
      <c r="ADG78" s="137"/>
      <c r="ADH78" s="137"/>
      <c r="ADI78" s="137"/>
      <c r="ADJ78" s="137"/>
      <c r="ADK78" s="137"/>
      <c r="ADL78" s="137"/>
      <c r="ADM78" s="137"/>
      <c r="ADN78" s="137"/>
      <c r="ADO78" s="137"/>
      <c r="ADP78" s="137"/>
      <c r="ADQ78" s="137"/>
      <c r="ADR78" s="137"/>
      <c r="ADS78" s="137"/>
      <c r="ADT78" s="137"/>
      <c r="ADU78" s="137"/>
      <c r="ADV78" s="137"/>
      <c r="ADW78" s="137"/>
      <c r="ADX78" s="137"/>
      <c r="ADY78" s="137"/>
      <c r="ADZ78" s="137"/>
      <c r="AEA78" s="137"/>
      <c r="AEB78" s="137"/>
      <c r="AEC78" s="137"/>
      <c r="AED78" s="137"/>
      <c r="AEE78" s="137"/>
      <c r="AEF78" s="137"/>
      <c r="AEG78" s="137"/>
      <c r="AEH78" s="137"/>
      <c r="AEI78" s="137"/>
      <c r="AEJ78" s="137"/>
      <c r="AEK78" s="137"/>
      <c r="AEL78" s="137"/>
      <c r="AEM78" s="137"/>
      <c r="AEN78" s="137"/>
      <c r="AEO78" s="137"/>
      <c r="AEP78" s="137"/>
      <c r="AEQ78" s="137"/>
      <c r="AER78" s="137"/>
      <c r="AES78" s="137"/>
      <c r="AET78" s="137"/>
      <c r="AEU78" s="137"/>
      <c r="AEV78" s="137"/>
      <c r="AEW78" s="137"/>
      <c r="AEX78" s="137"/>
      <c r="AEY78" s="137"/>
      <c r="AEZ78" s="137"/>
      <c r="AFA78" s="137"/>
      <c r="AFB78" s="137"/>
      <c r="AFC78" s="137"/>
      <c r="AFD78" s="137"/>
      <c r="AFE78" s="137"/>
      <c r="AFF78" s="137"/>
      <c r="AFG78" s="137"/>
      <c r="AFH78" s="137"/>
      <c r="AFI78" s="137"/>
      <c r="AFJ78" s="137"/>
      <c r="AFK78" s="137"/>
      <c r="AFL78" s="137"/>
      <c r="AFM78" s="137"/>
      <c r="AFN78" s="137"/>
      <c r="AFO78" s="137"/>
      <c r="AFP78" s="137"/>
      <c r="AFQ78" s="137"/>
      <c r="AFR78" s="137"/>
      <c r="AFS78" s="137"/>
      <c r="AFT78" s="137"/>
      <c r="AFU78" s="137"/>
      <c r="AFV78" s="137"/>
      <c r="AFW78" s="137"/>
      <c r="AFX78" s="137"/>
      <c r="AFY78" s="137"/>
      <c r="AFZ78" s="137"/>
      <c r="AGA78" s="137"/>
      <c r="AGB78" s="137"/>
      <c r="AGC78" s="137"/>
      <c r="AGD78" s="137"/>
      <c r="AGE78" s="137"/>
      <c r="AGF78" s="137"/>
      <c r="AGG78" s="137"/>
      <c r="AGH78" s="137"/>
      <c r="AGI78" s="137"/>
      <c r="AGJ78" s="137"/>
      <c r="AGK78" s="137"/>
      <c r="AGL78" s="137"/>
      <c r="AGM78" s="137"/>
      <c r="AGN78" s="137"/>
      <c r="AGO78" s="137"/>
      <c r="AGP78" s="137"/>
      <c r="AGQ78" s="137"/>
      <c r="AGR78" s="137"/>
      <c r="AGS78" s="137"/>
      <c r="AGT78" s="137"/>
      <c r="AGU78" s="137"/>
      <c r="AGV78" s="137"/>
      <c r="AGW78" s="137"/>
      <c r="AGX78" s="137"/>
      <c r="AGY78" s="137"/>
      <c r="AGZ78" s="137"/>
      <c r="AHA78" s="137"/>
      <c r="AHB78" s="137"/>
      <c r="AHC78" s="137"/>
      <c r="AHD78" s="137"/>
      <c r="AHE78" s="137"/>
      <c r="AHF78" s="137"/>
      <c r="AHG78" s="137"/>
      <c r="AHH78" s="137"/>
      <c r="AHI78" s="137"/>
      <c r="AHJ78" s="137"/>
      <c r="AHK78" s="137"/>
      <c r="AHL78" s="137"/>
      <c r="AHM78" s="137"/>
      <c r="AHN78" s="137"/>
      <c r="AHO78" s="137"/>
      <c r="AHP78" s="137"/>
      <c r="AHQ78" s="137"/>
      <c r="AHR78" s="137"/>
      <c r="AHS78" s="137"/>
      <c r="AHT78" s="137"/>
      <c r="AHU78" s="137"/>
      <c r="AHV78" s="137"/>
      <c r="AHW78" s="137"/>
      <c r="AHX78" s="137"/>
      <c r="AHY78" s="137"/>
      <c r="AHZ78" s="137"/>
      <c r="AIA78" s="137"/>
      <c r="AIB78" s="137"/>
      <c r="AIC78" s="137"/>
      <c r="AID78" s="137"/>
      <c r="AIE78" s="137"/>
      <c r="AIF78" s="137"/>
      <c r="AIG78" s="137"/>
      <c r="AIH78" s="137"/>
      <c r="AII78" s="137"/>
      <c r="AIJ78" s="137"/>
      <c r="AIK78" s="137"/>
      <c r="AIL78" s="137"/>
      <c r="AIM78" s="137"/>
      <c r="AIN78" s="137"/>
      <c r="AIO78" s="137"/>
      <c r="AIP78" s="137"/>
      <c r="AIQ78" s="137"/>
      <c r="AIR78" s="137"/>
      <c r="AIS78" s="137"/>
      <c r="AIT78" s="137"/>
      <c r="AIU78" s="137"/>
      <c r="AIV78" s="137"/>
      <c r="AIW78" s="137"/>
      <c r="AIX78" s="137"/>
      <c r="AIY78" s="137"/>
      <c r="AIZ78" s="137"/>
      <c r="AJA78" s="137"/>
      <c r="AJB78" s="137"/>
      <c r="AJC78" s="137"/>
      <c r="AJD78" s="137"/>
      <c r="AJE78" s="137"/>
      <c r="AJF78" s="137"/>
      <c r="AJG78" s="137"/>
      <c r="AJH78" s="137"/>
      <c r="AJI78" s="137"/>
      <c r="AJJ78" s="137"/>
      <c r="AJK78" s="137"/>
      <c r="AJL78" s="137"/>
      <c r="AJM78" s="137"/>
      <c r="AJN78" s="137"/>
      <c r="AJO78" s="137"/>
      <c r="AJP78" s="137"/>
      <c r="AJQ78" s="137"/>
      <c r="AJR78" s="137"/>
      <c r="AJS78" s="137"/>
      <c r="AJT78" s="137"/>
      <c r="AJU78" s="137"/>
      <c r="AJV78" s="137"/>
      <c r="AJW78" s="137"/>
      <c r="AJX78" s="137"/>
      <c r="AJY78" s="137"/>
      <c r="AJZ78" s="137"/>
      <c r="AKA78" s="137"/>
      <c r="AKB78" s="137"/>
      <c r="AKC78" s="137"/>
      <c r="AKD78" s="137"/>
      <c r="AKE78" s="137"/>
      <c r="AKF78" s="137"/>
      <c r="AKG78" s="137"/>
      <c r="AKH78" s="137"/>
      <c r="AKI78" s="137"/>
      <c r="AKJ78" s="137"/>
      <c r="AKK78" s="137"/>
      <c r="AKL78" s="137"/>
      <c r="AKM78" s="137"/>
      <c r="AKN78" s="137"/>
      <c r="AKO78" s="137"/>
      <c r="AKP78" s="137"/>
      <c r="AKQ78" s="137"/>
      <c r="AKR78" s="137"/>
      <c r="AKS78" s="137"/>
      <c r="AKT78" s="137"/>
      <c r="AKU78" s="137"/>
      <c r="AKV78" s="137"/>
      <c r="AKW78" s="137"/>
      <c r="AKX78" s="137"/>
      <c r="AKY78" s="137"/>
      <c r="AKZ78" s="137"/>
      <c r="ALA78" s="137"/>
      <c r="ALB78" s="137"/>
      <c r="ALC78" s="137"/>
      <c r="ALD78" s="137"/>
      <c r="ALE78" s="137"/>
      <c r="ALF78" s="137"/>
      <c r="ALG78" s="137"/>
      <c r="ALH78" s="137"/>
      <c r="ALI78" s="137"/>
      <c r="ALJ78" s="137"/>
      <c r="ALK78" s="137"/>
      <c r="ALL78" s="137"/>
      <c r="ALM78" s="137"/>
      <c r="ALN78" s="137"/>
      <c r="ALO78" s="137"/>
      <c r="ALP78" s="137"/>
      <c r="ALQ78" s="137"/>
      <c r="ALR78" s="137"/>
      <c r="ALS78" s="137"/>
      <c r="ALT78" s="137"/>
      <c r="ALU78" s="137"/>
      <c r="ALV78" s="137"/>
      <c r="ALW78" s="137"/>
      <c r="ALX78" s="137"/>
      <c r="ALY78" s="137"/>
      <c r="ALZ78" s="137"/>
      <c r="AMA78" s="137"/>
      <c r="AMB78" s="137"/>
      <c r="AMC78" s="137"/>
      <c r="AMD78" s="137"/>
      <c r="AME78" s="137"/>
      <c r="AMF78" s="137"/>
      <c r="AMG78" s="137"/>
      <c r="AMH78" s="137"/>
      <c r="AMI78" s="137"/>
      <c r="AMJ78" s="137"/>
    </row>
    <row r="79" s="137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  <c r="IT79" s="112"/>
      <c r="IU79" s="112"/>
      <c r="IV79" s="112"/>
      <c r="IW79" s="112"/>
      <c r="IX79" s="112"/>
      <c r="IY79" s="112"/>
      <c r="IZ79" s="112"/>
      <c r="JA79" s="112"/>
      <c r="JB79" s="112"/>
      <c r="JC79" s="112"/>
      <c r="JD79" s="112"/>
      <c r="JE79" s="112"/>
      <c r="JF79" s="112"/>
      <c r="JG79" s="112"/>
      <c r="JH79" s="112"/>
      <c r="JI79" s="112"/>
      <c r="JJ79" s="112"/>
      <c r="JK79" s="112"/>
      <c r="JL79" s="112"/>
      <c r="JM79" s="112"/>
      <c r="JN79" s="112"/>
      <c r="JO79" s="112"/>
      <c r="JP79" s="112"/>
      <c r="JQ79" s="112"/>
      <c r="JR79" s="112"/>
      <c r="JS79" s="112"/>
      <c r="JT79" s="112"/>
      <c r="JU79" s="112"/>
      <c r="JV79" s="112"/>
      <c r="JW79" s="112"/>
      <c r="JX79" s="112"/>
      <c r="JY79" s="112"/>
      <c r="JZ79" s="112"/>
      <c r="KA79" s="112"/>
      <c r="KB79" s="112"/>
      <c r="KC79" s="112"/>
      <c r="KD79" s="112"/>
      <c r="KE79" s="112"/>
      <c r="KF79" s="112"/>
      <c r="KG79" s="112"/>
      <c r="KH79" s="112"/>
      <c r="KI79" s="112"/>
      <c r="KJ79" s="112"/>
      <c r="KK79" s="112"/>
      <c r="KL79" s="112"/>
      <c r="KM79" s="112"/>
      <c r="KN79" s="112"/>
      <c r="KO79" s="112"/>
      <c r="KP79" s="112"/>
      <c r="KQ79" s="112"/>
      <c r="KR79" s="112"/>
      <c r="KS79" s="112"/>
      <c r="KT79" s="112"/>
      <c r="KU79" s="112"/>
      <c r="KV79" s="112"/>
      <c r="KW79" s="112"/>
      <c r="KX79" s="112"/>
      <c r="KY79" s="112"/>
      <c r="KZ79" s="112"/>
      <c r="LA79" s="112"/>
      <c r="LB79" s="112"/>
      <c r="LC79" s="112"/>
      <c r="LD79" s="112"/>
      <c r="LE79" s="112"/>
      <c r="LF79" s="112"/>
      <c r="LG79" s="112"/>
      <c r="LH79" s="112"/>
      <c r="LI79" s="112"/>
      <c r="LJ79" s="112"/>
      <c r="LK79" s="112"/>
      <c r="LL79" s="112"/>
      <c r="LM79" s="112"/>
      <c r="LN79" s="112"/>
      <c r="LO79" s="112"/>
      <c r="LP79" s="112"/>
      <c r="LQ79" s="112"/>
      <c r="LR79" s="112"/>
      <c r="LS79" s="112"/>
      <c r="LT79" s="112"/>
      <c r="LU79" s="112"/>
      <c r="LV79" s="112"/>
      <c r="LW79" s="112"/>
      <c r="LX79" s="112"/>
      <c r="LY79" s="112"/>
      <c r="LZ79" s="112"/>
      <c r="MA79" s="112"/>
      <c r="MB79" s="112"/>
      <c r="MC79" s="112"/>
      <c r="MD79" s="112"/>
      <c r="ME79" s="112"/>
      <c r="MF79" s="112"/>
      <c r="MG79" s="112"/>
      <c r="MH79" s="112"/>
      <c r="MI79" s="112"/>
      <c r="MJ79" s="112"/>
      <c r="MK79" s="112"/>
      <c r="ML79" s="112"/>
      <c r="MM79" s="112"/>
      <c r="MN79" s="112"/>
      <c r="MO79" s="112"/>
      <c r="MP79" s="112"/>
      <c r="MQ79" s="112"/>
      <c r="MR79" s="112"/>
      <c r="MS79" s="112"/>
      <c r="MT79" s="112"/>
      <c r="MU79" s="112"/>
      <c r="MV79" s="112"/>
      <c r="MW79" s="112"/>
      <c r="MX79" s="112"/>
      <c r="MY79" s="112"/>
      <c r="MZ79" s="112"/>
      <c r="NA79" s="112"/>
      <c r="NB79" s="112"/>
      <c r="NC79" s="112"/>
      <c r="ND79" s="112"/>
      <c r="NE79" s="112"/>
      <c r="NF79" s="112"/>
      <c r="NG79" s="112"/>
      <c r="NH79" s="112"/>
      <c r="NI79" s="112"/>
      <c r="NJ79" s="112"/>
      <c r="NK79" s="112"/>
      <c r="NL79" s="112"/>
      <c r="NM79" s="112"/>
      <c r="NN79" s="112"/>
      <c r="NO79" s="112"/>
      <c r="NP79" s="112"/>
      <c r="NQ79" s="112"/>
      <c r="NR79" s="112"/>
      <c r="NS79" s="112"/>
      <c r="NT79" s="112"/>
      <c r="NU79" s="112"/>
      <c r="NV79" s="112"/>
      <c r="NW79" s="112"/>
      <c r="NX79" s="112"/>
      <c r="NY79" s="112"/>
      <c r="NZ79" s="112"/>
      <c r="OA79" s="112"/>
      <c r="OB79" s="112"/>
      <c r="OC79" s="112"/>
      <c r="OD79" s="112"/>
      <c r="OE79" s="112"/>
      <c r="OF79" s="112"/>
      <c r="OG79" s="112"/>
      <c r="OH79" s="112"/>
      <c r="OI79" s="112"/>
      <c r="OJ79" s="112"/>
      <c r="OK79" s="112"/>
      <c r="OL79" s="112"/>
      <c r="OM79" s="112"/>
      <c r="ON79" s="112"/>
      <c r="OO79" s="112"/>
      <c r="OP79" s="112"/>
      <c r="OQ79" s="112"/>
      <c r="OR79" s="112"/>
      <c r="OS79" s="112"/>
      <c r="OT79" s="112"/>
      <c r="OU79" s="112"/>
      <c r="OV79" s="112"/>
      <c r="OW79" s="112"/>
      <c r="OX79" s="112"/>
      <c r="OY79" s="112"/>
      <c r="OZ79" s="112"/>
      <c r="PA79" s="112"/>
      <c r="PB79" s="112"/>
      <c r="PC79" s="112"/>
      <c r="PD79" s="112"/>
      <c r="PE79" s="112"/>
      <c r="PF79" s="112"/>
      <c r="PG79" s="112"/>
      <c r="PH79" s="112"/>
      <c r="PI79" s="112"/>
      <c r="PJ79" s="112"/>
      <c r="PK79" s="112"/>
      <c r="PL79" s="112"/>
      <c r="PM79" s="112"/>
      <c r="PN79" s="112"/>
      <c r="PO79" s="112"/>
      <c r="PP79" s="112"/>
      <c r="PQ79" s="112"/>
      <c r="PR79" s="112"/>
      <c r="PS79" s="112"/>
      <c r="PT79" s="112"/>
      <c r="PU79" s="112"/>
      <c r="PV79" s="112"/>
      <c r="PW79" s="112"/>
      <c r="PX79" s="112"/>
      <c r="PY79" s="112"/>
      <c r="PZ79" s="112"/>
      <c r="QA79" s="112"/>
      <c r="QB79" s="112"/>
      <c r="QC79" s="112"/>
      <c r="QD79" s="112"/>
      <c r="QE79" s="112"/>
      <c r="QF79" s="112"/>
      <c r="QG79" s="112"/>
      <c r="QH79" s="112"/>
      <c r="QI79" s="112"/>
      <c r="QJ79" s="112"/>
      <c r="QK79" s="112"/>
      <c r="QL79" s="112"/>
      <c r="QM79" s="112"/>
      <c r="QN79" s="112"/>
      <c r="QO79" s="112"/>
      <c r="QP79" s="112"/>
      <c r="QQ79" s="112"/>
      <c r="QR79" s="112"/>
      <c r="QS79" s="112"/>
      <c r="QT79" s="112"/>
      <c r="QU79" s="112"/>
      <c r="QV79" s="112"/>
      <c r="QW79" s="112"/>
      <c r="QX79" s="112"/>
      <c r="QY79" s="112"/>
      <c r="QZ79" s="112"/>
      <c r="RA79" s="112"/>
      <c r="RB79" s="112"/>
      <c r="RC79" s="112"/>
      <c r="RD79" s="112"/>
      <c r="RE79" s="112"/>
      <c r="RF79" s="112"/>
      <c r="RG79" s="112"/>
      <c r="RH79" s="112"/>
      <c r="RI79" s="112"/>
      <c r="RJ79" s="112"/>
      <c r="RK79" s="112"/>
      <c r="RL79" s="112"/>
      <c r="RM79" s="112"/>
      <c r="RN79" s="112"/>
      <c r="RO79" s="112"/>
      <c r="RP79" s="112"/>
      <c r="RQ79" s="112"/>
      <c r="RR79" s="112"/>
      <c r="RS79" s="112"/>
      <c r="RT79" s="112"/>
      <c r="RU79" s="112"/>
      <c r="RV79" s="112"/>
      <c r="RW79" s="112"/>
      <c r="RX79" s="112"/>
      <c r="RY79" s="112"/>
      <c r="RZ79" s="112"/>
      <c r="SA79" s="112"/>
      <c r="SB79" s="112"/>
      <c r="SC79" s="112"/>
      <c r="SD79" s="112"/>
      <c r="SE79" s="112"/>
      <c r="SF79" s="112"/>
      <c r="SG79" s="112"/>
      <c r="SH79" s="112"/>
      <c r="SI79" s="112"/>
      <c r="SJ79" s="112"/>
      <c r="SK79" s="112"/>
      <c r="SL79" s="112"/>
      <c r="SM79" s="112"/>
      <c r="SN79" s="112"/>
      <c r="SO79" s="112"/>
      <c r="SP79" s="112"/>
      <c r="SQ79" s="112"/>
      <c r="SR79" s="112"/>
      <c r="SS79" s="112"/>
      <c r="ST79" s="112"/>
      <c r="SU79" s="112"/>
      <c r="SV79" s="112"/>
      <c r="SW79" s="112"/>
      <c r="SX79" s="112"/>
      <c r="SY79" s="112"/>
      <c r="SZ79" s="112"/>
      <c r="TA79" s="112"/>
      <c r="TB79" s="112"/>
      <c r="TC79" s="112"/>
      <c r="TD79" s="112"/>
      <c r="TE79" s="112"/>
      <c r="TF79" s="112"/>
      <c r="TG79" s="112"/>
      <c r="TH79" s="112"/>
      <c r="TI79" s="112"/>
      <c r="TJ79" s="112"/>
      <c r="TK79" s="112"/>
      <c r="TL79" s="112"/>
      <c r="TM79" s="112"/>
      <c r="TN79" s="112"/>
      <c r="TO79" s="112"/>
      <c r="TP79" s="112"/>
      <c r="TQ79" s="112"/>
      <c r="TR79" s="112"/>
      <c r="TS79" s="112"/>
      <c r="TT79" s="112"/>
      <c r="TU79" s="112"/>
      <c r="TV79" s="112"/>
      <c r="TW79" s="112"/>
      <c r="TX79" s="112"/>
      <c r="TY79" s="112"/>
      <c r="TZ79" s="112"/>
      <c r="UA79" s="112"/>
      <c r="UB79" s="112"/>
      <c r="UC79" s="112"/>
      <c r="UD79" s="112"/>
      <c r="UE79" s="112"/>
      <c r="UF79" s="112"/>
      <c r="UG79" s="112"/>
      <c r="UH79" s="112"/>
      <c r="UI79" s="112"/>
      <c r="UJ79" s="112"/>
      <c r="UK79" s="112"/>
      <c r="UL79" s="112"/>
      <c r="UM79" s="112"/>
      <c r="UN79" s="112"/>
      <c r="UO79" s="112"/>
      <c r="UP79" s="112"/>
      <c r="UQ79" s="112"/>
      <c r="UR79" s="112"/>
      <c r="US79" s="112"/>
      <c r="UT79" s="112"/>
      <c r="UU79" s="112"/>
      <c r="UV79" s="112"/>
      <c r="UW79" s="112"/>
      <c r="UX79" s="112"/>
      <c r="UY79" s="112"/>
      <c r="UZ79" s="112"/>
      <c r="VA79" s="112"/>
      <c r="VB79" s="112"/>
      <c r="VC79" s="112"/>
      <c r="VD79" s="112"/>
      <c r="VE79" s="112"/>
      <c r="VF79" s="112"/>
      <c r="VG79" s="112"/>
      <c r="VH79" s="112"/>
      <c r="VI79" s="112"/>
      <c r="VJ79" s="112"/>
      <c r="VK79" s="112"/>
      <c r="VL79" s="112"/>
      <c r="VM79" s="112"/>
      <c r="VN79" s="112"/>
      <c r="VO79" s="112"/>
      <c r="VP79" s="112"/>
      <c r="VQ79" s="112"/>
      <c r="VR79" s="112"/>
      <c r="VS79" s="112"/>
      <c r="VT79" s="112"/>
      <c r="VU79" s="112"/>
      <c r="VV79" s="112"/>
      <c r="VW79" s="112"/>
      <c r="VX79" s="112"/>
      <c r="VY79" s="112"/>
      <c r="VZ79" s="112"/>
      <c r="WA79" s="112"/>
      <c r="WB79" s="112"/>
      <c r="WC79" s="112"/>
      <c r="WD79" s="112"/>
      <c r="WE79" s="112"/>
      <c r="WF79" s="112"/>
      <c r="WG79" s="112"/>
      <c r="WH79" s="112"/>
      <c r="WI79" s="112"/>
      <c r="WJ79" s="112"/>
      <c r="WK79" s="112"/>
      <c r="WL79" s="112"/>
      <c r="WM79" s="112"/>
      <c r="WN79" s="112"/>
      <c r="WO79" s="112"/>
      <c r="WP79" s="112"/>
      <c r="WQ79" s="112"/>
      <c r="WR79" s="112"/>
      <c r="WS79" s="112"/>
      <c r="WT79" s="112"/>
      <c r="WU79" s="112"/>
      <c r="WV79" s="112"/>
      <c r="WW79" s="112"/>
      <c r="WX79" s="112"/>
      <c r="WY79" s="112"/>
      <c r="WZ79" s="112"/>
      <c r="XA79" s="112"/>
      <c r="XB79" s="112"/>
      <c r="XC79" s="112"/>
      <c r="XD79" s="112"/>
      <c r="XE79" s="112"/>
      <c r="XF79" s="112"/>
      <c r="XG79" s="112"/>
      <c r="XH79" s="112"/>
      <c r="XI79" s="112"/>
      <c r="XJ79" s="112"/>
      <c r="XK79" s="112"/>
      <c r="XL79" s="112"/>
      <c r="XM79" s="112"/>
      <c r="XN79" s="112"/>
      <c r="XO79" s="112"/>
      <c r="XP79" s="112"/>
      <c r="XQ79" s="112"/>
      <c r="XR79" s="112"/>
      <c r="XS79" s="112"/>
      <c r="XT79" s="112"/>
      <c r="XU79" s="112"/>
      <c r="XV79" s="112"/>
      <c r="XW79" s="112"/>
      <c r="XX79" s="112"/>
      <c r="XY79" s="112"/>
      <c r="XZ79" s="112"/>
      <c r="YA79" s="112"/>
      <c r="YB79" s="112"/>
      <c r="YC79" s="112"/>
      <c r="YD79" s="112"/>
      <c r="YE79" s="112"/>
      <c r="YF79" s="112"/>
      <c r="YG79" s="112"/>
      <c r="YH79" s="112"/>
      <c r="YI79" s="112"/>
      <c r="YJ79" s="112"/>
      <c r="YK79" s="112"/>
      <c r="YL79" s="112"/>
      <c r="YM79" s="112"/>
      <c r="YN79" s="112"/>
      <c r="YO79" s="112"/>
      <c r="YP79" s="112"/>
      <c r="YQ79" s="112"/>
      <c r="YR79" s="112"/>
      <c r="YS79" s="112"/>
      <c r="YT79" s="112"/>
      <c r="YU79" s="112"/>
      <c r="YV79" s="112"/>
      <c r="YW79" s="112"/>
      <c r="YX79" s="112"/>
      <c r="YY79" s="112"/>
      <c r="YZ79" s="112"/>
      <c r="ZA79" s="112"/>
      <c r="ZB79" s="112"/>
      <c r="ZC79" s="112"/>
      <c r="ZD79" s="112"/>
      <c r="ZE79" s="112"/>
      <c r="ZF79" s="112"/>
      <c r="ZG79" s="112"/>
      <c r="ZH79" s="112"/>
      <c r="ZI79" s="112"/>
      <c r="ZJ79" s="112"/>
      <c r="ZK79" s="112"/>
      <c r="ZL79" s="112"/>
      <c r="ZM79" s="112"/>
      <c r="ZN79" s="112"/>
      <c r="ZO79" s="112"/>
      <c r="ZP79" s="112"/>
      <c r="ZQ79" s="112"/>
      <c r="ZR79" s="112"/>
      <c r="ZS79" s="112"/>
      <c r="ZT79" s="112"/>
      <c r="ZU79" s="112"/>
      <c r="ZV79" s="112"/>
      <c r="ZW79" s="112"/>
      <c r="ZX79" s="112"/>
      <c r="ZY79" s="112"/>
      <c r="ZZ79" s="112"/>
      <c r="AAA79" s="112"/>
      <c r="AAB79" s="112"/>
      <c r="AAC79" s="112"/>
      <c r="AAD79" s="112"/>
      <c r="AAE79" s="112"/>
      <c r="AAF79" s="112"/>
      <c r="AAG79" s="112"/>
      <c r="AAH79" s="112"/>
      <c r="AAI79" s="112"/>
      <c r="AAJ79" s="112"/>
      <c r="AAK79" s="112"/>
      <c r="AAL79" s="112"/>
      <c r="AAM79" s="112"/>
      <c r="AAN79" s="112"/>
      <c r="AAO79" s="112"/>
      <c r="AAP79" s="112"/>
      <c r="AAQ79" s="112"/>
      <c r="AAR79" s="112"/>
      <c r="AAS79" s="112"/>
      <c r="AAT79" s="112"/>
      <c r="AAU79" s="112"/>
      <c r="AAV79" s="112"/>
      <c r="AAW79" s="112"/>
      <c r="AAX79" s="112"/>
      <c r="AAY79" s="112"/>
      <c r="AAZ79" s="112"/>
      <c r="ABA79" s="112"/>
      <c r="ABB79" s="112"/>
      <c r="ABC79" s="112"/>
      <c r="ABD79" s="112"/>
      <c r="ABE79" s="112"/>
      <c r="ABF79" s="112"/>
      <c r="ABG79" s="112"/>
      <c r="ABH79" s="112"/>
      <c r="ABI79" s="112"/>
      <c r="ABJ79" s="112"/>
      <c r="ABK79" s="112"/>
      <c r="ABL79" s="112"/>
      <c r="ABM79" s="112"/>
      <c r="ABN79" s="112"/>
      <c r="ABO79" s="112"/>
      <c r="ABP79" s="112"/>
      <c r="ABQ79" s="112"/>
      <c r="ABR79" s="112"/>
      <c r="ABS79" s="112"/>
      <c r="ABT79" s="112"/>
      <c r="ABU79" s="112"/>
      <c r="ABV79" s="112"/>
      <c r="ABW79" s="112"/>
      <c r="ABX79" s="112"/>
      <c r="ABY79" s="112"/>
      <c r="ABZ79" s="112"/>
      <c r="ACA79" s="112"/>
      <c r="ACB79" s="112"/>
      <c r="ACC79" s="112"/>
      <c r="ACD79" s="112"/>
      <c r="ACE79" s="112"/>
      <c r="ACF79" s="112"/>
      <c r="ACG79" s="112"/>
      <c r="ACH79" s="112"/>
      <c r="ACI79" s="112"/>
      <c r="ACJ79" s="112"/>
      <c r="ACK79" s="112"/>
      <c r="ACL79" s="112"/>
      <c r="ACM79" s="112"/>
      <c r="ACN79" s="112"/>
      <c r="ACO79" s="112"/>
      <c r="ACP79" s="112"/>
      <c r="ACQ79" s="112"/>
      <c r="ACR79" s="112"/>
      <c r="ACS79" s="112"/>
      <c r="ACT79" s="112"/>
      <c r="ACU79" s="112"/>
      <c r="ACV79" s="112"/>
      <c r="ACW79" s="112"/>
      <c r="ACX79" s="112"/>
      <c r="ACY79" s="112"/>
      <c r="ACZ79" s="112"/>
      <c r="ADA79" s="112"/>
      <c r="ADB79" s="112"/>
      <c r="ADC79" s="112"/>
      <c r="ADD79" s="112"/>
      <c r="ADE79" s="112"/>
      <c r="ADF79" s="112"/>
      <c r="ADG79" s="112"/>
      <c r="ADH79" s="112"/>
      <c r="ADI79" s="112"/>
      <c r="ADJ79" s="112"/>
      <c r="ADK79" s="112"/>
      <c r="ADL79" s="112"/>
      <c r="ADM79" s="112"/>
      <c r="ADN79" s="112"/>
      <c r="ADO79" s="112"/>
      <c r="ADP79" s="112"/>
      <c r="ADQ79" s="112"/>
      <c r="ADR79" s="112"/>
      <c r="ADS79" s="112"/>
      <c r="ADT79" s="112"/>
      <c r="ADU79" s="112"/>
      <c r="ADV79" s="112"/>
      <c r="ADW79" s="112"/>
      <c r="ADX79" s="112"/>
      <c r="ADY79" s="112"/>
      <c r="ADZ79" s="112"/>
      <c r="AEA79" s="112"/>
      <c r="AEB79" s="112"/>
      <c r="AEC79" s="112"/>
      <c r="AED79" s="112"/>
      <c r="AEE79" s="112"/>
      <c r="AEF79" s="112"/>
      <c r="AEG79" s="112"/>
      <c r="AEH79" s="112"/>
      <c r="AEI79" s="112"/>
      <c r="AEJ79" s="112"/>
      <c r="AEK79" s="112"/>
      <c r="AEL79" s="112"/>
      <c r="AEM79" s="112"/>
      <c r="AEN79" s="112"/>
      <c r="AEO79" s="112"/>
      <c r="AEP79" s="112"/>
      <c r="AEQ79" s="112"/>
      <c r="AER79" s="112"/>
      <c r="AES79" s="112"/>
      <c r="AET79" s="112"/>
      <c r="AEU79" s="112"/>
      <c r="AEV79" s="112"/>
      <c r="AEW79" s="112"/>
      <c r="AEX79" s="112"/>
      <c r="AEY79" s="112"/>
      <c r="AEZ79" s="112"/>
      <c r="AFA79" s="112"/>
      <c r="AFB79" s="112"/>
      <c r="AFC79" s="112"/>
      <c r="AFD79" s="112"/>
      <c r="AFE79" s="112"/>
      <c r="AFF79" s="112"/>
      <c r="AFG79" s="112"/>
      <c r="AFH79" s="112"/>
      <c r="AFI79" s="112"/>
      <c r="AFJ79" s="112"/>
      <c r="AFK79" s="112"/>
      <c r="AFL79" s="112"/>
      <c r="AFM79" s="112"/>
      <c r="AFN79" s="112"/>
      <c r="AFO79" s="112"/>
      <c r="AFP79" s="112"/>
      <c r="AFQ79" s="112"/>
      <c r="AFR79" s="112"/>
      <c r="AFS79" s="112"/>
      <c r="AFT79" s="112"/>
      <c r="AFU79" s="112"/>
      <c r="AFV79" s="112"/>
      <c r="AFW79" s="112"/>
      <c r="AFX79" s="112"/>
      <c r="AFY79" s="112"/>
      <c r="AFZ79" s="112"/>
      <c r="AGA79" s="112"/>
      <c r="AGB79" s="112"/>
      <c r="AGC79" s="112"/>
      <c r="AGD79" s="112"/>
      <c r="AGE79" s="112"/>
      <c r="AGF79" s="112"/>
      <c r="AGG79" s="112"/>
      <c r="AGH79" s="112"/>
      <c r="AGI79" s="112"/>
      <c r="AGJ79" s="112"/>
      <c r="AGK79" s="112"/>
      <c r="AGL79" s="112"/>
      <c r="AGM79" s="112"/>
      <c r="AGN79" s="112"/>
      <c r="AGO79" s="112"/>
      <c r="AGP79" s="112"/>
      <c r="AGQ79" s="112"/>
      <c r="AGR79" s="112"/>
      <c r="AGS79" s="112"/>
      <c r="AGT79" s="112"/>
      <c r="AGU79" s="112"/>
      <c r="AGV79" s="112"/>
      <c r="AGW79" s="112"/>
      <c r="AGX79" s="112"/>
      <c r="AGY79" s="112"/>
      <c r="AGZ79" s="112"/>
      <c r="AHA79" s="112"/>
      <c r="AHB79" s="112"/>
      <c r="AHC79" s="112"/>
      <c r="AHD79" s="112"/>
      <c r="AHE79" s="112"/>
      <c r="AHF79" s="112"/>
      <c r="AHG79" s="112"/>
      <c r="AHH79" s="112"/>
      <c r="AHI79" s="112"/>
      <c r="AHJ79" s="112"/>
      <c r="AHK79" s="112"/>
      <c r="AHL79" s="112"/>
      <c r="AHM79" s="112"/>
      <c r="AHN79" s="112"/>
      <c r="AHO79" s="112"/>
      <c r="AHP79" s="112"/>
      <c r="AHQ79" s="112"/>
      <c r="AHR79" s="112"/>
      <c r="AHS79" s="112"/>
      <c r="AHT79" s="112"/>
      <c r="AHU79" s="112"/>
      <c r="AHV79" s="112"/>
      <c r="AHW79" s="112"/>
      <c r="AHX79" s="112"/>
      <c r="AHY79" s="112"/>
      <c r="AHZ79" s="112"/>
      <c r="AIA79" s="112"/>
      <c r="AIB79" s="112"/>
      <c r="AIC79" s="112"/>
      <c r="AID79" s="112"/>
      <c r="AIE79" s="112"/>
      <c r="AIF79" s="112"/>
      <c r="AIG79" s="112"/>
      <c r="AIH79" s="112"/>
      <c r="AII79" s="112"/>
      <c r="AIJ79" s="112"/>
      <c r="AIK79" s="112"/>
      <c r="AIL79" s="112"/>
      <c r="AIM79" s="112"/>
      <c r="AIN79" s="112"/>
      <c r="AIO79" s="112"/>
      <c r="AIP79" s="112"/>
      <c r="AIQ79" s="112"/>
      <c r="AIR79" s="112"/>
      <c r="AIS79" s="112"/>
      <c r="AIT79" s="112"/>
      <c r="AIU79" s="112"/>
      <c r="AIV79" s="112"/>
      <c r="AIW79" s="112"/>
      <c r="AIX79" s="112"/>
      <c r="AIY79" s="112"/>
      <c r="AIZ79" s="112"/>
      <c r="AJA79" s="112"/>
      <c r="AJB79" s="112"/>
      <c r="AJC79" s="112"/>
      <c r="AJD79" s="112"/>
      <c r="AJE79" s="112"/>
      <c r="AJF79" s="112"/>
      <c r="AJG79" s="112"/>
      <c r="AJH79" s="112"/>
      <c r="AJI79" s="112"/>
      <c r="AJJ79" s="112"/>
      <c r="AJK79" s="112"/>
      <c r="AJL79" s="112"/>
      <c r="AJM79" s="112"/>
      <c r="AJN79" s="112"/>
      <c r="AJO79" s="112"/>
      <c r="AJP79" s="112"/>
      <c r="AJQ79" s="112"/>
      <c r="AJR79" s="112"/>
      <c r="AJS79" s="112"/>
      <c r="AJT79" s="112"/>
      <c r="AJU79" s="112"/>
      <c r="AJV79" s="112"/>
      <c r="AJW79" s="112"/>
      <c r="AJX79" s="112"/>
      <c r="AJY79" s="112"/>
      <c r="AJZ79" s="112"/>
      <c r="AKA79" s="112"/>
      <c r="AKB79" s="112"/>
      <c r="AKC79" s="112"/>
      <c r="AKD79" s="112"/>
      <c r="AKE79" s="112"/>
      <c r="AKF79" s="112"/>
      <c r="AKG79" s="112"/>
      <c r="AKH79" s="112"/>
      <c r="AKI79" s="112"/>
      <c r="AKJ79" s="112"/>
      <c r="AKK79" s="112"/>
      <c r="AKL79" s="112"/>
      <c r="AKM79" s="112"/>
      <c r="AKN79" s="112"/>
      <c r="AKO79" s="112"/>
      <c r="AKP79" s="112"/>
      <c r="AKQ79" s="112"/>
      <c r="AKR79" s="112"/>
      <c r="AKS79" s="112"/>
      <c r="AKT79" s="112"/>
      <c r="AKU79" s="112"/>
      <c r="AKV79" s="112"/>
      <c r="AKW79" s="112"/>
      <c r="AKX79" s="112"/>
      <c r="AKY79" s="112"/>
      <c r="AKZ79" s="112"/>
      <c r="ALA79" s="112"/>
      <c r="ALB79" s="112"/>
      <c r="ALC79" s="112"/>
      <c r="ALD79" s="112"/>
      <c r="ALE79" s="112"/>
      <c r="ALF79" s="112"/>
      <c r="ALG79" s="112"/>
      <c r="ALH79" s="112"/>
      <c r="ALI79" s="112"/>
      <c r="ALJ79" s="112"/>
      <c r="ALK79" s="112"/>
      <c r="ALL79" s="112"/>
      <c r="ALM79" s="112"/>
      <c r="ALN79" s="112"/>
      <c r="ALO79" s="112"/>
      <c r="ALP79" s="112"/>
      <c r="ALQ79" s="112"/>
      <c r="ALR79" s="112"/>
      <c r="ALS79" s="112"/>
      <c r="ALT79" s="112"/>
      <c r="ALU79" s="112"/>
      <c r="ALV79" s="112"/>
      <c r="ALW79" s="112"/>
      <c r="ALX79" s="112"/>
      <c r="ALY79" s="112"/>
      <c r="ALZ79" s="112"/>
      <c r="AMA79" s="112"/>
      <c r="AMB79" s="112"/>
      <c r="AMC79" s="112"/>
      <c r="AMD79" s="112"/>
      <c r="AME79" s="112"/>
      <c r="AMF79" s="112"/>
      <c r="AMG79" s="112"/>
      <c r="AMH79" s="112"/>
      <c r="AMI79" s="112"/>
      <c r="AMJ79" s="112"/>
    </row>
    <row r="80" s="112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0</v>
      </c>
      <c r="J80" s="66"/>
      <c r="K80" s="66"/>
      <c r="L80" s="65"/>
      <c r="M80" s="65"/>
      <c r="O80" s="65"/>
      <c r="P80" s="65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0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0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0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0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36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7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12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N90" s="137"/>
      <c r="O90" s="80"/>
      <c r="P90" s="80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  <c r="DU90" s="137"/>
      <c r="DV90" s="137"/>
      <c r="DW90" s="137"/>
      <c r="DX90" s="137"/>
      <c r="DY90" s="137"/>
      <c r="DZ90" s="137"/>
      <c r="EA90" s="137"/>
      <c r="EB90" s="137"/>
      <c r="EC90" s="137"/>
      <c r="ED90" s="137"/>
      <c r="EE90" s="137"/>
      <c r="EF90" s="137"/>
      <c r="EG90" s="137"/>
      <c r="EH90" s="137"/>
      <c r="EI90" s="137"/>
      <c r="EJ90" s="137"/>
      <c r="EK90" s="137"/>
      <c r="EL90" s="137"/>
      <c r="EM90" s="137"/>
      <c r="EN90" s="137"/>
      <c r="EO90" s="137"/>
      <c r="EP90" s="137"/>
      <c r="EQ90" s="137"/>
      <c r="ER90" s="137"/>
      <c r="ES90" s="137"/>
      <c r="ET90" s="137"/>
      <c r="EU90" s="137"/>
      <c r="EV90" s="137"/>
      <c r="EW90" s="137"/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137"/>
      <c r="FV90" s="137"/>
      <c r="FW90" s="137"/>
      <c r="FX90" s="137"/>
      <c r="FY90" s="137"/>
      <c r="FZ90" s="137"/>
      <c r="GA90" s="137"/>
      <c r="GB90" s="137"/>
      <c r="GC90" s="137"/>
      <c r="GD90" s="137"/>
      <c r="GE90" s="137"/>
      <c r="GF90" s="137"/>
      <c r="GG90" s="137"/>
      <c r="GH90" s="137"/>
      <c r="GI90" s="137"/>
      <c r="GJ90" s="137"/>
      <c r="GK90" s="137"/>
      <c r="GL90" s="137"/>
      <c r="GM90" s="137"/>
      <c r="GN90" s="137"/>
      <c r="GO90" s="137"/>
      <c r="GP90" s="137"/>
      <c r="GQ90" s="137"/>
      <c r="GR90" s="137"/>
      <c r="GS90" s="137"/>
      <c r="GT90" s="137"/>
      <c r="GU90" s="137"/>
      <c r="GV90" s="137"/>
      <c r="GW90" s="137"/>
      <c r="GX90" s="137"/>
      <c r="GY90" s="137"/>
      <c r="GZ90" s="137"/>
      <c r="HA90" s="137"/>
      <c r="HB90" s="137"/>
      <c r="HC90" s="137"/>
      <c r="HD90" s="137"/>
      <c r="HE90" s="137"/>
      <c r="HF90" s="137"/>
      <c r="HG90" s="137"/>
      <c r="HH90" s="137"/>
      <c r="HI90" s="137"/>
      <c r="HJ90" s="137"/>
      <c r="HK90" s="137"/>
      <c r="HL90" s="137"/>
      <c r="HM90" s="137"/>
      <c r="HN90" s="137"/>
      <c r="HO90" s="137"/>
      <c r="HP90" s="137"/>
      <c r="HQ90" s="137"/>
      <c r="HR90" s="137"/>
      <c r="HS90" s="137"/>
      <c r="HT90" s="137"/>
      <c r="HU90" s="137"/>
      <c r="HV90" s="137"/>
      <c r="HW90" s="137"/>
      <c r="HX90" s="137"/>
      <c r="HY90" s="137"/>
      <c r="HZ90" s="137"/>
      <c r="IA90" s="137"/>
      <c r="IB90" s="137"/>
      <c r="IC90" s="137"/>
      <c r="ID90" s="137"/>
      <c r="IE90" s="137"/>
      <c r="IF90" s="137"/>
      <c r="IG90" s="137"/>
      <c r="IH90" s="137"/>
      <c r="II90" s="137"/>
      <c r="IJ90" s="137"/>
      <c r="IK90" s="137"/>
      <c r="IL90" s="137"/>
      <c r="IM90" s="137"/>
      <c r="IN90" s="137"/>
      <c r="IO90" s="137"/>
      <c r="IP90" s="137"/>
      <c r="IQ90" s="137"/>
      <c r="IR90" s="137"/>
      <c r="IS90" s="137"/>
      <c r="IT90" s="137"/>
      <c r="IU90" s="137"/>
      <c r="IV90" s="137"/>
      <c r="IW90" s="137"/>
      <c r="IX90" s="137"/>
      <c r="IY90" s="137"/>
      <c r="IZ90" s="137"/>
      <c r="JA90" s="137"/>
      <c r="JB90" s="137"/>
      <c r="JC90" s="137"/>
      <c r="JD90" s="137"/>
      <c r="JE90" s="137"/>
      <c r="JF90" s="137"/>
      <c r="JG90" s="137"/>
      <c r="JH90" s="137"/>
      <c r="JI90" s="137"/>
      <c r="JJ90" s="137"/>
      <c r="JK90" s="137"/>
      <c r="JL90" s="137"/>
      <c r="JM90" s="137"/>
      <c r="JN90" s="137"/>
      <c r="JO90" s="137"/>
      <c r="JP90" s="137"/>
      <c r="JQ90" s="137"/>
      <c r="JR90" s="137"/>
      <c r="JS90" s="137"/>
      <c r="JT90" s="137"/>
      <c r="JU90" s="137"/>
      <c r="JV90" s="137"/>
      <c r="JW90" s="137"/>
      <c r="JX90" s="137"/>
      <c r="JY90" s="137"/>
      <c r="JZ90" s="137"/>
      <c r="KA90" s="137"/>
      <c r="KB90" s="137"/>
      <c r="KC90" s="137"/>
      <c r="KD90" s="137"/>
      <c r="KE90" s="137"/>
      <c r="KF90" s="137"/>
      <c r="KG90" s="137"/>
      <c r="KH90" s="137"/>
      <c r="KI90" s="137"/>
      <c r="KJ90" s="137"/>
      <c r="KK90" s="137"/>
      <c r="KL90" s="137"/>
      <c r="KM90" s="137"/>
      <c r="KN90" s="137"/>
      <c r="KO90" s="137"/>
      <c r="KP90" s="137"/>
      <c r="KQ90" s="137"/>
      <c r="KR90" s="137"/>
      <c r="KS90" s="137"/>
      <c r="KT90" s="137"/>
      <c r="KU90" s="137"/>
      <c r="KV90" s="137"/>
      <c r="KW90" s="137"/>
      <c r="KX90" s="137"/>
      <c r="KY90" s="137"/>
      <c r="KZ90" s="137"/>
      <c r="LA90" s="137"/>
      <c r="LB90" s="137"/>
      <c r="LC90" s="137"/>
      <c r="LD90" s="137"/>
      <c r="LE90" s="137"/>
      <c r="LF90" s="137"/>
      <c r="LG90" s="137"/>
      <c r="LH90" s="137"/>
      <c r="LI90" s="137"/>
      <c r="LJ90" s="137"/>
      <c r="LK90" s="137"/>
      <c r="LL90" s="137"/>
      <c r="LM90" s="137"/>
      <c r="LN90" s="137"/>
      <c r="LO90" s="137"/>
      <c r="LP90" s="137"/>
      <c r="LQ90" s="137"/>
      <c r="LR90" s="137"/>
      <c r="LS90" s="137"/>
      <c r="LT90" s="137"/>
      <c r="LU90" s="137"/>
      <c r="LV90" s="137"/>
      <c r="LW90" s="137"/>
      <c r="LX90" s="137"/>
      <c r="LY90" s="137"/>
      <c r="LZ90" s="137"/>
      <c r="MA90" s="137"/>
      <c r="MB90" s="137"/>
      <c r="MC90" s="137"/>
      <c r="MD90" s="137"/>
      <c r="ME90" s="137"/>
      <c r="MF90" s="137"/>
      <c r="MG90" s="137"/>
      <c r="MH90" s="137"/>
      <c r="MI90" s="137"/>
      <c r="MJ90" s="137"/>
      <c r="MK90" s="137"/>
      <c r="ML90" s="137"/>
      <c r="MM90" s="137"/>
      <c r="MN90" s="137"/>
      <c r="MO90" s="137"/>
      <c r="MP90" s="137"/>
      <c r="MQ90" s="137"/>
      <c r="MR90" s="137"/>
      <c r="MS90" s="137"/>
      <c r="MT90" s="137"/>
      <c r="MU90" s="137"/>
      <c r="MV90" s="137"/>
      <c r="MW90" s="137"/>
      <c r="MX90" s="137"/>
      <c r="MY90" s="137"/>
      <c r="MZ90" s="137"/>
      <c r="NA90" s="137"/>
      <c r="NB90" s="137"/>
      <c r="NC90" s="137"/>
      <c r="ND90" s="137"/>
      <c r="NE90" s="137"/>
      <c r="NF90" s="137"/>
      <c r="NG90" s="137"/>
      <c r="NH90" s="137"/>
      <c r="NI90" s="137"/>
      <c r="NJ90" s="137"/>
      <c r="NK90" s="137"/>
      <c r="NL90" s="137"/>
      <c r="NM90" s="137"/>
      <c r="NN90" s="137"/>
      <c r="NO90" s="137"/>
      <c r="NP90" s="137"/>
      <c r="NQ90" s="137"/>
      <c r="NR90" s="137"/>
      <c r="NS90" s="137"/>
      <c r="NT90" s="137"/>
      <c r="NU90" s="137"/>
      <c r="NV90" s="137"/>
      <c r="NW90" s="137"/>
      <c r="NX90" s="137"/>
      <c r="NY90" s="137"/>
      <c r="NZ90" s="137"/>
      <c r="OA90" s="137"/>
      <c r="OB90" s="137"/>
      <c r="OC90" s="137"/>
      <c r="OD90" s="137"/>
      <c r="OE90" s="137"/>
      <c r="OF90" s="137"/>
      <c r="OG90" s="137"/>
      <c r="OH90" s="137"/>
      <c r="OI90" s="137"/>
      <c r="OJ90" s="137"/>
      <c r="OK90" s="137"/>
      <c r="OL90" s="137"/>
      <c r="OM90" s="137"/>
      <c r="ON90" s="137"/>
      <c r="OO90" s="137"/>
      <c r="OP90" s="137"/>
      <c r="OQ90" s="137"/>
      <c r="OR90" s="137"/>
      <c r="OS90" s="137"/>
      <c r="OT90" s="137"/>
      <c r="OU90" s="137"/>
      <c r="OV90" s="137"/>
      <c r="OW90" s="137"/>
      <c r="OX90" s="137"/>
      <c r="OY90" s="137"/>
      <c r="OZ90" s="137"/>
      <c r="PA90" s="137"/>
      <c r="PB90" s="137"/>
      <c r="PC90" s="137"/>
      <c r="PD90" s="137"/>
      <c r="PE90" s="137"/>
      <c r="PF90" s="137"/>
      <c r="PG90" s="137"/>
      <c r="PH90" s="137"/>
      <c r="PI90" s="137"/>
      <c r="PJ90" s="137"/>
      <c r="PK90" s="137"/>
      <c r="PL90" s="137"/>
      <c r="PM90" s="137"/>
      <c r="PN90" s="137"/>
      <c r="PO90" s="137"/>
      <c r="PP90" s="137"/>
      <c r="PQ90" s="137"/>
      <c r="PR90" s="137"/>
      <c r="PS90" s="137"/>
      <c r="PT90" s="137"/>
      <c r="PU90" s="137"/>
      <c r="PV90" s="137"/>
      <c r="PW90" s="137"/>
      <c r="PX90" s="137"/>
      <c r="PY90" s="137"/>
      <c r="PZ90" s="137"/>
      <c r="QA90" s="137"/>
      <c r="QB90" s="137"/>
      <c r="QC90" s="137"/>
      <c r="QD90" s="137"/>
      <c r="QE90" s="137"/>
      <c r="QF90" s="137"/>
      <c r="QG90" s="137"/>
      <c r="QH90" s="137"/>
      <c r="QI90" s="137"/>
      <c r="QJ90" s="137"/>
      <c r="QK90" s="137"/>
      <c r="QL90" s="137"/>
      <c r="QM90" s="137"/>
      <c r="QN90" s="137"/>
      <c r="QO90" s="137"/>
      <c r="QP90" s="137"/>
      <c r="QQ90" s="137"/>
      <c r="QR90" s="137"/>
      <c r="QS90" s="137"/>
      <c r="QT90" s="137"/>
      <c r="QU90" s="137"/>
      <c r="QV90" s="137"/>
      <c r="QW90" s="137"/>
      <c r="QX90" s="137"/>
      <c r="QY90" s="137"/>
      <c r="QZ90" s="137"/>
      <c r="RA90" s="137"/>
      <c r="RB90" s="137"/>
      <c r="RC90" s="137"/>
      <c r="RD90" s="137"/>
      <c r="RE90" s="137"/>
      <c r="RF90" s="137"/>
      <c r="RG90" s="137"/>
      <c r="RH90" s="137"/>
      <c r="RI90" s="137"/>
      <c r="RJ90" s="137"/>
      <c r="RK90" s="137"/>
      <c r="RL90" s="137"/>
      <c r="RM90" s="137"/>
      <c r="RN90" s="137"/>
      <c r="RO90" s="137"/>
      <c r="RP90" s="137"/>
      <c r="RQ90" s="137"/>
      <c r="RR90" s="137"/>
      <c r="RS90" s="137"/>
      <c r="RT90" s="137"/>
      <c r="RU90" s="137"/>
      <c r="RV90" s="137"/>
      <c r="RW90" s="137"/>
      <c r="RX90" s="137"/>
      <c r="RY90" s="137"/>
      <c r="RZ90" s="137"/>
      <c r="SA90" s="137"/>
      <c r="SB90" s="137"/>
      <c r="SC90" s="137"/>
      <c r="SD90" s="137"/>
      <c r="SE90" s="137"/>
      <c r="SF90" s="137"/>
      <c r="SG90" s="137"/>
      <c r="SH90" s="137"/>
      <c r="SI90" s="137"/>
      <c r="SJ90" s="137"/>
      <c r="SK90" s="137"/>
      <c r="SL90" s="137"/>
      <c r="SM90" s="137"/>
      <c r="SN90" s="137"/>
      <c r="SO90" s="137"/>
      <c r="SP90" s="137"/>
      <c r="SQ90" s="137"/>
      <c r="SR90" s="137"/>
      <c r="SS90" s="137"/>
      <c r="ST90" s="137"/>
      <c r="SU90" s="137"/>
      <c r="SV90" s="137"/>
      <c r="SW90" s="137"/>
      <c r="SX90" s="137"/>
      <c r="SY90" s="137"/>
      <c r="SZ90" s="137"/>
      <c r="TA90" s="137"/>
      <c r="TB90" s="137"/>
      <c r="TC90" s="137"/>
      <c r="TD90" s="137"/>
      <c r="TE90" s="137"/>
      <c r="TF90" s="137"/>
      <c r="TG90" s="137"/>
      <c r="TH90" s="137"/>
      <c r="TI90" s="137"/>
      <c r="TJ90" s="137"/>
      <c r="TK90" s="137"/>
      <c r="TL90" s="137"/>
      <c r="TM90" s="137"/>
      <c r="TN90" s="137"/>
      <c r="TO90" s="137"/>
      <c r="TP90" s="137"/>
      <c r="TQ90" s="137"/>
      <c r="TR90" s="137"/>
      <c r="TS90" s="137"/>
      <c r="TT90" s="137"/>
      <c r="TU90" s="137"/>
      <c r="TV90" s="137"/>
      <c r="TW90" s="137"/>
      <c r="TX90" s="137"/>
      <c r="TY90" s="137"/>
      <c r="TZ90" s="137"/>
      <c r="UA90" s="137"/>
      <c r="UB90" s="137"/>
      <c r="UC90" s="137"/>
      <c r="UD90" s="137"/>
      <c r="UE90" s="137"/>
      <c r="UF90" s="137"/>
      <c r="UG90" s="137"/>
      <c r="UH90" s="137"/>
      <c r="UI90" s="137"/>
      <c r="UJ90" s="137"/>
      <c r="UK90" s="137"/>
      <c r="UL90" s="137"/>
      <c r="UM90" s="137"/>
      <c r="UN90" s="137"/>
      <c r="UO90" s="137"/>
      <c r="UP90" s="137"/>
      <c r="UQ90" s="137"/>
      <c r="UR90" s="137"/>
      <c r="US90" s="137"/>
      <c r="UT90" s="137"/>
      <c r="UU90" s="137"/>
      <c r="UV90" s="137"/>
      <c r="UW90" s="137"/>
      <c r="UX90" s="137"/>
      <c r="UY90" s="137"/>
      <c r="UZ90" s="137"/>
      <c r="VA90" s="137"/>
      <c r="VB90" s="137"/>
      <c r="VC90" s="137"/>
      <c r="VD90" s="137"/>
      <c r="VE90" s="137"/>
      <c r="VF90" s="137"/>
      <c r="VG90" s="137"/>
      <c r="VH90" s="137"/>
      <c r="VI90" s="137"/>
      <c r="VJ90" s="137"/>
      <c r="VK90" s="137"/>
      <c r="VL90" s="137"/>
      <c r="VM90" s="137"/>
      <c r="VN90" s="137"/>
      <c r="VO90" s="137"/>
      <c r="VP90" s="137"/>
      <c r="VQ90" s="137"/>
      <c r="VR90" s="137"/>
      <c r="VS90" s="137"/>
      <c r="VT90" s="137"/>
      <c r="VU90" s="137"/>
      <c r="VV90" s="137"/>
      <c r="VW90" s="137"/>
      <c r="VX90" s="137"/>
      <c r="VY90" s="137"/>
      <c r="VZ90" s="137"/>
      <c r="WA90" s="137"/>
      <c r="WB90" s="137"/>
      <c r="WC90" s="137"/>
      <c r="WD90" s="137"/>
      <c r="WE90" s="137"/>
      <c r="WF90" s="137"/>
      <c r="WG90" s="137"/>
      <c r="WH90" s="137"/>
      <c r="WI90" s="137"/>
      <c r="WJ90" s="137"/>
      <c r="WK90" s="137"/>
      <c r="WL90" s="137"/>
      <c r="WM90" s="137"/>
      <c r="WN90" s="137"/>
      <c r="WO90" s="137"/>
      <c r="WP90" s="137"/>
      <c r="WQ90" s="137"/>
      <c r="WR90" s="137"/>
      <c r="WS90" s="137"/>
      <c r="WT90" s="137"/>
      <c r="WU90" s="137"/>
      <c r="WV90" s="137"/>
      <c r="WW90" s="137"/>
      <c r="WX90" s="137"/>
      <c r="WY90" s="137"/>
      <c r="WZ90" s="137"/>
      <c r="XA90" s="137"/>
      <c r="XB90" s="137"/>
      <c r="XC90" s="137"/>
      <c r="XD90" s="137"/>
      <c r="XE90" s="137"/>
      <c r="XF90" s="137"/>
      <c r="XG90" s="137"/>
      <c r="XH90" s="137"/>
      <c r="XI90" s="137"/>
      <c r="XJ90" s="137"/>
      <c r="XK90" s="137"/>
      <c r="XL90" s="137"/>
      <c r="XM90" s="137"/>
      <c r="XN90" s="137"/>
      <c r="XO90" s="137"/>
      <c r="XP90" s="137"/>
      <c r="XQ90" s="137"/>
      <c r="XR90" s="137"/>
      <c r="XS90" s="137"/>
      <c r="XT90" s="137"/>
      <c r="XU90" s="137"/>
      <c r="XV90" s="137"/>
      <c r="XW90" s="137"/>
      <c r="XX90" s="137"/>
      <c r="XY90" s="137"/>
      <c r="XZ90" s="137"/>
      <c r="YA90" s="137"/>
      <c r="YB90" s="137"/>
      <c r="YC90" s="137"/>
      <c r="YD90" s="137"/>
      <c r="YE90" s="137"/>
      <c r="YF90" s="137"/>
      <c r="YG90" s="137"/>
      <c r="YH90" s="137"/>
      <c r="YI90" s="137"/>
      <c r="YJ90" s="137"/>
      <c r="YK90" s="137"/>
      <c r="YL90" s="137"/>
      <c r="YM90" s="137"/>
      <c r="YN90" s="137"/>
      <c r="YO90" s="137"/>
      <c r="YP90" s="137"/>
      <c r="YQ90" s="137"/>
      <c r="YR90" s="137"/>
      <c r="YS90" s="137"/>
      <c r="YT90" s="137"/>
      <c r="YU90" s="137"/>
      <c r="YV90" s="137"/>
      <c r="YW90" s="137"/>
      <c r="YX90" s="137"/>
      <c r="YY90" s="137"/>
      <c r="YZ90" s="137"/>
      <c r="ZA90" s="137"/>
      <c r="ZB90" s="137"/>
      <c r="ZC90" s="137"/>
      <c r="ZD90" s="137"/>
      <c r="ZE90" s="137"/>
      <c r="ZF90" s="137"/>
      <c r="ZG90" s="137"/>
      <c r="ZH90" s="137"/>
      <c r="ZI90" s="137"/>
      <c r="ZJ90" s="137"/>
      <c r="ZK90" s="137"/>
      <c r="ZL90" s="137"/>
      <c r="ZM90" s="137"/>
      <c r="ZN90" s="137"/>
      <c r="ZO90" s="137"/>
      <c r="ZP90" s="137"/>
      <c r="ZQ90" s="137"/>
      <c r="ZR90" s="137"/>
      <c r="ZS90" s="137"/>
      <c r="ZT90" s="137"/>
      <c r="ZU90" s="137"/>
      <c r="ZV90" s="137"/>
      <c r="ZW90" s="137"/>
      <c r="ZX90" s="137"/>
      <c r="ZY90" s="137"/>
      <c r="ZZ90" s="137"/>
      <c r="AAA90" s="137"/>
      <c r="AAB90" s="137"/>
      <c r="AAC90" s="137"/>
      <c r="AAD90" s="137"/>
      <c r="AAE90" s="137"/>
      <c r="AAF90" s="137"/>
      <c r="AAG90" s="137"/>
      <c r="AAH90" s="137"/>
      <c r="AAI90" s="137"/>
      <c r="AAJ90" s="137"/>
      <c r="AAK90" s="137"/>
      <c r="AAL90" s="137"/>
      <c r="AAM90" s="137"/>
      <c r="AAN90" s="137"/>
      <c r="AAO90" s="137"/>
      <c r="AAP90" s="137"/>
      <c r="AAQ90" s="137"/>
      <c r="AAR90" s="137"/>
      <c r="AAS90" s="137"/>
      <c r="AAT90" s="137"/>
      <c r="AAU90" s="137"/>
      <c r="AAV90" s="137"/>
      <c r="AAW90" s="137"/>
      <c r="AAX90" s="137"/>
      <c r="AAY90" s="137"/>
      <c r="AAZ90" s="137"/>
      <c r="ABA90" s="137"/>
      <c r="ABB90" s="137"/>
      <c r="ABC90" s="137"/>
      <c r="ABD90" s="137"/>
      <c r="ABE90" s="137"/>
      <c r="ABF90" s="137"/>
      <c r="ABG90" s="137"/>
      <c r="ABH90" s="137"/>
      <c r="ABI90" s="137"/>
      <c r="ABJ90" s="137"/>
      <c r="ABK90" s="137"/>
      <c r="ABL90" s="137"/>
      <c r="ABM90" s="137"/>
      <c r="ABN90" s="137"/>
      <c r="ABO90" s="137"/>
      <c r="ABP90" s="137"/>
      <c r="ABQ90" s="137"/>
      <c r="ABR90" s="137"/>
      <c r="ABS90" s="137"/>
      <c r="ABT90" s="137"/>
      <c r="ABU90" s="137"/>
      <c r="ABV90" s="137"/>
      <c r="ABW90" s="137"/>
      <c r="ABX90" s="137"/>
      <c r="ABY90" s="137"/>
      <c r="ABZ90" s="137"/>
      <c r="ACA90" s="137"/>
      <c r="ACB90" s="137"/>
      <c r="ACC90" s="137"/>
      <c r="ACD90" s="137"/>
      <c r="ACE90" s="137"/>
      <c r="ACF90" s="137"/>
      <c r="ACG90" s="137"/>
      <c r="ACH90" s="137"/>
      <c r="ACI90" s="137"/>
      <c r="ACJ90" s="137"/>
      <c r="ACK90" s="137"/>
      <c r="ACL90" s="137"/>
      <c r="ACM90" s="137"/>
      <c r="ACN90" s="137"/>
      <c r="ACO90" s="137"/>
      <c r="ACP90" s="137"/>
      <c r="ACQ90" s="137"/>
      <c r="ACR90" s="137"/>
      <c r="ACS90" s="137"/>
      <c r="ACT90" s="137"/>
      <c r="ACU90" s="137"/>
      <c r="ACV90" s="137"/>
      <c r="ACW90" s="137"/>
      <c r="ACX90" s="137"/>
      <c r="ACY90" s="137"/>
      <c r="ACZ90" s="137"/>
      <c r="ADA90" s="137"/>
      <c r="ADB90" s="137"/>
      <c r="ADC90" s="137"/>
      <c r="ADD90" s="137"/>
      <c r="ADE90" s="137"/>
      <c r="ADF90" s="137"/>
      <c r="ADG90" s="137"/>
      <c r="ADH90" s="137"/>
      <c r="ADI90" s="137"/>
      <c r="ADJ90" s="137"/>
      <c r="ADK90" s="137"/>
      <c r="ADL90" s="137"/>
      <c r="ADM90" s="137"/>
      <c r="ADN90" s="137"/>
      <c r="ADO90" s="137"/>
      <c r="ADP90" s="137"/>
      <c r="ADQ90" s="137"/>
      <c r="ADR90" s="137"/>
      <c r="ADS90" s="137"/>
      <c r="ADT90" s="137"/>
      <c r="ADU90" s="137"/>
      <c r="ADV90" s="137"/>
      <c r="ADW90" s="137"/>
      <c r="ADX90" s="137"/>
      <c r="ADY90" s="137"/>
      <c r="ADZ90" s="137"/>
      <c r="AEA90" s="137"/>
      <c r="AEB90" s="137"/>
      <c r="AEC90" s="137"/>
      <c r="AED90" s="137"/>
      <c r="AEE90" s="137"/>
      <c r="AEF90" s="137"/>
      <c r="AEG90" s="137"/>
      <c r="AEH90" s="137"/>
      <c r="AEI90" s="137"/>
      <c r="AEJ90" s="137"/>
      <c r="AEK90" s="137"/>
      <c r="AEL90" s="137"/>
      <c r="AEM90" s="137"/>
      <c r="AEN90" s="137"/>
      <c r="AEO90" s="137"/>
      <c r="AEP90" s="137"/>
      <c r="AEQ90" s="137"/>
      <c r="AER90" s="137"/>
      <c r="AES90" s="137"/>
      <c r="AET90" s="137"/>
      <c r="AEU90" s="137"/>
      <c r="AEV90" s="137"/>
      <c r="AEW90" s="137"/>
      <c r="AEX90" s="137"/>
      <c r="AEY90" s="137"/>
      <c r="AEZ90" s="137"/>
      <c r="AFA90" s="137"/>
      <c r="AFB90" s="137"/>
      <c r="AFC90" s="137"/>
      <c r="AFD90" s="137"/>
      <c r="AFE90" s="137"/>
      <c r="AFF90" s="137"/>
      <c r="AFG90" s="137"/>
      <c r="AFH90" s="137"/>
      <c r="AFI90" s="137"/>
      <c r="AFJ90" s="137"/>
      <c r="AFK90" s="137"/>
      <c r="AFL90" s="137"/>
      <c r="AFM90" s="137"/>
      <c r="AFN90" s="137"/>
      <c r="AFO90" s="137"/>
      <c r="AFP90" s="137"/>
      <c r="AFQ90" s="137"/>
      <c r="AFR90" s="137"/>
      <c r="AFS90" s="137"/>
      <c r="AFT90" s="137"/>
      <c r="AFU90" s="137"/>
      <c r="AFV90" s="137"/>
      <c r="AFW90" s="137"/>
      <c r="AFX90" s="137"/>
      <c r="AFY90" s="137"/>
      <c r="AFZ90" s="137"/>
      <c r="AGA90" s="137"/>
      <c r="AGB90" s="137"/>
      <c r="AGC90" s="137"/>
      <c r="AGD90" s="137"/>
      <c r="AGE90" s="137"/>
      <c r="AGF90" s="137"/>
      <c r="AGG90" s="137"/>
      <c r="AGH90" s="137"/>
      <c r="AGI90" s="137"/>
      <c r="AGJ90" s="137"/>
      <c r="AGK90" s="137"/>
      <c r="AGL90" s="137"/>
      <c r="AGM90" s="137"/>
      <c r="AGN90" s="137"/>
      <c r="AGO90" s="137"/>
      <c r="AGP90" s="137"/>
      <c r="AGQ90" s="137"/>
      <c r="AGR90" s="137"/>
      <c r="AGS90" s="137"/>
      <c r="AGT90" s="137"/>
      <c r="AGU90" s="137"/>
      <c r="AGV90" s="137"/>
      <c r="AGW90" s="137"/>
      <c r="AGX90" s="137"/>
      <c r="AGY90" s="137"/>
      <c r="AGZ90" s="137"/>
      <c r="AHA90" s="137"/>
      <c r="AHB90" s="137"/>
      <c r="AHC90" s="137"/>
      <c r="AHD90" s="137"/>
      <c r="AHE90" s="137"/>
      <c r="AHF90" s="137"/>
      <c r="AHG90" s="137"/>
      <c r="AHH90" s="137"/>
      <c r="AHI90" s="137"/>
      <c r="AHJ90" s="137"/>
      <c r="AHK90" s="137"/>
      <c r="AHL90" s="137"/>
      <c r="AHM90" s="137"/>
      <c r="AHN90" s="137"/>
      <c r="AHO90" s="137"/>
      <c r="AHP90" s="137"/>
      <c r="AHQ90" s="137"/>
      <c r="AHR90" s="137"/>
      <c r="AHS90" s="137"/>
      <c r="AHT90" s="137"/>
      <c r="AHU90" s="137"/>
      <c r="AHV90" s="137"/>
      <c r="AHW90" s="137"/>
      <c r="AHX90" s="137"/>
      <c r="AHY90" s="137"/>
      <c r="AHZ90" s="137"/>
      <c r="AIA90" s="137"/>
      <c r="AIB90" s="137"/>
      <c r="AIC90" s="137"/>
      <c r="AID90" s="137"/>
      <c r="AIE90" s="137"/>
      <c r="AIF90" s="137"/>
      <c r="AIG90" s="137"/>
      <c r="AIH90" s="137"/>
      <c r="AII90" s="137"/>
      <c r="AIJ90" s="137"/>
      <c r="AIK90" s="137"/>
      <c r="AIL90" s="137"/>
      <c r="AIM90" s="137"/>
      <c r="AIN90" s="137"/>
      <c r="AIO90" s="137"/>
      <c r="AIP90" s="137"/>
      <c r="AIQ90" s="137"/>
      <c r="AIR90" s="137"/>
      <c r="AIS90" s="137"/>
      <c r="AIT90" s="137"/>
      <c r="AIU90" s="137"/>
      <c r="AIV90" s="137"/>
      <c r="AIW90" s="137"/>
      <c r="AIX90" s="137"/>
      <c r="AIY90" s="137"/>
      <c r="AIZ90" s="137"/>
      <c r="AJA90" s="137"/>
      <c r="AJB90" s="137"/>
      <c r="AJC90" s="137"/>
      <c r="AJD90" s="137"/>
      <c r="AJE90" s="137"/>
      <c r="AJF90" s="137"/>
      <c r="AJG90" s="137"/>
      <c r="AJH90" s="137"/>
      <c r="AJI90" s="137"/>
      <c r="AJJ90" s="137"/>
      <c r="AJK90" s="137"/>
      <c r="AJL90" s="137"/>
      <c r="AJM90" s="137"/>
      <c r="AJN90" s="137"/>
      <c r="AJO90" s="137"/>
      <c r="AJP90" s="137"/>
      <c r="AJQ90" s="137"/>
      <c r="AJR90" s="137"/>
      <c r="AJS90" s="137"/>
      <c r="AJT90" s="137"/>
      <c r="AJU90" s="137"/>
      <c r="AJV90" s="137"/>
      <c r="AJW90" s="137"/>
      <c r="AJX90" s="137"/>
      <c r="AJY90" s="137"/>
      <c r="AJZ90" s="137"/>
      <c r="AKA90" s="137"/>
      <c r="AKB90" s="137"/>
      <c r="AKC90" s="137"/>
      <c r="AKD90" s="137"/>
      <c r="AKE90" s="137"/>
      <c r="AKF90" s="137"/>
      <c r="AKG90" s="137"/>
      <c r="AKH90" s="137"/>
      <c r="AKI90" s="137"/>
      <c r="AKJ90" s="137"/>
      <c r="AKK90" s="137"/>
      <c r="AKL90" s="137"/>
      <c r="AKM90" s="137"/>
      <c r="AKN90" s="137"/>
      <c r="AKO90" s="137"/>
      <c r="AKP90" s="137"/>
      <c r="AKQ90" s="137"/>
      <c r="AKR90" s="137"/>
      <c r="AKS90" s="137"/>
      <c r="AKT90" s="137"/>
      <c r="AKU90" s="137"/>
      <c r="AKV90" s="137"/>
      <c r="AKW90" s="137"/>
      <c r="AKX90" s="137"/>
      <c r="AKY90" s="137"/>
      <c r="AKZ90" s="137"/>
      <c r="ALA90" s="137"/>
      <c r="ALB90" s="137"/>
      <c r="ALC90" s="137"/>
      <c r="ALD90" s="137"/>
      <c r="ALE90" s="137"/>
      <c r="ALF90" s="137"/>
      <c r="ALG90" s="137"/>
      <c r="ALH90" s="137"/>
      <c r="ALI90" s="137"/>
      <c r="ALJ90" s="137"/>
      <c r="ALK90" s="137"/>
      <c r="ALL90" s="137"/>
      <c r="ALM90" s="137"/>
      <c r="ALN90" s="137"/>
      <c r="ALO90" s="137"/>
      <c r="ALP90" s="137"/>
      <c r="ALQ90" s="137"/>
      <c r="ALR90" s="137"/>
      <c r="ALS90" s="137"/>
      <c r="ALT90" s="137"/>
      <c r="ALU90" s="137"/>
      <c r="ALV90" s="137"/>
      <c r="ALW90" s="137"/>
      <c r="ALX90" s="137"/>
      <c r="ALY90" s="137"/>
      <c r="ALZ90" s="137"/>
      <c r="AMA90" s="137"/>
      <c r="AMB90" s="137"/>
      <c r="AMC90" s="137"/>
      <c r="AMD90" s="137"/>
      <c r="AME90" s="137"/>
      <c r="AMF90" s="137"/>
      <c r="AMG90" s="137"/>
      <c r="AMH90" s="137"/>
      <c r="AMI90" s="137"/>
      <c r="AMJ90" s="137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0</v>
      </c>
      <c r="J92" s="66"/>
      <c r="K92" s="66"/>
      <c r="L92" s="65"/>
      <c r="M92" s="65"/>
      <c r="O92" s="65"/>
      <c r="P92" s="65"/>
    </row>
    <row r="93" s="136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0</v>
      </c>
      <c r="J93" s="66"/>
      <c r="K93" s="66"/>
      <c r="L93" s="65"/>
      <c r="M93" s="65"/>
      <c r="N93" s="112"/>
      <c r="O93" s="65"/>
      <c r="P93" s="65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  <c r="HZ93" s="112"/>
      <c r="IA93" s="112"/>
      <c r="IB93" s="112"/>
      <c r="IC93" s="112"/>
      <c r="ID93" s="112"/>
      <c r="IE93" s="112"/>
      <c r="IF93" s="112"/>
      <c r="IG93" s="112"/>
      <c r="IH93" s="112"/>
      <c r="II93" s="112"/>
      <c r="IJ93" s="112"/>
      <c r="IK93" s="112"/>
      <c r="IL93" s="112"/>
      <c r="IM93" s="112"/>
      <c r="IN93" s="112"/>
      <c r="IO93" s="112"/>
      <c r="IP93" s="112"/>
      <c r="IQ93" s="112"/>
      <c r="IR93" s="112"/>
      <c r="IS93" s="112"/>
      <c r="IT93" s="112"/>
      <c r="IU93" s="112"/>
      <c r="IV93" s="112"/>
      <c r="IW93" s="112"/>
      <c r="IX93" s="112"/>
      <c r="IY93" s="112"/>
      <c r="IZ93" s="112"/>
      <c r="JA93" s="112"/>
      <c r="JB93" s="112"/>
      <c r="JC93" s="112"/>
      <c r="JD93" s="112"/>
      <c r="JE93" s="112"/>
      <c r="JF93" s="112"/>
      <c r="JG93" s="112"/>
      <c r="JH93" s="112"/>
      <c r="JI93" s="112"/>
      <c r="JJ93" s="112"/>
      <c r="JK93" s="112"/>
      <c r="JL93" s="112"/>
      <c r="JM93" s="112"/>
      <c r="JN93" s="112"/>
      <c r="JO93" s="112"/>
      <c r="JP93" s="112"/>
      <c r="JQ93" s="112"/>
      <c r="JR93" s="112"/>
      <c r="JS93" s="112"/>
      <c r="JT93" s="112"/>
      <c r="JU93" s="112"/>
      <c r="JV93" s="112"/>
      <c r="JW93" s="112"/>
      <c r="JX93" s="112"/>
      <c r="JY93" s="112"/>
      <c r="JZ93" s="112"/>
      <c r="KA93" s="112"/>
      <c r="KB93" s="112"/>
      <c r="KC93" s="112"/>
      <c r="KD93" s="112"/>
      <c r="KE93" s="112"/>
      <c r="KF93" s="112"/>
      <c r="KG93" s="112"/>
      <c r="KH93" s="112"/>
      <c r="KI93" s="112"/>
      <c r="KJ93" s="112"/>
      <c r="KK93" s="112"/>
      <c r="KL93" s="112"/>
      <c r="KM93" s="112"/>
      <c r="KN93" s="112"/>
      <c r="KO93" s="112"/>
      <c r="KP93" s="112"/>
      <c r="KQ93" s="112"/>
      <c r="KR93" s="112"/>
      <c r="KS93" s="112"/>
      <c r="KT93" s="112"/>
      <c r="KU93" s="112"/>
      <c r="KV93" s="112"/>
      <c r="KW93" s="112"/>
      <c r="KX93" s="112"/>
      <c r="KY93" s="112"/>
      <c r="KZ93" s="112"/>
      <c r="LA93" s="112"/>
      <c r="LB93" s="112"/>
      <c r="LC93" s="112"/>
      <c r="LD93" s="112"/>
      <c r="LE93" s="112"/>
      <c r="LF93" s="112"/>
      <c r="LG93" s="112"/>
      <c r="LH93" s="112"/>
      <c r="LI93" s="112"/>
      <c r="LJ93" s="112"/>
      <c r="LK93" s="112"/>
      <c r="LL93" s="112"/>
      <c r="LM93" s="112"/>
      <c r="LN93" s="112"/>
      <c r="LO93" s="112"/>
      <c r="LP93" s="112"/>
      <c r="LQ93" s="112"/>
      <c r="LR93" s="112"/>
      <c r="LS93" s="112"/>
      <c r="LT93" s="112"/>
      <c r="LU93" s="112"/>
      <c r="LV93" s="112"/>
      <c r="LW93" s="112"/>
      <c r="LX93" s="112"/>
      <c r="LY93" s="112"/>
      <c r="LZ93" s="112"/>
      <c r="MA93" s="112"/>
      <c r="MB93" s="112"/>
      <c r="MC93" s="112"/>
      <c r="MD93" s="112"/>
      <c r="ME93" s="112"/>
      <c r="MF93" s="112"/>
      <c r="MG93" s="112"/>
      <c r="MH93" s="112"/>
      <c r="MI93" s="112"/>
      <c r="MJ93" s="112"/>
      <c r="MK93" s="112"/>
      <c r="ML93" s="112"/>
      <c r="MM93" s="112"/>
      <c r="MN93" s="112"/>
      <c r="MO93" s="112"/>
      <c r="MP93" s="112"/>
      <c r="MQ93" s="112"/>
      <c r="MR93" s="112"/>
      <c r="MS93" s="112"/>
      <c r="MT93" s="112"/>
      <c r="MU93" s="112"/>
      <c r="MV93" s="112"/>
      <c r="MW93" s="112"/>
      <c r="MX93" s="112"/>
      <c r="MY93" s="112"/>
      <c r="MZ93" s="112"/>
      <c r="NA93" s="112"/>
      <c r="NB93" s="112"/>
      <c r="NC93" s="112"/>
      <c r="ND93" s="112"/>
      <c r="NE93" s="112"/>
      <c r="NF93" s="112"/>
      <c r="NG93" s="112"/>
      <c r="NH93" s="112"/>
      <c r="NI93" s="112"/>
      <c r="NJ93" s="112"/>
      <c r="NK93" s="112"/>
      <c r="NL93" s="112"/>
      <c r="NM93" s="112"/>
      <c r="NN93" s="112"/>
      <c r="NO93" s="112"/>
      <c r="NP93" s="112"/>
      <c r="NQ93" s="112"/>
      <c r="NR93" s="112"/>
      <c r="NS93" s="112"/>
      <c r="NT93" s="112"/>
      <c r="NU93" s="112"/>
      <c r="NV93" s="112"/>
      <c r="NW93" s="112"/>
      <c r="NX93" s="112"/>
      <c r="NY93" s="112"/>
      <c r="NZ93" s="112"/>
      <c r="OA93" s="112"/>
      <c r="OB93" s="112"/>
      <c r="OC93" s="112"/>
      <c r="OD93" s="112"/>
      <c r="OE93" s="112"/>
      <c r="OF93" s="112"/>
      <c r="OG93" s="112"/>
      <c r="OH93" s="112"/>
      <c r="OI93" s="112"/>
      <c r="OJ93" s="112"/>
      <c r="OK93" s="112"/>
      <c r="OL93" s="112"/>
      <c r="OM93" s="112"/>
      <c r="ON93" s="112"/>
      <c r="OO93" s="112"/>
      <c r="OP93" s="112"/>
      <c r="OQ93" s="112"/>
      <c r="OR93" s="112"/>
      <c r="OS93" s="112"/>
      <c r="OT93" s="112"/>
      <c r="OU93" s="112"/>
      <c r="OV93" s="112"/>
      <c r="OW93" s="112"/>
      <c r="OX93" s="112"/>
      <c r="OY93" s="112"/>
      <c r="OZ93" s="112"/>
      <c r="PA93" s="112"/>
      <c r="PB93" s="112"/>
      <c r="PC93" s="112"/>
      <c r="PD93" s="112"/>
      <c r="PE93" s="112"/>
      <c r="PF93" s="112"/>
      <c r="PG93" s="112"/>
      <c r="PH93" s="112"/>
      <c r="PI93" s="112"/>
      <c r="PJ93" s="112"/>
      <c r="PK93" s="112"/>
      <c r="PL93" s="112"/>
      <c r="PM93" s="112"/>
      <c r="PN93" s="112"/>
      <c r="PO93" s="112"/>
      <c r="PP93" s="112"/>
      <c r="PQ93" s="112"/>
      <c r="PR93" s="112"/>
      <c r="PS93" s="112"/>
      <c r="PT93" s="112"/>
      <c r="PU93" s="112"/>
      <c r="PV93" s="112"/>
      <c r="PW93" s="112"/>
      <c r="PX93" s="112"/>
      <c r="PY93" s="112"/>
      <c r="PZ93" s="112"/>
      <c r="QA93" s="112"/>
      <c r="QB93" s="112"/>
      <c r="QC93" s="112"/>
      <c r="QD93" s="112"/>
      <c r="QE93" s="112"/>
      <c r="QF93" s="112"/>
      <c r="QG93" s="112"/>
      <c r="QH93" s="112"/>
      <c r="QI93" s="112"/>
      <c r="QJ93" s="112"/>
      <c r="QK93" s="112"/>
      <c r="QL93" s="112"/>
      <c r="QM93" s="112"/>
      <c r="QN93" s="112"/>
      <c r="QO93" s="112"/>
      <c r="QP93" s="112"/>
      <c r="QQ93" s="112"/>
      <c r="QR93" s="112"/>
      <c r="QS93" s="112"/>
      <c r="QT93" s="112"/>
      <c r="QU93" s="112"/>
      <c r="QV93" s="112"/>
      <c r="QW93" s="112"/>
      <c r="QX93" s="112"/>
      <c r="QY93" s="112"/>
      <c r="QZ93" s="112"/>
      <c r="RA93" s="112"/>
      <c r="RB93" s="112"/>
      <c r="RC93" s="112"/>
      <c r="RD93" s="112"/>
      <c r="RE93" s="112"/>
      <c r="RF93" s="112"/>
      <c r="RG93" s="112"/>
      <c r="RH93" s="112"/>
      <c r="RI93" s="112"/>
      <c r="RJ93" s="112"/>
      <c r="RK93" s="112"/>
      <c r="RL93" s="112"/>
      <c r="RM93" s="112"/>
      <c r="RN93" s="112"/>
      <c r="RO93" s="112"/>
      <c r="RP93" s="112"/>
      <c r="RQ93" s="112"/>
      <c r="RR93" s="112"/>
      <c r="RS93" s="112"/>
      <c r="RT93" s="112"/>
      <c r="RU93" s="112"/>
      <c r="RV93" s="112"/>
      <c r="RW93" s="112"/>
      <c r="RX93" s="112"/>
      <c r="RY93" s="112"/>
      <c r="RZ93" s="112"/>
      <c r="SA93" s="112"/>
      <c r="SB93" s="112"/>
      <c r="SC93" s="112"/>
      <c r="SD93" s="112"/>
      <c r="SE93" s="112"/>
      <c r="SF93" s="112"/>
      <c r="SG93" s="112"/>
      <c r="SH93" s="112"/>
      <c r="SI93" s="112"/>
      <c r="SJ93" s="112"/>
      <c r="SK93" s="112"/>
      <c r="SL93" s="112"/>
      <c r="SM93" s="112"/>
      <c r="SN93" s="112"/>
      <c r="SO93" s="112"/>
      <c r="SP93" s="112"/>
      <c r="SQ93" s="112"/>
      <c r="SR93" s="112"/>
      <c r="SS93" s="112"/>
      <c r="ST93" s="112"/>
      <c r="SU93" s="112"/>
      <c r="SV93" s="112"/>
      <c r="SW93" s="112"/>
      <c r="SX93" s="112"/>
      <c r="SY93" s="112"/>
      <c r="SZ93" s="112"/>
      <c r="TA93" s="112"/>
      <c r="TB93" s="112"/>
      <c r="TC93" s="112"/>
      <c r="TD93" s="112"/>
      <c r="TE93" s="112"/>
      <c r="TF93" s="112"/>
      <c r="TG93" s="112"/>
      <c r="TH93" s="112"/>
      <c r="TI93" s="112"/>
      <c r="TJ93" s="112"/>
      <c r="TK93" s="112"/>
      <c r="TL93" s="112"/>
      <c r="TM93" s="112"/>
      <c r="TN93" s="112"/>
      <c r="TO93" s="112"/>
      <c r="TP93" s="112"/>
      <c r="TQ93" s="112"/>
      <c r="TR93" s="112"/>
      <c r="TS93" s="112"/>
      <c r="TT93" s="112"/>
      <c r="TU93" s="112"/>
      <c r="TV93" s="112"/>
      <c r="TW93" s="112"/>
      <c r="TX93" s="112"/>
      <c r="TY93" s="112"/>
      <c r="TZ93" s="112"/>
      <c r="UA93" s="112"/>
      <c r="UB93" s="112"/>
      <c r="UC93" s="112"/>
      <c r="UD93" s="112"/>
      <c r="UE93" s="112"/>
      <c r="UF93" s="112"/>
      <c r="UG93" s="112"/>
      <c r="UH93" s="112"/>
      <c r="UI93" s="112"/>
      <c r="UJ93" s="112"/>
      <c r="UK93" s="112"/>
      <c r="UL93" s="112"/>
      <c r="UM93" s="112"/>
      <c r="UN93" s="112"/>
      <c r="UO93" s="112"/>
      <c r="UP93" s="112"/>
      <c r="UQ93" s="112"/>
      <c r="UR93" s="112"/>
      <c r="US93" s="112"/>
      <c r="UT93" s="112"/>
      <c r="UU93" s="112"/>
      <c r="UV93" s="112"/>
      <c r="UW93" s="112"/>
      <c r="UX93" s="112"/>
      <c r="UY93" s="112"/>
      <c r="UZ93" s="112"/>
      <c r="VA93" s="112"/>
      <c r="VB93" s="112"/>
      <c r="VC93" s="112"/>
      <c r="VD93" s="112"/>
      <c r="VE93" s="112"/>
      <c r="VF93" s="112"/>
      <c r="VG93" s="112"/>
      <c r="VH93" s="112"/>
      <c r="VI93" s="112"/>
      <c r="VJ93" s="112"/>
      <c r="VK93" s="112"/>
      <c r="VL93" s="112"/>
      <c r="VM93" s="112"/>
      <c r="VN93" s="112"/>
      <c r="VO93" s="112"/>
      <c r="VP93" s="112"/>
      <c r="VQ93" s="112"/>
      <c r="VR93" s="112"/>
      <c r="VS93" s="112"/>
      <c r="VT93" s="112"/>
      <c r="VU93" s="112"/>
      <c r="VV93" s="112"/>
      <c r="VW93" s="112"/>
      <c r="VX93" s="112"/>
      <c r="VY93" s="112"/>
      <c r="VZ93" s="112"/>
      <c r="WA93" s="112"/>
      <c r="WB93" s="112"/>
      <c r="WC93" s="112"/>
      <c r="WD93" s="112"/>
      <c r="WE93" s="112"/>
      <c r="WF93" s="112"/>
      <c r="WG93" s="112"/>
      <c r="WH93" s="112"/>
      <c r="WI93" s="112"/>
      <c r="WJ93" s="112"/>
      <c r="WK93" s="112"/>
      <c r="WL93" s="112"/>
      <c r="WM93" s="112"/>
      <c r="WN93" s="112"/>
      <c r="WO93" s="112"/>
      <c r="WP93" s="112"/>
      <c r="WQ93" s="112"/>
      <c r="WR93" s="112"/>
      <c r="WS93" s="112"/>
      <c r="WT93" s="112"/>
      <c r="WU93" s="112"/>
      <c r="WV93" s="112"/>
      <c r="WW93" s="112"/>
      <c r="WX93" s="112"/>
      <c r="WY93" s="112"/>
      <c r="WZ93" s="112"/>
      <c r="XA93" s="112"/>
      <c r="XB93" s="112"/>
      <c r="XC93" s="112"/>
      <c r="XD93" s="112"/>
      <c r="XE93" s="112"/>
      <c r="XF93" s="112"/>
      <c r="XG93" s="112"/>
      <c r="XH93" s="112"/>
      <c r="XI93" s="112"/>
      <c r="XJ93" s="112"/>
      <c r="XK93" s="112"/>
      <c r="XL93" s="112"/>
      <c r="XM93" s="112"/>
      <c r="XN93" s="112"/>
      <c r="XO93" s="112"/>
      <c r="XP93" s="112"/>
      <c r="XQ93" s="112"/>
      <c r="XR93" s="112"/>
      <c r="XS93" s="112"/>
      <c r="XT93" s="112"/>
      <c r="XU93" s="112"/>
      <c r="XV93" s="112"/>
      <c r="XW93" s="112"/>
      <c r="XX93" s="112"/>
      <c r="XY93" s="112"/>
      <c r="XZ93" s="112"/>
      <c r="YA93" s="112"/>
      <c r="YB93" s="112"/>
      <c r="YC93" s="112"/>
      <c r="YD93" s="112"/>
      <c r="YE93" s="112"/>
      <c r="YF93" s="112"/>
      <c r="YG93" s="112"/>
      <c r="YH93" s="112"/>
      <c r="YI93" s="112"/>
      <c r="YJ93" s="112"/>
      <c r="YK93" s="112"/>
      <c r="YL93" s="112"/>
      <c r="YM93" s="112"/>
      <c r="YN93" s="112"/>
      <c r="YO93" s="112"/>
      <c r="YP93" s="112"/>
      <c r="YQ93" s="112"/>
      <c r="YR93" s="112"/>
      <c r="YS93" s="112"/>
      <c r="YT93" s="112"/>
      <c r="YU93" s="112"/>
      <c r="YV93" s="112"/>
      <c r="YW93" s="112"/>
      <c r="YX93" s="112"/>
      <c r="YY93" s="112"/>
      <c r="YZ93" s="112"/>
      <c r="ZA93" s="112"/>
      <c r="ZB93" s="112"/>
      <c r="ZC93" s="112"/>
      <c r="ZD93" s="112"/>
      <c r="ZE93" s="112"/>
      <c r="ZF93" s="112"/>
      <c r="ZG93" s="112"/>
      <c r="ZH93" s="112"/>
      <c r="ZI93" s="112"/>
      <c r="ZJ93" s="112"/>
      <c r="ZK93" s="112"/>
      <c r="ZL93" s="112"/>
      <c r="ZM93" s="112"/>
      <c r="ZN93" s="112"/>
      <c r="ZO93" s="112"/>
      <c r="ZP93" s="112"/>
      <c r="ZQ93" s="112"/>
      <c r="ZR93" s="112"/>
      <c r="ZS93" s="112"/>
      <c r="ZT93" s="112"/>
      <c r="ZU93" s="112"/>
      <c r="ZV93" s="112"/>
      <c r="ZW93" s="112"/>
      <c r="ZX93" s="112"/>
      <c r="ZY93" s="112"/>
      <c r="ZZ93" s="112"/>
      <c r="AAA93" s="112"/>
      <c r="AAB93" s="112"/>
      <c r="AAC93" s="112"/>
      <c r="AAD93" s="112"/>
      <c r="AAE93" s="112"/>
      <c r="AAF93" s="112"/>
      <c r="AAG93" s="112"/>
      <c r="AAH93" s="112"/>
      <c r="AAI93" s="112"/>
      <c r="AAJ93" s="112"/>
      <c r="AAK93" s="112"/>
      <c r="AAL93" s="112"/>
      <c r="AAM93" s="112"/>
      <c r="AAN93" s="112"/>
      <c r="AAO93" s="112"/>
      <c r="AAP93" s="112"/>
      <c r="AAQ93" s="112"/>
      <c r="AAR93" s="112"/>
      <c r="AAS93" s="112"/>
      <c r="AAT93" s="112"/>
      <c r="AAU93" s="112"/>
      <c r="AAV93" s="112"/>
      <c r="AAW93" s="112"/>
      <c r="AAX93" s="112"/>
      <c r="AAY93" s="112"/>
      <c r="AAZ93" s="112"/>
      <c r="ABA93" s="112"/>
      <c r="ABB93" s="112"/>
      <c r="ABC93" s="112"/>
      <c r="ABD93" s="112"/>
      <c r="ABE93" s="112"/>
      <c r="ABF93" s="112"/>
      <c r="ABG93" s="112"/>
      <c r="ABH93" s="112"/>
      <c r="ABI93" s="112"/>
      <c r="ABJ93" s="112"/>
      <c r="ABK93" s="112"/>
      <c r="ABL93" s="112"/>
      <c r="ABM93" s="112"/>
      <c r="ABN93" s="112"/>
      <c r="ABO93" s="112"/>
      <c r="ABP93" s="112"/>
      <c r="ABQ93" s="112"/>
      <c r="ABR93" s="112"/>
      <c r="ABS93" s="112"/>
      <c r="ABT93" s="112"/>
      <c r="ABU93" s="112"/>
      <c r="ABV93" s="112"/>
      <c r="ABW93" s="112"/>
      <c r="ABX93" s="112"/>
      <c r="ABY93" s="112"/>
      <c r="ABZ93" s="112"/>
      <c r="ACA93" s="112"/>
      <c r="ACB93" s="112"/>
      <c r="ACC93" s="112"/>
      <c r="ACD93" s="112"/>
      <c r="ACE93" s="112"/>
      <c r="ACF93" s="112"/>
      <c r="ACG93" s="112"/>
      <c r="ACH93" s="112"/>
      <c r="ACI93" s="112"/>
      <c r="ACJ93" s="112"/>
      <c r="ACK93" s="112"/>
      <c r="ACL93" s="112"/>
      <c r="ACM93" s="112"/>
      <c r="ACN93" s="112"/>
      <c r="ACO93" s="112"/>
      <c r="ACP93" s="112"/>
      <c r="ACQ93" s="112"/>
      <c r="ACR93" s="112"/>
      <c r="ACS93" s="112"/>
      <c r="ACT93" s="112"/>
      <c r="ACU93" s="112"/>
      <c r="ACV93" s="112"/>
      <c r="ACW93" s="112"/>
      <c r="ACX93" s="112"/>
      <c r="ACY93" s="112"/>
      <c r="ACZ93" s="112"/>
      <c r="ADA93" s="112"/>
      <c r="ADB93" s="112"/>
      <c r="ADC93" s="112"/>
      <c r="ADD93" s="112"/>
      <c r="ADE93" s="112"/>
      <c r="ADF93" s="112"/>
      <c r="ADG93" s="112"/>
      <c r="ADH93" s="112"/>
      <c r="ADI93" s="112"/>
      <c r="ADJ93" s="112"/>
      <c r="ADK93" s="112"/>
      <c r="ADL93" s="112"/>
      <c r="ADM93" s="112"/>
      <c r="ADN93" s="112"/>
      <c r="ADO93" s="112"/>
      <c r="ADP93" s="112"/>
      <c r="ADQ93" s="112"/>
      <c r="ADR93" s="112"/>
      <c r="ADS93" s="112"/>
      <c r="ADT93" s="112"/>
      <c r="ADU93" s="112"/>
      <c r="ADV93" s="112"/>
      <c r="ADW93" s="112"/>
      <c r="ADX93" s="112"/>
      <c r="ADY93" s="112"/>
      <c r="ADZ93" s="112"/>
      <c r="AEA93" s="112"/>
      <c r="AEB93" s="112"/>
      <c r="AEC93" s="112"/>
      <c r="AED93" s="112"/>
      <c r="AEE93" s="112"/>
      <c r="AEF93" s="112"/>
      <c r="AEG93" s="112"/>
      <c r="AEH93" s="112"/>
      <c r="AEI93" s="112"/>
      <c r="AEJ93" s="112"/>
      <c r="AEK93" s="112"/>
      <c r="AEL93" s="112"/>
      <c r="AEM93" s="112"/>
      <c r="AEN93" s="112"/>
      <c r="AEO93" s="112"/>
      <c r="AEP93" s="112"/>
      <c r="AEQ93" s="112"/>
      <c r="AER93" s="112"/>
      <c r="AES93" s="112"/>
      <c r="AET93" s="112"/>
      <c r="AEU93" s="112"/>
      <c r="AEV93" s="112"/>
      <c r="AEW93" s="112"/>
      <c r="AEX93" s="112"/>
      <c r="AEY93" s="112"/>
      <c r="AEZ93" s="112"/>
      <c r="AFA93" s="112"/>
      <c r="AFB93" s="112"/>
      <c r="AFC93" s="112"/>
      <c r="AFD93" s="112"/>
      <c r="AFE93" s="112"/>
      <c r="AFF93" s="112"/>
      <c r="AFG93" s="112"/>
      <c r="AFH93" s="112"/>
      <c r="AFI93" s="112"/>
      <c r="AFJ93" s="112"/>
      <c r="AFK93" s="112"/>
      <c r="AFL93" s="112"/>
      <c r="AFM93" s="112"/>
      <c r="AFN93" s="112"/>
      <c r="AFO93" s="112"/>
      <c r="AFP93" s="112"/>
      <c r="AFQ93" s="112"/>
      <c r="AFR93" s="112"/>
      <c r="AFS93" s="112"/>
      <c r="AFT93" s="112"/>
      <c r="AFU93" s="112"/>
      <c r="AFV93" s="112"/>
      <c r="AFW93" s="112"/>
      <c r="AFX93" s="112"/>
      <c r="AFY93" s="112"/>
      <c r="AFZ93" s="112"/>
      <c r="AGA93" s="112"/>
      <c r="AGB93" s="112"/>
      <c r="AGC93" s="112"/>
      <c r="AGD93" s="112"/>
      <c r="AGE93" s="112"/>
      <c r="AGF93" s="112"/>
      <c r="AGG93" s="112"/>
      <c r="AGH93" s="112"/>
      <c r="AGI93" s="112"/>
      <c r="AGJ93" s="112"/>
      <c r="AGK93" s="112"/>
      <c r="AGL93" s="112"/>
      <c r="AGM93" s="112"/>
      <c r="AGN93" s="112"/>
      <c r="AGO93" s="112"/>
      <c r="AGP93" s="112"/>
      <c r="AGQ93" s="112"/>
      <c r="AGR93" s="112"/>
      <c r="AGS93" s="112"/>
      <c r="AGT93" s="112"/>
      <c r="AGU93" s="112"/>
      <c r="AGV93" s="112"/>
      <c r="AGW93" s="112"/>
      <c r="AGX93" s="112"/>
      <c r="AGY93" s="112"/>
      <c r="AGZ93" s="112"/>
      <c r="AHA93" s="112"/>
      <c r="AHB93" s="112"/>
      <c r="AHC93" s="112"/>
      <c r="AHD93" s="112"/>
      <c r="AHE93" s="112"/>
      <c r="AHF93" s="112"/>
      <c r="AHG93" s="112"/>
      <c r="AHH93" s="112"/>
      <c r="AHI93" s="112"/>
      <c r="AHJ93" s="112"/>
      <c r="AHK93" s="112"/>
      <c r="AHL93" s="112"/>
      <c r="AHM93" s="112"/>
      <c r="AHN93" s="112"/>
      <c r="AHO93" s="112"/>
      <c r="AHP93" s="112"/>
      <c r="AHQ93" s="112"/>
      <c r="AHR93" s="112"/>
      <c r="AHS93" s="112"/>
      <c r="AHT93" s="112"/>
      <c r="AHU93" s="112"/>
      <c r="AHV93" s="112"/>
      <c r="AHW93" s="112"/>
      <c r="AHX93" s="112"/>
      <c r="AHY93" s="112"/>
      <c r="AHZ93" s="112"/>
      <c r="AIA93" s="112"/>
      <c r="AIB93" s="112"/>
      <c r="AIC93" s="112"/>
      <c r="AID93" s="112"/>
      <c r="AIE93" s="112"/>
      <c r="AIF93" s="112"/>
      <c r="AIG93" s="112"/>
      <c r="AIH93" s="112"/>
      <c r="AII93" s="112"/>
      <c r="AIJ93" s="112"/>
      <c r="AIK93" s="112"/>
      <c r="AIL93" s="112"/>
      <c r="AIM93" s="112"/>
      <c r="AIN93" s="112"/>
      <c r="AIO93" s="112"/>
      <c r="AIP93" s="112"/>
      <c r="AIQ93" s="112"/>
      <c r="AIR93" s="112"/>
      <c r="AIS93" s="112"/>
      <c r="AIT93" s="112"/>
      <c r="AIU93" s="112"/>
      <c r="AIV93" s="112"/>
      <c r="AIW93" s="112"/>
      <c r="AIX93" s="112"/>
      <c r="AIY93" s="112"/>
      <c r="AIZ93" s="112"/>
      <c r="AJA93" s="112"/>
      <c r="AJB93" s="112"/>
      <c r="AJC93" s="112"/>
      <c r="AJD93" s="112"/>
      <c r="AJE93" s="112"/>
      <c r="AJF93" s="112"/>
      <c r="AJG93" s="112"/>
      <c r="AJH93" s="112"/>
      <c r="AJI93" s="112"/>
      <c r="AJJ93" s="112"/>
      <c r="AJK93" s="112"/>
      <c r="AJL93" s="112"/>
      <c r="AJM93" s="112"/>
      <c r="AJN93" s="112"/>
      <c r="AJO93" s="112"/>
      <c r="AJP93" s="112"/>
      <c r="AJQ93" s="112"/>
      <c r="AJR93" s="112"/>
      <c r="AJS93" s="112"/>
      <c r="AJT93" s="112"/>
      <c r="AJU93" s="112"/>
      <c r="AJV93" s="112"/>
      <c r="AJW93" s="112"/>
      <c r="AJX93" s="112"/>
      <c r="AJY93" s="112"/>
      <c r="AJZ93" s="112"/>
      <c r="AKA93" s="112"/>
      <c r="AKB93" s="112"/>
      <c r="AKC93" s="112"/>
      <c r="AKD93" s="112"/>
      <c r="AKE93" s="112"/>
      <c r="AKF93" s="112"/>
      <c r="AKG93" s="112"/>
      <c r="AKH93" s="112"/>
      <c r="AKI93" s="112"/>
      <c r="AKJ93" s="112"/>
      <c r="AKK93" s="112"/>
      <c r="AKL93" s="112"/>
      <c r="AKM93" s="112"/>
      <c r="AKN93" s="112"/>
      <c r="AKO93" s="112"/>
      <c r="AKP93" s="112"/>
      <c r="AKQ93" s="112"/>
      <c r="AKR93" s="112"/>
      <c r="AKS93" s="112"/>
      <c r="AKT93" s="112"/>
      <c r="AKU93" s="112"/>
      <c r="AKV93" s="112"/>
      <c r="AKW93" s="112"/>
      <c r="AKX93" s="112"/>
      <c r="AKY93" s="112"/>
      <c r="AKZ93" s="112"/>
      <c r="ALA93" s="112"/>
      <c r="ALB93" s="112"/>
      <c r="ALC93" s="112"/>
      <c r="ALD93" s="112"/>
      <c r="ALE93" s="112"/>
      <c r="ALF93" s="112"/>
      <c r="ALG93" s="112"/>
      <c r="ALH93" s="112"/>
      <c r="ALI93" s="112"/>
      <c r="ALJ93" s="112"/>
      <c r="ALK93" s="112"/>
      <c r="ALL93" s="112"/>
      <c r="ALM93" s="112"/>
      <c r="ALN93" s="112"/>
      <c r="ALO93" s="112"/>
      <c r="ALP93" s="112"/>
      <c r="ALQ93" s="112"/>
      <c r="ALR93" s="112"/>
      <c r="ALS93" s="112"/>
      <c r="ALT93" s="112"/>
      <c r="ALU93" s="112"/>
      <c r="ALV93" s="112"/>
      <c r="ALW93" s="112"/>
      <c r="ALX93" s="112"/>
      <c r="ALY93" s="112"/>
      <c r="ALZ93" s="112"/>
      <c r="AMA93" s="112"/>
      <c r="AMB93" s="112"/>
      <c r="AMC93" s="112"/>
      <c r="AMD93" s="112"/>
      <c r="AME93" s="112"/>
      <c r="AMF93" s="112"/>
      <c r="AMG93" s="112"/>
      <c r="AMH93" s="112"/>
      <c r="AMI93" s="112"/>
      <c r="AMJ93" s="112"/>
    </row>
    <row r="94" s="137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12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0</v>
      </c>
      <c r="J95" s="66"/>
      <c r="K95" s="66"/>
      <c r="L95" s="65"/>
      <c r="M95" s="65"/>
      <c r="O95" s="65"/>
      <c r="P95" s="65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0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0</v>
      </c>
      <c r="J98" s="128"/>
      <c r="K98" s="128"/>
      <c r="L98" s="65"/>
      <c r="M98" s="65"/>
      <c r="N98" s="65"/>
      <c r="O98" s="65"/>
      <c r="P98" s="65"/>
      <c r="Q98" s="65"/>
    </row>
    <row r="99" s="136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</row>
    <row r="100" s="137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</row>
    <row r="101" s="112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36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0</v>
      </c>
      <c r="J107" s="66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2"/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2"/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2"/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2"/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12"/>
      <c r="HV107" s="112"/>
      <c r="HW107" s="112"/>
      <c r="HX107" s="112"/>
      <c r="HY107" s="112"/>
      <c r="HZ107" s="112"/>
      <c r="IA107" s="112"/>
      <c r="IB107" s="112"/>
      <c r="IC107" s="112"/>
      <c r="ID107" s="112"/>
      <c r="IE107" s="112"/>
      <c r="IF107" s="112"/>
      <c r="IG107" s="112"/>
      <c r="IH107" s="112"/>
      <c r="II107" s="112"/>
      <c r="IJ107" s="112"/>
      <c r="IK107" s="112"/>
      <c r="IL107" s="112"/>
      <c r="IM107" s="112"/>
      <c r="IN107" s="112"/>
      <c r="IO107" s="112"/>
      <c r="IP107" s="112"/>
      <c r="IQ107" s="112"/>
      <c r="IR107" s="112"/>
      <c r="IS107" s="112"/>
      <c r="IT107" s="112"/>
      <c r="IU107" s="112"/>
      <c r="IV107" s="112"/>
      <c r="IW107" s="112"/>
      <c r="IX107" s="112"/>
      <c r="IY107" s="112"/>
      <c r="IZ107" s="112"/>
      <c r="JA107" s="112"/>
      <c r="JB107" s="112"/>
      <c r="JC107" s="112"/>
      <c r="JD107" s="112"/>
      <c r="JE107" s="112"/>
      <c r="JF107" s="112"/>
      <c r="JG107" s="112"/>
      <c r="JH107" s="112"/>
      <c r="JI107" s="112"/>
      <c r="JJ107" s="112"/>
      <c r="JK107" s="112"/>
      <c r="JL107" s="112"/>
      <c r="JM107" s="112"/>
      <c r="JN107" s="112"/>
      <c r="JO107" s="112"/>
      <c r="JP107" s="112"/>
      <c r="JQ107" s="112"/>
      <c r="JR107" s="112"/>
      <c r="JS107" s="112"/>
      <c r="JT107" s="112"/>
      <c r="JU107" s="112"/>
      <c r="JV107" s="112"/>
      <c r="JW107" s="112"/>
      <c r="JX107" s="112"/>
      <c r="JY107" s="112"/>
      <c r="JZ107" s="112"/>
      <c r="KA107" s="112"/>
      <c r="KB107" s="112"/>
      <c r="KC107" s="112"/>
      <c r="KD107" s="112"/>
      <c r="KE107" s="112"/>
      <c r="KF107" s="112"/>
      <c r="KG107" s="112"/>
      <c r="KH107" s="112"/>
      <c r="KI107" s="112"/>
      <c r="KJ107" s="112"/>
      <c r="KK107" s="112"/>
      <c r="KL107" s="112"/>
      <c r="KM107" s="112"/>
      <c r="KN107" s="112"/>
      <c r="KO107" s="112"/>
      <c r="KP107" s="112"/>
      <c r="KQ107" s="112"/>
      <c r="KR107" s="112"/>
      <c r="KS107" s="112"/>
      <c r="KT107" s="112"/>
      <c r="KU107" s="112"/>
      <c r="KV107" s="112"/>
      <c r="KW107" s="112"/>
      <c r="KX107" s="112"/>
      <c r="KY107" s="112"/>
      <c r="KZ107" s="112"/>
      <c r="LA107" s="112"/>
      <c r="LB107" s="112"/>
      <c r="LC107" s="112"/>
      <c r="LD107" s="112"/>
      <c r="LE107" s="112"/>
      <c r="LF107" s="112"/>
      <c r="LG107" s="112"/>
      <c r="LH107" s="112"/>
      <c r="LI107" s="112"/>
      <c r="LJ107" s="112"/>
      <c r="LK107" s="112"/>
      <c r="LL107" s="112"/>
      <c r="LM107" s="112"/>
      <c r="LN107" s="112"/>
      <c r="LO107" s="112"/>
      <c r="LP107" s="112"/>
      <c r="LQ107" s="112"/>
      <c r="LR107" s="112"/>
      <c r="LS107" s="112"/>
      <c r="LT107" s="112"/>
      <c r="LU107" s="112"/>
      <c r="LV107" s="112"/>
      <c r="LW107" s="112"/>
      <c r="LX107" s="112"/>
      <c r="LY107" s="112"/>
      <c r="LZ107" s="112"/>
      <c r="MA107" s="112"/>
      <c r="MB107" s="112"/>
      <c r="MC107" s="112"/>
      <c r="MD107" s="112"/>
      <c r="ME107" s="112"/>
      <c r="MF107" s="112"/>
      <c r="MG107" s="112"/>
      <c r="MH107" s="112"/>
      <c r="MI107" s="112"/>
      <c r="MJ107" s="112"/>
      <c r="MK107" s="112"/>
      <c r="ML107" s="112"/>
      <c r="MM107" s="112"/>
      <c r="MN107" s="112"/>
      <c r="MO107" s="112"/>
      <c r="MP107" s="112"/>
      <c r="MQ107" s="112"/>
      <c r="MR107" s="112"/>
      <c r="MS107" s="112"/>
      <c r="MT107" s="112"/>
      <c r="MU107" s="112"/>
      <c r="MV107" s="112"/>
      <c r="MW107" s="112"/>
      <c r="MX107" s="112"/>
      <c r="MY107" s="112"/>
      <c r="MZ107" s="112"/>
      <c r="NA107" s="112"/>
      <c r="NB107" s="112"/>
      <c r="NC107" s="112"/>
      <c r="ND107" s="112"/>
      <c r="NE107" s="112"/>
      <c r="NF107" s="112"/>
      <c r="NG107" s="112"/>
      <c r="NH107" s="112"/>
      <c r="NI107" s="112"/>
      <c r="NJ107" s="112"/>
      <c r="NK107" s="112"/>
      <c r="NL107" s="112"/>
      <c r="NM107" s="112"/>
      <c r="NN107" s="112"/>
      <c r="NO107" s="112"/>
      <c r="NP107" s="112"/>
      <c r="NQ107" s="112"/>
      <c r="NR107" s="112"/>
      <c r="NS107" s="112"/>
      <c r="NT107" s="112"/>
      <c r="NU107" s="112"/>
      <c r="NV107" s="112"/>
      <c r="NW107" s="112"/>
      <c r="NX107" s="112"/>
      <c r="NY107" s="112"/>
      <c r="NZ107" s="112"/>
      <c r="OA107" s="112"/>
      <c r="OB107" s="112"/>
      <c r="OC107" s="112"/>
      <c r="OD107" s="112"/>
      <c r="OE107" s="112"/>
      <c r="OF107" s="112"/>
      <c r="OG107" s="112"/>
      <c r="OH107" s="112"/>
      <c r="OI107" s="112"/>
      <c r="OJ107" s="112"/>
      <c r="OK107" s="112"/>
      <c r="OL107" s="112"/>
      <c r="OM107" s="112"/>
      <c r="ON107" s="112"/>
      <c r="OO107" s="112"/>
      <c r="OP107" s="112"/>
      <c r="OQ107" s="112"/>
      <c r="OR107" s="112"/>
      <c r="OS107" s="112"/>
      <c r="OT107" s="112"/>
      <c r="OU107" s="112"/>
      <c r="OV107" s="112"/>
      <c r="OW107" s="112"/>
      <c r="OX107" s="112"/>
      <c r="OY107" s="112"/>
      <c r="OZ107" s="112"/>
      <c r="PA107" s="112"/>
      <c r="PB107" s="112"/>
      <c r="PC107" s="112"/>
      <c r="PD107" s="112"/>
      <c r="PE107" s="112"/>
      <c r="PF107" s="112"/>
      <c r="PG107" s="112"/>
      <c r="PH107" s="112"/>
      <c r="PI107" s="112"/>
      <c r="PJ107" s="112"/>
      <c r="PK107" s="112"/>
      <c r="PL107" s="112"/>
      <c r="PM107" s="112"/>
      <c r="PN107" s="112"/>
      <c r="PO107" s="112"/>
      <c r="PP107" s="112"/>
      <c r="PQ107" s="112"/>
      <c r="PR107" s="112"/>
      <c r="PS107" s="112"/>
      <c r="PT107" s="112"/>
      <c r="PU107" s="112"/>
      <c r="PV107" s="112"/>
      <c r="PW107" s="112"/>
      <c r="PX107" s="112"/>
      <c r="PY107" s="112"/>
      <c r="PZ107" s="112"/>
      <c r="QA107" s="112"/>
      <c r="QB107" s="112"/>
      <c r="QC107" s="112"/>
      <c r="QD107" s="112"/>
      <c r="QE107" s="112"/>
      <c r="QF107" s="112"/>
      <c r="QG107" s="112"/>
      <c r="QH107" s="112"/>
      <c r="QI107" s="112"/>
      <c r="QJ107" s="112"/>
      <c r="QK107" s="112"/>
      <c r="QL107" s="112"/>
      <c r="QM107" s="112"/>
      <c r="QN107" s="112"/>
      <c r="QO107" s="112"/>
      <c r="QP107" s="112"/>
      <c r="QQ107" s="112"/>
      <c r="QR107" s="112"/>
      <c r="QS107" s="112"/>
      <c r="QT107" s="112"/>
      <c r="QU107" s="112"/>
      <c r="QV107" s="112"/>
      <c r="QW107" s="112"/>
      <c r="QX107" s="112"/>
      <c r="QY107" s="112"/>
      <c r="QZ107" s="112"/>
      <c r="RA107" s="112"/>
      <c r="RB107" s="112"/>
      <c r="RC107" s="112"/>
      <c r="RD107" s="112"/>
      <c r="RE107" s="112"/>
      <c r="RF107" s="112"/>
      <c r="RG107" s="112"/>
      <c r="RH107" s="112"/>
      <c r="RI107" s="112"/>
      <c r="RJ107" s="112"/>
      <c r="RK107" s="112"/>
      <c r="RL107" s="112"/>
      <c r="RM107" s="112"/>
      <c r="RN107" s="112"/>
      <c r="RO107" s="112"/>
      <c r="RP107" s="112"/>
      <c r="RQ107" s="112"/>
      <c r="RR107" s="112"/>
      <c r="RS107" s="112"/>
      <c r="RT107" s="112"/>
      <c r="RU107" s="112"/>
      <c r="RV107" s="112"/>
      <c r="RW107" s="112"/>
      <c r="RX107" s="112"/>
      <c r="RY107" s="112"/>
      <c r="RZ107" s="112"/>
      <c r="SA107" s="112"/>
      <c r="SB107" s="112"/>
      <c r="SC107" s="112"/>
      <c r="SD107" s="112"/>
      <c r="SE107" s="112"/>
      <c r="SF107" s="112"/>
      <c r="SG107" s="112"/>
      <c r="SH107" s="112"/>
      <c r="SI107" s="112"/>
      <c r="SJ107" s="112"/>
      <c r="SK107" s="112"/>
      <c r="SL107" s="112"/>
      <c r="SM107" s="112"/>
      <c r="SN107" s="112"/>
      <c r="SO107" s="112"/>
      <c r="SP107" s="112"/>
      <c r="SQ107" s="112"/>
      <c r="SR107" s="112"/>
      <c r="SS107" s="112"/>
      <c r="ST107" s="112"/>
      <c r="SU107" s="112"/>
      <c r="SV107" s="112"/>
      <c r="SW107" s="112"/>
      <c r="SX107" s="112"/>
      <c r="SY107" s="112"/>
      <c r="SZ107" s="112"/>
      <c r="TA107" s="112"/>
      <c r="TB107" s="112"/>
      <c r="TC107" s="112"/>
      <c r="TD107" s="112"/>
      <c r="TE107" s="112"/>
      <c r="TF107" s="112"/>
      <c r="TG107" s="112"/>
      <c r="TH107" s="112"/>
      <c r="TI107" s="112"/>
      <c r="TJ107" s="112"/>
      <c r="TK107" s="112"/>
      <c r="TL107" s="112"/>
      <c r="TM107" s="112"/>
      <c r="TN107" s="112"/>
      <c r="TO107" s="112"/>
      <c r="TP107" s="112"/>
      <c r="TQ107" s="112"/>
      <c r="TR107" s="112"/>
      <c r="TS107" s="112"/>
      <c r="TT107" s="112"/>
      <c r="TU107" s="112"/>
      <c r="TV107" s="112"/>
      <c r="TW107" s="112"/>
      <c r="TX107" s="112"/>
      <c r="TY107" s="112"/>
      <c r="TZ107" s="112"/>
      <c r="UA107" s="112"/>
      <c r="UB107" s="112"/>
      <c r="UC107" s="112"/>
      <c r="UD107" s="112"/>
      <c r="UE107" s="112"/>
      <c r="UF107" s="112"/>
      <c r="UG107" s="112"/>
      <c r="UH107" s="112"/>
      <c r="UI107" s="112"/>
      <c r="UJ107" s="112"/>
      <c r="UK107" s="112"/>
      <c r="UL107" s="112"/>
      <c r="UM107" s="112"/>
      <c r="UN107" s="112"/>
      <c r="UO107" s="112"/>
      <c r="UP107" s="112"/>
      <c r="UQ107" s="112"/>
      <c r="UR107" s="112"/>
      <c r="US107" s="112"/>
      <c r="UT107" s="112"/>
      <c r="UU107" s="112"/>
      <c r="UV107" s="112"/>
      <c r="UW107" s="112"/>
      <c r="UX107" s="112"/>
      <c r="UY107" s="112"/>
      <c r="UZ107" s="112"/>
      <c r="VA107" s="112"/>
      <c r="VB107" s="112"/>
      <c r="VC107" s="112"/>
      <c r="VD107" s="112"/>
      <c r="VE107" s="112"/>
      <c r="VF107" s="112"/>
      <c r="VG107" s="112"/>
      <c r="VH107" s="112"/>
      <c r="VI107" s="112"/>
      <c r="VJ107" s="112"/>
      <c r="VK107" s="112"/>
      <c r="VL107" s="112"/>
      <c r="VM107" s="112"/>
      <c r="VN107" s="112"/>
      <c r="VO107" s="112"/>
      <c r="VP107" s="112"/>
      <c r="VQ107" s="112"/>
      <c r="VR107" s="112"/>
      <c r="VS107" s="112"/>
      <c r="VT107" s="112"/>
      <c r="VU107" s="112"/>
      <c r="VV107" s="112"/>
      <c r="VW107" s="112"/>
      <c r="VX107" s="112"/>
      <c r="VY107" s="112"/>
      <c r="VZ107" s="112"/>
      <c r="WA107" s="112"/>
      <c r="WB107" s="112"/>
      <c r="WC107" s="112"/>
      <c r="WD107" s="112"/>
      <c r="WE107" s="112"/>
      <c r="WF107" s="112"/>
      <c r="WG107" s="112"/>
      <c r="WH107" s="112"/>
      <c r="WI107" s="112"/>
      <c r="WJ107" s="112"/>
      <c r="WK107" s="112"/>
      <c r="WL107" s="112"/>
      <c r="WM107" s="112"/>
      <c r="WN107" s="112"/>
      <c r="WO107" s="112"/>
      <c r="WP107" s="112"/>
      <c r="WQ107" s="112"/>
      <c r="WR107" s="112"/>
      <c r="WS107" s="112"/>
      <c r="WT107" s="112"/>
      <c r="WU107" s="112"/>
      <c r="WV107" s="112"/>
      <c r="WW107" s="112"/>
      <c r="WX107" s="112"/>
      <c r="WY107" s="112"/>
      <c r="WZ107" s="112"/>
      <c r="XA107" s="112"/>
      <c r="XB107" s="112"/>
      <c r="XC107" s="112"/>
      <c r="XD107" s="112"/>
      <c r="XE107" s="112"/>
      <c r="XF107" s="112"/>
      <c r="XG107" s="112"/>
      <c r="XH107" s="112"/>
      <c r="XI107" s="112"/>
      <c r="XJ107" s="112"/>
      <c r="XK107" s="112"/>
      <c r="XL107" s="112"/>
      <c r="XM107" s="112"/>
      <c r="XN107" s="112"/>
      <c r="XO107" s="112"/>
      <c r="XP107" s="112"/>
      <c r="XQ107" s="112"/>
      <c r="XR107" s="112"/>
      <c r="XS107" s="112"/>
      <c r="XT107" s="112"/>
      <c r="XU107" s="112"/>
      <c r="XV107" s="112"/>
      <c r="XW107" s="112"/>
      <c r="XX107" s="112"/>
      <c r="XY107" s="112"/>
      <c r="XZ107" s="112"/>
      <c r="YA107" s="112"/>
      <c r="YB107" s="112"/>
      <c r="YC107" s="112"/>
      <c r="YD107" s="112"/>
      <c r="YE107" s="112"/>
      <c r="YF107" s="112"/>
      <c r="YG107" s="112"/>
      <c r="YH107" s="112"/>
      <c r="YI107" s="112"/>
      <c r="YJ107" s="112"/>
      <c r="YK107" s="112"/>
      <c r="YL107" s="112"/>
      <c r="YM107" s="112"/>
      <c r="YN107" s="112"/>
      <c r="YO107" s="112"/>
      <c r="YP107" s="112"/>
      <c r="YQ107" s="112"/>
      <c r="YR107" s="112"/>
      <c r="YS107" s="112"/>
      <c r="YT107" s="112"/>
      <c r="YU107" s="112"/>
      <c r="YV107" s="112"/>
      <c r="YW107" s="112"/>
      <c r="YX107" s="112"/>
      <c r="YY107" s="112"/>
      <c r="YZ107" s="112"/>
      <c r="ZA107" s="112"/>
      <c r="ZB107" s="112"/>
      <c r="ZC107" s="112"/>
      <c r="ZD107" s="112"/>
      <c r="ZE107" s="112"/>
      <c r="ZF107" s="112"/>
      <c r="ZG107" s="112"/>
      <c r="ZH107" s="112"/>
      <c r="ZI107" s="112"/>
      <c r="ZJ107" s="112"/>
      <c r="ZK107" s="112"/>
      <c r="ZL107" s="112"/>
      <c r="ZM107" s="112"/>
      <c r="ZN107" s="112"/>
      <c r="ZO107" s="112"/>
      <c r="ZP107" s="112"/>
      <c r="ZQ107" s="112"/>
      <c r="ZR107" s="112"/>
      <c r="ZS107" s="112"/>
      <c r="ZT107" s="112"/>
      <c r="ZU107" s="112"/>
      <c r="ZV107" s="112"/>
      <c r="ZW107" s="112"/>
      <c r="ZX107" s="112"/>
      <c r="ZY107" s="112"/>
      <c r="ZZ107" s="112"/>
      <c r="AAA107" s="112"/>
      <c r="AAB107" s="112"/>
      <c r="AAC107" s="112"/>
      <c r="AAD107" s="112"/>
      <c r="AAE107" s="112"/>
      <c r="AAF107" s="112"/>
      <c r="AAG107" s="112"/>
      <c r="AAH107" s="112"/>
      <c r="AAI107" s="112"/>
      <c r="AAJ107" s="112"/>
      <c r="AAK107" s="112"/>
      <c r="AAL107" s="112"/>
      <c r="AAM107" s="112"/>
      <c r="AAN107" s="112"/>
      <c r="AAO107" s="112"/>
      <c r="AAP107" s="112"/>
      <c r="AAQ107" s="112"/>
      <c r="AAR107" s="112"/>
      <c r="AAS107" s="112"/>
      <c r="AAT107" s="112"/>
      <c r="AAU107" s="112"/>
      <c r="AAV107" s="112"/>
      <c r="AAW107" s="112"/>
      <c r="AAX107" s="112"/>
      <c r="AAY107" s="112"/>
      <c r="AAZ107" s="112"/>
      <c r="ABA107" s="112"/>
      <c r="ABB107" s="112"/>
      <c r="ABC107" s="112"/>
      <c r="ABD107" s="112"/>
      <c r="ABE107" s="112"/>
      <c r="ABF107" s="112"/>
      <c r="ABG107" s="112"/>
      <c r="ABH107" s="112"/>
      <c r="ABI107" s="112"/>
      <c r="ABJ107" s="112"/>
      <c r="ABK107" s="112"/>
      <c r="ABL107" s="112"/>
      <c r="ABM107" s="112"/>
      <c r="ABN107" s="112"/>
      <c r="ABO107" s="112"/>
      <c r="ABP107" s="112"/>
      <c r="ABQ107" s="112"/>
      <c r="ABR107" s="112"/>
      <c r="ABS107" s="112"/>
      <c r="ABT107" s="112"/>
      <c r="ABU107" s="112"/>
      <c r="ABV107" s="112"/>
      <c r="ABW107" s="112"/>
      <c r="ABX107" s="112"/>
      <c r="ABY107" s="112"/>
      <c r="ABZ107" s="112"/>
      <c r="ACA107" s="112"/>
      <c r="ACB107" s="112"/>
      <c r="ACC107" s="112"/>
      <c r="ACD107" s="112"/>
      <c r="ACE107" s="112"/>
      <c r="ACF107" s="112"/>
      <c r="ACG107" s="112"/>
      <c r="ACH107" s="112"/>
      <c r="ACI107" s="112"/>
      <c r="ACJ107" s="112"/>
      <c r="ACK107" s="112"/>
      <c r="ACL107" s="112"/>
      <c r="ACM107" s="112"/>
      <c r="ACN107" s="112"/>
      <c r="ACO107" s="112"/>
      <c r="ACP107" s="112"/>
      <c r="ACQ107" s="112"/>
      <c r="ACR107" s="112"/>
      <c r="ACS107" s="112"/>
      <c r="ACT107" s="112"/>
      <c r="ACU107" s="112"/>
      <c r="ACV107" s="112"/>
      <c r="ACW107" s="112"/>
      <c r="ACX107" s="112"/>
      <c r="ACY107" s="112"/>
      <c r="ACZ107" s="112"/>
      <c r="ADA107" s="112"/>
      <c r="ADB107" s="112"/>
      <c r="ADC107" s="112"/>
      <c r="ADD107" s="112"/>
      <c r="ADE107" s="112"/>
      <c r="ADF107" s="112"/>
      <c r="ADG107" s="112"/>
      <c r="ADH107" s="112"/>
      <c r="ADI107" s="112"/>
      <c r="ADJ107" s="112"/>
      <c r="ADK107" s="112"/>
      <c r="ADL107" s="112"/>
      <c r="ADM107" s="112"/>
      <c r="ADN107" s="112"/>
      <c r="ADO107" s="112"/>
      <c r="ADP107" s="112"/>
      <c r="ADQ107" s="112"/>
      <c r="ADR107" s="112"/>
      <c r="ADS107" s="112"/>
      <c r="ADT107" s="112"/>
      <c r="ADU107" s="112"/>
      <c r="ADV107" s="112"/>
      <c r="ADW107" s="112"/>
      <c r="ADX107" s="112"/>
      <c r="ADY107" s="112"/>
      <c r="ADZ107" s="112"/>
      <c r="AEA107" s="112"/>
      <c r="AEB107" s="112"/>
      <c r="AEC107" s="112"/>
      <c r="AED107" s="112"/>
      <c r="AEE107" s="112"/>
      <c r="AEF107" s="112"/>
      <c r="AEG107" s="112"/>
      <c r="AEH107" s="112"/>
      <c r="AEI107" s="112"/>
      <c r="AEJ107" s="112"/>
      <c r="AEK107" s="112"/>
      <c r="AEL107" s="112"/>
      <c r="AEM107" s="112"/>
      <c r="AEN107" s="112"/>
      <c r="AEO107" s="112"/>
      <c r="AEP107" s="112"/>
      <c r="AEQ107" s="112"/>
      <c r="AER107" s="112"/>
      <c r="AES107" s="112"/>
      <c r="AET107" s="112"/>
      <c r="AEU107" s="112"/>
      <c r="AEV107" s="112"/>
      <c r="AEW107" s="112"/>
      <c r="AEX107" s="112"/>
      <c r="AEY107" s="112"/>
      <c r="AEZ107" s="112"/>
      <c r="AFA107" s="112"/>
      <c r="AFB107" s="112"/>
      <c r="AFC107" s="112"/>
      <c r="AFD107" s="112"/>
      <c r="AFE107" s="112"/>
      <c r="AFF107" s="112"/>
      <c r="AFG107" s="112"/>
      <c r="AFH107" s="112"/>
      <c r="AFI107" s="112"/>
      <c r="AFJ107" s="112"/>
      <c r="AFK107" s="112"/>
      <c r="AFL107" s="112"/>
      <c r="AFM107" s="112"/>
      <c r="AFN107" s="112"/>
      <c r="AFO107" s="112"/>
      <c r="AFP107" s="112"/>
      <c r="AFQ107" s="112"/>
      <c r="AFR107" s="112"/>
      <c r="AFS107" s="112"/>
      <c r="AFT107" s="112"/>
      <c r="AFU107" s="112"/>
      <c r="AFV107" s="112"/>
      <c r="AFW107" s="112"/>
      <c r="AFX107" s="112"/>
      <c r="AFY107" s="112"/>
      <c r="AFZ107" s="112"/>
      <c r="AGA107" s="112"/>
      <c r="AGB107" s="112"/>
      <c r="AGC107" s="112"/>
      <c r="AGD107" s="112"/>
      <c r="AGE107" s="112"/>
      <c r="AGF107" s="112"/>
      <c r="AGG107" s="112"/>
      <c r="AGH107" s="112"/>
      <c r="AGI107" s="112"/>
      <c r="AGJ107" s="112"/>
      <c r="AGK107" s="112"/>
      <c r="AGL107" s="112"/>
      <c r="AGM107" s="112"/>
      <c r="AGN107" s="112"/>
      <c r="AGO107" s="112"/>
      <c r="AGP107" s="112"/>
      <c r="AGQ107" s="112"/>
      <c r="AGR107" s="112"/>
      <c r="AGS107" s="112"/>
      <c r="AGT107" s="112"/>
      <c r="AGU107" s="112"/>
      <c r="AGV107" s="112"/>
      <c r="AGW107" s="112"/>
      <c r="AGX107" s="112"/>
      <c r="AGY107" s="112"/>
      <c r="AGZ107" s="112"/>
      <c r="AHA107" s="112"/>
      <c r="AHB107" s="112"/>
      <c r="AHC107" s="112"/>
      <c r="AHD107" s="112"/>
      <c r="AHE107" s="112"/>
      <c r="AHF107" s="112"/>
      <c r="AHG107" s="112"/>
      <c r="AHH107" s="112"/>
      <c r="AHI107" s="112"/>
      <c r="AHJ107" s="112"/>
      <c r="AHK107" s="112"/>
      <c r="AHL107" s="112"/>
      <c r="AHM107" s="112"/>
      <c r="AHN107" s="112"/>
      <c r="AHO107" s="112"/>
      <c r="AHP107" s="112"/>
      <c r="AHQ107" s="112"/>
      <c r="AHR107" s="112"/>
      <c r="AHS107" s="112"/>
      <c r="AHT107" s="112"/>
      <c r="AHU107" s="112"/>
      <c r="AHV107" s="112"/>
      <c r="AHW107" s="112"/>
      <c r="AHX107" s="112"/>
      <c r="AHY107" s="112"/>
      <c r="AHZ107" s="112"/>
      <c r="AIA107" s="112"/>
      <c r="AIB107" s="112"/>
      <c r="AIC107" s="112"/>
      <c r="AID107" s="112"/>
      <c r="AIE107" s="112"/>
      <c r="AIF107" s="112"/>
      <c r="AIG107" s="112"/>
      <c r="AIH107" s="112"/>
      <c r="AII107" s="112"/>
      <c r="AIJ107" s="112"/>
      <c r="AIK107" s="112"/>
      <c r="AIL107" s="112"/>
      <c r="AIM107" s="112"/>
      <c r="AIN107" s="112"/>
      <c r="AIO107" s="112"/>
      <c r="AIP107" s="112"/>
      <c r="AIQ107" s="112"/>
      <c r="AIR107" s="112"/>
      <c r="AIS107" s="112"/>
      <c r="AIT107" s="112"/>
      <c r="AIU107" s="112"/>
      <c r="AIV107" s="112"/>
      <c r="AIW107" s="112"/>
      <c r="AIX107" s="112"/>
      <c r="AIY107" s="112"/>
      <c r="AIZ107" s="112"/>
      <c r="AJA107" s="112"/>
      <c r="AJB107" s="112"/>
      <c r="AJC107" s="112"/>
      <c r="AJD107" s="112"/>
      <c r="AJE107" s="112"/>
      <c r="AJF107" s="112"/>
      <c r="AJG107" s="112"/>
      <c r="AJH107" s="112"/>
      <c r="AJI107" s="112"/>
      <c r="AJJ107" s="112"/>
      <c r="AJK107" s="112"/>
      <c r="AJL107" s="112"/>
      <c r="AJM107" s="112"/>
      <c r="AJN107" s="112"/>
      <c r="AJO107" s="112"/>
      <c r="AJP107" s="112"/>
      <c r="AJQ107" s="112"/>
      <c r="AJR107" s="112"/>
      <c r="AJS107" s="112"/>
      <c r="AJT107" s="112"/>
      <c r="AJU107" s="112"/>
      <c r="AJV107" s="112"/>
      <c r="AJW107" s="112"/>
      <c r="AJX107" s="112"/>
      <c r="AJY107" s="112"/>
      <c r="AJZ107" s="112"/>
      <c r="AKA107" s="112"/>
      <c r="AKB107" s="112"/>
      <c r="AKC107" s="112"/>
      <c r="AKD107" s="112"/>
      <c r="AKE107" s="112"/>
      <c r="AKF107" s="112"/>
      <c r="AKG107" s="112"/>
      <c r="AKH107" s="112"/>
      <c r="AKI107" s="112"/>
      <c r="AKJ107" s="112"/>
      <c r="AKK107" s="112"/>
      <c r="AKL107" s="112"/>
      <c r="AKM107" s="112"/>
      <c r="AKN107" s="112"/>
      <c r="AKO107" s="112"/>
      <c r="AKP107" s="112"/>
      <c r="AKQ107" s="112"/>
      <c r="AKR107" s="112"/>
      <c r="AKS107" s="112"/>
      <c r="AKT107" s="112"/>
      <c r="AKU107" s="112"/>
      <c r="AKV107" s="112"/>
      <c r="AKW107" s="112"/>
      <c r="AKX107" s="112"/>
      <c r="AKY107" s="112"/>
      <c r="AKZ107" s="112"/>
      <c r="ALA107" s="112"/>
      <c r="ALB107" s="112"/>
      <c r="ALC107" s="112"/>
      <c r="ALD107" s="112"/>
      <c r="ALE107" s="112"/>
      <c r="ALF107" s="112"/>
      <c r="ALG107" s="112"/>
      <c r="ALH107" s="112"/>
      <c r="ALI107" s="112"/>
      <c r="ALJ107" s="112"/>
      <c r="ALK107" s="112"/>
      <c r="ALL107" s="112"/>
      <c r="ALM107" s="112"/>
      <c r="ALN107" s="112"/>
      <c r="ALO107" s="112"/>
      <c r="ALP107" s="112"/>
      <c r="ALQ107" s="112"/>
      <c r="ALR107" s="112"/>
      <c r="ALS107" s="112"/>
      <c r="ALT107" s="112"/>
      <c r="ALU107" s="112"/>
      <c r="ALV107" s="112"/>
      <c r="ALW107" s="112"/>
      <c r="ALX107" s="112"/>
      <c r="ALY107" s="112"/>
      <c r="ALZ107" s="112"/>
      <c r="AMA107" s="112"/>
      <c r="AMB107" s="112"/>
      <c r="AMC107" s="112"/>
      <c r="AMD107" s="112"/>
      <c r="AME107" s="112"/>
      <c r="AMF107" s="112"/>
      <c r="AMG107" s="112"/>
      <c r="AMH107" s="112"/>
      <c r="AMI107" s="112"/>
      <c r="AMJ107" s="112"/>
    </row>
    <row r="108" s="147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8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0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customFormat="false" ht="16.5" hidden="false" customHeight="true" outlineLevel="0" collapsed="false"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s="68" customFormat="true" ht="16.5" hidden="false" customHeight="true" outlineLevel="0" collapsed="false">
      <c r="A116" s="65"/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80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68" customFormat="true" ht="16.5" hidden="false" customHeight="true" outlineLevel="0" collapsed="false">
      <c r="B118" s="94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customFormat="fals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s="148" customFormat="true" ht="16.5" hidden="false" customHeight="true" outlineLevel="0" collapsed="false">
      <c r="A120" s="65"/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0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0.0315</v>
      </c>
      <c r="I122" s="155" t="n">
        <f aca="false">ROUND(($I$37+$I$76+$I$86+$I$117+I121+I109)*H122,2)</f>
        <v>0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0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customFormat="false" ht="17.25" hidden="false" customHeight="true" outlineLevel="0" collapsed="false"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48"/>
      <c r="BT125" s="148"/>
      <c r="BU125" s="148"/>
      <c r="BV125" s="148"/>
      <c r="BW125" s="148"/>
      <c r="BX125" s="148"/>
      <c r="BY125" s="148"/>
      <c r="BZ125" s="148"/>
      <c r="CA125" s="148"/>
      <c r="CB125" s="148"/>
      <c r="CC125" s="148"/>
      <c r="CD125" s="148"/>
      <c r="CE125" s="148"/>
      <c r="CF125" s="148"/>
      <c r="CG125" s="148"/>
      <c r="CH125" s="148"/>
      <c r="CI125" s="148"/>
      <c r="CJ125" s="148"/>
      <c r="CK125" s="148"/>
      <c r="CL125" s="148"/>
      <c r="CM125" s="148"/>
      <c r="CN125" s="148"/>
      <c r="CO125" s="148"/>
      <c r="CP125" s="148"/>
      <c r="CQ125" s="148"/>
      <c r="CR125" s="148"/>
      <c r="CS125" s="148"/>
      <c r="CT125" s="148"/>
      <c r="CU125" s="148"/>
      <c r="CV125" s="148"/>
      <c r="CW125" s="148"/>
      <c r="CX125" s="148"/>
      <c r="CY125" s="148"/>
      <c r="CZ125" s="148"/>
      <c r="DA125" s="148"/>
      <c r="DB125" s="148"/>
      <c r="DC125" s="148"/>
      <c r="DD125" s="148"/>
      <c r="DE125" s="148"/>
      <c r="DF125" s="148"/>
      <c r="DG125" s="148"/>
      <c r="DH125" s="148"/>
      <c r="DI125" s="148"/>
      <c r="DJ125" s="148"/>
      <c r="DK125" s="148"/>
      <c r="DL125" s="148"/>
      <c r="DM125" s="148"/>
      <c r="DN125" s="148"/>
      <c r="DO125" s="148"/>
      <c r="DP125" s="148"/>
      <c r="DQ125" s="148"/>
      <c r="DR125" s="148"/>
      <c r="DS125" s="148"/>
      <c r="DT125" s="148"/>
      <c r="DU125" s="148"/>
      <c r="DV125" s="148"/>
      <c r="DW125" s="148"/>
      <c r="DX125" s="148"/>
      <c r="DY125" s="148"/>
      <c r="DZ125" s="148"/>
      <c r="EA125" s="148"/>
      <c r="EB125" s="148"/>
      <c r="EC125" s="148"/>
      <c r="ED125" s="148"/>
      <c r="EE125" s="148"/>
      <c r="EF125" s="148"/>
      <c r="EG125" s="148"/>
      <c r="EH125" s="148"/>
      <c r="EI125" s="148"/>
      <c r="EJ125" s="148"/>
      <c r="EK125" s="148"/>
      <c r="EL125" s="148"/>
      <c r="EM125" s="148"/>
      <c r="EN125" s="148"/>
      <c r="EO125" s="148"/>
      <c r="EP125" s="148"/>
      <c r="EQ125" s="148"/>
      <c r="ER125" s="148"/>
      <c r="ES125" s="148"/>
      <c r="ET125" s="148"/>
      <c r="EU125" s="148"/>
      <c r="EV125" s="148"/>
      <c r="EW125" s="148"/>
      <c r="EX125" s="148"/>
      <c r="EY125" s="148"/>
      <c r="EZ125" s="148"/>
      <c r="FA125" s="148"/>
      <c r="FB125" s="148"/>
      <c r="FC125" s="148"/>
      <c r="FD125" s="148"/>
      <c r="FE125" s="148"/>
      <c r="FF125" s="148"/>
      <c r="FG125" s="148"/>
      <c r="FH125" s="148"/>
      <c r="FI125" s="148"/>
      <c r="FJ125" s="148"/>
      <c r="FK125" s="148"/>
      <c r="FL125" s="148"/>
      <c r="FM125" s="148"/>
      <c r="FN125" s="148"/>
      <c r="FO125" s="148"/>
      <c r="FP125" s="148"/>
      <c r="FQ125" s="148"/>
      <c r="FR125" s="148"/>
      <c r="FS125" s="148"/>
      <c r="FT125" s="148"/>
      <c r="FU125" s="148"/>
      <c r="FV125" s="148"/>
      <c r="FW125" s="148"/>
      <c r="FX125" s="148"/>
      <c r="FY125" s="148"/>
      <c r="FZ125" s="148"/>
      <c r="GA125" s="148"/>
      <c r="GB125" s="148"/>
      <c r="GC125" s="148"/>
      <c r="GD125" s="148"/>
      <c r="GE125" s="148"/>
      <c r="GF125" s="148"/>
      <c r="GG125" s="148"/>
      <c r="GH125" s="148"/>
      <c r="GI125" s="148"/>
      <c r="GJ125" s="148"/>
      <c r="GK125" s="148"/>
      <c r="GL125" s="148"/>
      <c r="GM125" s="148"/>
      <c r="GN125" s="148"/>
      <c r="GO125" s="148"/>
      <c r="GP125" s="148"/>
      <c r="GQ125" s="148"/>
      <c r="GR125" s="148"/>
      <c r="GS125" s="148"/>
      <c r="GT125" s="148"/>
      <c r="GU125" s="148"/>
      <c r="GV125" s="148"/>
      <c r="GW125" s="148"/>
      <c r="GX125" s="148"/>
      <c r="GY125" s="148"/>
      <c r="GZ125" s="148"/>
      <c r="HA125" s="148"/>
      <c r="HB125" s="148"/>
      <c r="HC125" s="148"/>
      <c r="HD125" s="148"/>
      <c r="HE125" s="148"/>
      <c r="HF125" s="148"/>
      <c r="HG125" s="148"/>
      <c r="HH125" s="148"/>
      <c r="HI125" s="148"/>
      <c r="HJ125" s="148"/>
      <c r="HK125" s="148"/>
      <c r="HL125" s="148"/>
      <c r="HM125" s="148"/>
      <c r="HN125" s="148"/>
      <c r="HO125" s="148"/>
      <c r="HP125" s="148"/>
      <c r="HQ125" s="148"/>
      <c r="HR125" s="148"/>
      <c r="HS125" s="148"/>
      <c r="HT125" s="148"/>
      <c r="HU125" s="148"/>
      <c r="HV125" s="148"/>
      <c r="HW125" s="148"/>
      <c r="HX125" s="148"/>
      <c r="HY125" s="148"/>
      <c r="HZ125" s="148"/>
      <c r="IA125" s="148"/>
      <c r="IB125" s="148"/>
      <c r="IC125" s="148"/>
      <c r="ID125" s="148"/>
      <c r="IE125" s="148"/>
      <c r="IF125" s="148"/>
      <c r="IG125" s="148"/>
      <c r="IH125" s="148"/>
      <c r="II125" s="148"/>
      <c r="IJ125" s="148"/>
      <c r="IK125" s="148"/>
      <c r="IL125" s="148"/>
      <c r="IM125" s="148"/>
      <c r="IN125" s="148"/>
      <c r="IO125" s="148"/>
      <c r="IP125" s="148"/>
      <c r="IQ125" s="148"/>
      <c r="IR125" s="148"/>
      <c r="IS125" s="148"/>
      <c r="IT125" s="148"/>
      <c r="IU125" s="148"/>
      <c r="IV125" s="148"/>
      <c r="IW125" s="148"/>
      <c r="IX125" s="148"/>
      <c r="IY125" s="148"/>
      <c r="IZ125" s="148"/>
      <c r="JA125" s="148"/>
      <c r="JB125" s="148"/>
      <c r="JC125" s="148"/>
      <c r="JD125" s="148"/>
      <c r="JE125" s="148"/>
      <c r="JF125" s="148"/>
      <c r="JG125" s="148"/>
      <c r="JH125" s="148"/>
      <c r="JI125" s="148"/>
      <c r="JJ125" s="148"/>
      <c r="JK125" s="148"/>
      <c r="JL125" s="148"/>
      <c r="JM125" s="148"/>
      <c r="JN125" s="148"/>
      <c r="JO125" s="148"/>
      <c r="JP125" s="148"/>
      <c r="JQ125" s="148"/>
      <c r="JR125" s="148"/>
      <c r="JS125" s="148"/>
      <c r="JT125" s="148"/>
      <c r="JU125" s="148"/>
      <c r="JV125" s="148"/>
      <c r="JW125" s="148"/>
      <c r="JX125" s="148"/>
      <c r="JY125" s="148"/>
      <c r="JZ125" s="148"/>
      <c r="KA125" s="148"/>
      <c r="KB125" s="148"/>
      <c r="KC125" s="148"/>
      <c r="KD125" s="148"/>
      <c r="KE125" s="148"/>
      <c r="KF125" s="148"/>
      <c r="KG125" s="148"/>
      <c r="KH125" s="148"/>
      <c r="KI125" s="148"/>
      <c r="KJ125" s="148"/>
      <c r="KK125" s="148"/>
      <c r="KL125" s="148"/>
      <c r="KM125" s="148"/>
      <c r="KN125" s="148"/>
      <c r="KO125" s="148"/>
      <c r="KP125" s="148"/>
      <c r="KQ125" s="148"/>
      <c r="KR125" s="148"/>
      <c r="KS125" s="148"/>
      <c r="KT125" s="148"/>
      <c r="KU125" s="148"/>
      <c r="KV125" s="148"/>
      <c r="KW125" s="148"/>
      <c r="KX125" s="148"/>
      <c r="KY125" s="148"/>
      <c r="KZ125" s="148"/>
      <c r="LA125" s="148"/>
      <c r="LB125" s="148"/>
      <c r="LC125" s="148"/>
      <c r="LD125" s="148"/>
      <c r="LE125" s="148"/>
      <c r="LF125" s="148"/>
      <c r="LG125" s="148"/>
      <c r="LH125" s="148"/>
      <c r="LI125" s="148"/>
      <c r="LJ125" s="148"/>
      <c r="LK125" s="148"/>
      <c r="LL125" s="148"/>
      <c r="LM125" s="148"/>
      <c r="LN125" s="148"/>
      <c r="LO125" s="148"/>
      <c r="LP125" s="148"/>
      <c r="LQ125" s="148"/>
      <c r="LR125" s="148"/>
      <c r="LS125" s="148"/>
      <c r="LT125" s="148"/>
      <c r="LU125" s="148"/>
      <c r="LV125" s="148"/>
      <c r="LW125" s="148"/>
      <c r="LX125" s="148"/>
      <c r="LY125" s="148"/>
      <c r="LZ125" s="148"/>
      <c r="MA125" s="148"/>
      <c r="MB125" s="148"/>
      <c r="MC125" s="148"/>
      <c r="MD125" s="148"/>
      <c r="ME125" s="148"/>
      <c r="MF125" s="148"/>
      <c r="MG125" s="148"/>
      <c r="MH125" s="148"/>
      <c r="MI125" s="148"/>
      <c r="MJ125" s="148"/>
      <c r="MK125" s="148"/>
      <c r="ML125" s="148"/>
      <c r="MM125" s="148"/>
      <c r="MN125" s="148"/>
      <c r="MO125" s="148"/>
      <c r="MP125" s="148"/>
      <c r="MQ125" s="148"/>
      <c r="MR125" s="148"/>
      <c r="MS125" s="148"/>
      <c r="MT125" s="148"/>
      <c r="MU125" s="148"/>
      <c r="MV125" s="148"/>
      <c r="MW125" s="148"/>
      <c r="MX125" s="148"/>
      <c r="MY125" s="148"/>
      <c r="MZ125" s="148"/>
      <c r="NA125" s="148"/>
      <c r="NB125" s="148"/>
      <c r="NC125" s="148"/>
      <c r="ND125" s="148"/>
      <c r="NE125" s="148"/>
      <c r="NF125" s="148"/>
      <c r="NG125" s="148"/>
      <c r="NH125" s="148"/>
      <c r="NI125" s="148"/>
      <c r="NJ125" s="148"/>
      <c r="NK125" s="148"/>
      <c r="NL125" s="148"/>
      <c r="NM125" s="148"/>
      <c r="NN125" s="148"/>
      <c r="NO125" s="148"/>
      <c r="NP125" s="148"/>
      <c r="NQ125" s="148"/>
      <c r="NR125" s="148"/>
      <c r="NS125" s="148"/>
      <c r="NT125" s="148"/>
      <c r="NU125" s="148"/>
      <c r="NV125" s="148"/>
      <c r="NW125" s="148"/>
      <c r="NX125" s="148"/>
      <c r="NY125" s="148"/>
      <c r="NZ125" s="148"/>
      <c r="OA125" s="148"/>
      <c r="OB125" s="148"/>
      <c r="OC125" s="148"/>
      <c r="OD125" s="148"/>
      <c r="OE125" s="148"/>
      <c r="OF125" s="148"/>
      <c r="OG125" s="148"/>
      <c r="OH125" s="148"/>
      <c r="OI125" s="148"/>
      <c r="OJ125" s="148"/>
      <c r="OK125" s="148"/>
      <c r="OL125" s="148"/>
      <c r="OM125" s="148"/>
      <c r="ON125" s="148"/>
      <c r="OO125" s="148"/>
      <c r="OP125" s="148"/>
      <c r="OQ125" s="148"/>
      <c r="OR125" s="148"/>
      <c r="OS125" s="148"/>
      <c r="OT125" s="148"/>
      <c r="OU125" s="148"/>
      <c r="OV125" s="148"/>
      <c r="OW125" s="148"/>
      <c r="OX125" s="148"/>
      <c r="OY125" s="148"/>
      <c r="OZ125" s="148"/>
      <c r="PA125" s="148"/>
      <c r="PB125" s="148"/>
      <c r="PC125" s="148"/>
      <c r="PD125" s="148"/>
      <c r="PE125" s="148"/>
      <c r="PF125" s="148"/>
      <c r="PG125" s="148"/>
      <c r="PH125" s="148"/>
      <c r="PI125" s="148"/>
      <c r="PJ125" s="148"/>
      <c r="PK125" s="148"/>
      <c r="PL125" s="148"/>
      <c r="PM125" s="148"/>
      <c r="PN125" s="148"/>
      <c r="PO125" s="148"/>
      <c r="PP125" s="148"/>
      <c r="PQ125" s="148"/>
      <c r="PR125" s="148"/>
      <c r="PS125" s="148"/>
      <c r="PT125" s="148"/>
      <c r="PU125" s="148"/>
      <c r="PV125" s="148"/>
      <c r="PW125" s="148"/>
      <c r="PX125" s="148"/>
      <c r="PY125" s="148"/>
      <c r="PZ125" s="148"/>
      <c r="QA125" s="148"/>
      <c r="QB125" s="148"/>
      <c r="QC125" s="148"/>
      <c r="QD125" s="148"/>
      <c r="QE125" s="148"/>
      <c r="QF125" s="148"/>
      <c r="QG125" s="148"/>
      <c r="QH125" s="148"/>
      <c r="QI125" s="148"/>
      <c r="QJ125" s="148"/>
      <c r="QK125" s="148"/>
      <c r="QL125" s="148"/>
      <c r="QM125" s="148"/>
      <c r="QN125" s="148"/>
      <c r="QO125" s="148"/>
      <c r="QP125" s="148"/>
      <c r="QQ125" s="148"/>
      <c r="QR125" s="148"/>
      <c r="QS125" s="148"/>
      <c r="QT125" s="148"/>
      <c r="QU125" s="148"/>
      <c r="QV125" s="148"/>
      <c r="QW125" s="148"/>
      <c r="QX125" s="148"/>
      <c r="QY125" s="148"/>
      <c r="QZ125" s="148"/>
      <c r="RA125" s="148"/>
      <c r="RB125" s="148"/>
      <c r="RC125" s="148"/>
      <c r="RD125" s="148"/>
      <c r="RE125" s="148"/>
      <c r="RF125" s="148"/>
      <c r="RG125" s="148"/>
      <c r="RH125" s="148"/>
      <c r="RI125" s="148"/>
      <c r="RJ125" s="148"/>
      <c r="RK125" s="148"/>
      <c r="RL125" s="148"/>
      <c r="RM125" s="148"/>
      <c r="RN125" s="148"/>
      <c r="RO125" s="148"/>
      <c r="RP125" s="148"/>
      <c r="RQ125" s="148"/>
      <c r="RR125" s="148"/>
      <c r="RS125" s="148"/>
      <c r="RT125" s="148"/>
      <c r="RU125" s="148"/>
      <c r="RV125" s="148"/>
      <c r="RW125" s="148"/>
      <c r="RX125" s="148"/>
      <c r="RY125" s="148"/>
      <c r="RZ125" s="148"/>
      <c r="SA125" s="148"/>
      <c r="SB125" s="148"/>
      <c r="SC125" s="148"/>
      <c r="SD125" s="148"/>
      <c r="SE125" s="148"/>
      <c r="SF125" s="148"/>
      <c r="SG125" s="148"/>
      <c r="SH125" s="148"/>
      <c r="SI125" s="148"/>
      <c r="SJ125" s="148"/>
      <c r="SK125" s="148"/>
      <c r="SL125" s="148"/>
      <c r="SM125" s="148"/>
      <c r="SN125" s="148"/>
      <c r="SO125" s="148"/>
      <c r="SP125" s="148"/>
      <c r="SQ125" s="148"/>
      <c r="SR125" s="148"/>
      <c r="SS125" s="148"/>
      <c r="ST125" s="148"/>
      <c r="SU125" s="148"/>
      <c r="SV125" s="148"/>
      <c r="SW125" s="148"/>
      <c r="SX125" s="148"/>
      <c r="SY125" s="148"/>
      <c r="SZ125" s="148"/>
      <c r="TA125" s="148"/>
      <c r="TB125" s="148"/>
      <c r="TC125" s="148"/>
      <c r="TD125" s="148"/>
      <c r="TE125" s="148"/>
      <c r="TF125" s="148"/>
      <c r="TG125" s="148"/>
      <c r="TH125" s="148"/>
      <c r="TI125" s="148"/>
      <c r="TJ125" s="148"/>
      <c r="TK125" s="148"/>
      <c r="TL125" s="148"/>
      <c r="TM125" s="148"/>
      <c r="TN125" s="148"/>
      <c r="TO125" s="148"/>
      <c r="TP125" s="148"/>
      <c r="TQ125" s="148"/>
      <c r="TR125" s="148"/>
      <c r="TS125" s="148"/>
      <c r="TT125" s="148"/>
      <c r="TU125" s="148"/>
      <c r="TV125" s="148"/>
      <c r="TW125" s="148"/>
      <c r="TX125" s="148"/>
      <c r="TY125" s="148"/>
      <c r="TZ125" s="148"/>
      <c r="UA125" s="148"/>
      <c r="UB125" s="148"/>
      <c r="UC125" s="148"/>
      <c r="UD125" s="148"/>
      <c r="UE125" s="148"/>
      <c r="UF125" s="148"/>
      <c r="UG125" s="148"/>
      <c r="UH125" s="148"/>
      <c r="UI125" s="148"/>
      <c r="UJ125" s="148"/>
      <c r="UK125" s="148"/>
      <c r="UL125" s="148"/>
      <c r="UM125" s="148"/>
      <c r="UN125" s="148"/>
      <c r="UO125" s="148"/>
      <c r="UP125" s="148"/>
      <c r="UQ125" s="148"/>
      <c r="UR125" s="148"/>
      <c r="US125" s="148"/>
      <c r="UT125" s="148"/>
      <c r="UU125" s="148"/>
      <c r="UV125" s="148"/>
      <c r="UW125" s="148"/>
      <c r="UX125" s="148"/>
      <c r="UY125" s="148"/>
      <c r="UZ125" s="148"/>
      <c r="VA125" s="148"/>
      <c r="VB125" s="148"/>
      <c r="VC125" s="148"/>
      <c r="VD125" s="148"/>
      <c r="VE125" s="148"/>
      <c r="VF125" s="148"/>
      <c r="VG125" s="148"/>
      <c r="VH125" s="148"/>
      <c r="VI125" s="148"/>
      <c r="VJ125" s="148"/>
      <c r="VK125" s="148"/>
      <c r="VL125" s="148"/>
      <c r="VM125" s="148"/>
      <c r="VN125" s="148"/>
      <c r="VO125" s="148"/>
      <c r="VP125" s="148"/>
      <c r="VQ125" s="148"/>
      <c r="VR125" s="148"/>
      <c r="VS125" s="148"/>
      <c r="VT125" s="148"/>
      <c r="VU125" s="148"/>
      <c r="VV125" s="148"/>
      <c r="VW125" s="148"/>
      <c r="VX125" s="148"/>
      <c r="VY125" s="148"/>
      <c r="VZ125" s="148"/>
      <c r="WA125" s="148"/>
      <c r="WB125" s="148"/>
      <c r="WC125" s="148"/>
      <c r="WD125" s="148"/>
      <c r="WE125" s="148"/>
      <c r="WF125" s="148"/>
      <c r="WG125" s="148"/>
      <c r="WH125" s="148"/>
      <c r="WI125" s="148"/>
      <c r="WJ125" s="148"/>
      <c r="WK125" s="148"/>
      <c r="WL125" s="148"/>
      <c r="WM125" s="148"/>
      <c r="WN125" s="148"/>
      <c r="WO125" s="148"/>
      <c r="WP125" s="148"/>
      <c r="WQ125" s="148"/>
      <c r="WR125" s="148"/>
      <c r="WS125" s="148"/>
      <c r="WT125" s="148"/>
      <c r="WU125" s="148"/>
      <c r="WV125" s="148"/>
      <c r="WW125" s="148"/>
      <c r="WX125" s="148"/>
      <c r="WY125" s="148"/>
      <c r="WZ125" s="148"/>
      <c r="XA125" s="148"/>
      <c r="XB125" s="148"/>
      <c r="XC125" s="148"/>
      <c r="XD125" s="148"/>
      <c r="XE125" s="148"/>
      <c r="XF125" s="148"/>
      <c r="XG125" s="148"/>
      <c r="XH125" s="148"/>
      <c r="XI125" s="148"/>
      <c r="XJ125" s="148"/>
      <c r="XK125" s="148"/>
      <c r="XL125" s="148"/>
      <c r="XM125" s="148"/>
      <c r="XN125" s="148"/>
      <c r="XO125" s="148"/>
      <c r="XP125" s="148"/>
      <c r="XQ125" s="148"/>
      <c r="XR125" s="148"/>
      <c r="XS125" s="148"/>
      <c r="XT125" s="148"/>
      <c r="XU125" s="148"/>
      <c r="XV125" s="148"/>
      <c r="XW125" s="148"/>
      <c r="XX125" s="148"/>
      <c r="XY125" s="148"/>
      <c r="XZ125" s="148"/>
      <c r="YA125" s="148"/>
      <c r="YB125" s="148"/>
      <c r="YC125" s="148"/>
      <c r="YD125" s="148"/>
      <c r="YE125" s="148"/>
      <c r="YF125" s="148"/>
      <c r="YG125" s="148"/>
      <c r="YH125" s="148"/>
      <c r="YI125" s="148"/>
      <c r="YJ125" s="148"/>
      <c r="YK125" s="148"/>
      <c r="YL125" s="148"/>
      <c r="YM125" s="148"/>
      <c r="YN125" s="148"/>
      <c r="YO125" s="148"/>
      <c r="YP125" s="148"/>
      <c r="YQ125" s="148"/>
      <c r="YR125" s="148"/>
      <c r="YS125" s="148"/>
      <c r="YT125" s="148"/>
      <c r="YU125" s="148"/>
      <c r="YV125" s="148"/>
      <c r="YW125" s="148"/>
      <c r="YX125" s="148"/>
      <c r="YY125" s="148"/>
      <c r="YZ125" s="148"/>
      <c r="ZA125" s="148"/>
      <c r="ZB125" s="148"/>
      <c r="ZC125" s="148"/>
      <c r="ZD125" s="148"/>
      <c r="ZE125" s="148"/>
      <c r="ZF125" s="148"/>
      <c r="ZG125" s="148"/>
      <c r="ZH125" s="148"/>
      <c r="ZI125" s="148"/>
      <c r="ZJ125" s="148"/>
      <c r="ZK125" s="148"/>
      <c r="ZL125" s="148"/>
      <c r="ZM125" s="148"/>
      <c r="ZN125" s="148"/>
      <c r="ZO125" s="148"/>
      <c r="ZP125" s="148"/>
      <c r="ZQ125" s="148"/>
      <c r="ZR125" s="148"/>
      <c r="ZS125" s="148"/>
      <c r="ZT125" s="148"/>
      <c r="ZU125" s="148"/>
      <c r="ZV125" s="148"/>
      <c r="ZW125" s="148"/>
      <c r="ZX125" s="148"/>
      <c r="ZY125" s="148"/>
      <c r="ZZ125" s="148"/>
      <c r="AAA125" s="148"/>
      <c r="AAB125" s="148"/>
      <c r="AAC125" s="148"/>
      <c r="AAD125" s="148"/>
      <c r="AAE125" s="148"/>
      <c r="AAF125" s="148"/>
      <c r="AAG125" s="148"/>
      <c r="AAH125" s="148"/>
      <c r="AAI125" s="148"/>
      <c r="AAJ125" s="148"/>
      <c r="AAK125" s="148"/>
      <c r="AAL125" s="148"/>
      <c r="AAM125" s="148"/>
      <c r="AAN125" s="148"/>
      <c r="AAO125" s="148"/>
      <c r="AAP125" s="148"/>
      <c r="AAQ125" s="148"/>
      <c r="AAR125" s="148"/>
      <c r="AAS125" s="148"/>
      <c r="AAT125" s="148"/>
      <c r="AAU125" s="148"/>
      <c r="AAV125" s="148"/>
      <c r="AAW125" s="148"/>
      <c r="AAX125" s="148"/>
      <c r="AAY125" s="148"/>
      <c r="AAZ125" s="148"/>
      <c r="ABA125" s="148"/>
      <c r="ABB125" s="148"/>
      <c r="ABC125" s="148"/>
      <c r="ABD125" s="148"/>
      <c r="ABE125" s="148"/>
      <c r="ABF125" s="148"/>
      <c r="ABG125" s="148"/>
      <c r="ABH125" s="148"/>
      <c r="ABI125" s="148"/>
      <c r="ABJ125" s="148"/>
      <c r="ABK125" s="148"/>
      <c r="ABL125" s="148"/>
      <c r="ABM125" s="148"/>
      <c r="ABN125" s="148"/>
      <c r="ABO125" s="148"/>
      <c r="ABP125" s="148"/>
      <c r="ABQ125" s="148"/>
      <c r="ABR125" s="148"/>
      <c r="ABS125" s="148"/>
      <c r="ABT125" s="148"/>
      <c r="ABU125" s="148"/>
      <c r="ABV125" s="148"/>
      <c r="ABW125" s="148"/>
      <c r="ABX125" s="148"/>
      <c r="ABY125" s="148"/>
      <c r="ABZ125" s="148"/>
      <c r="ACA125" s="148"/>
      <c r="ACB125" s="148"/>
      <c r="ACC125" s="148"/>
      <c r="ACD125" s="148"/>
      <c r="ACE125" s="148"/>
      <c r="ACF125" s="148"/>
      <c r="ACG125" s="148"/>
      <c r="ACH125" s="148"/>
      <c r="ACI125" s="148"/>
      <c r="ACJ125" s="148"/>
      <c r="ACK125" s="148"/>
      <c r="ACL125" s="148"/>
      <c r="ACM125" s="148"/>
      <c r="ACN125" s="148"/>
      <c r="ACO125" s="148"/>
      <c r="ACP125" s="148"/>
      <c r="ACQ125" s="148"/>
      <c r="ACR125" s="148"/>
      <c r="ACS125" s="148"/>
      <c r="ACT125" s="148"/>
      <c r="ACU125" s="148"/>
      <c r="ACV125" s="148"/>
      <c r="ACW125" s="148"/>
      <c r="ACX125" s="148"/>
      <c r="ACY125" s="148"/>
      <c r="ACZ125" s="148"/>
      <c r="ADA125" s="148"/>
      <c r="ADB125" s="148"/>
      <c r="ADC125" s="148"/>
      <c r="ADD125" s="148"/>
      <c r="ADE125" s="148"/>
      <c r="ADF125" s="148"/>
      <c r="ADG125" s="148"/>
      <c r="ADH125" s="148"/>
      <c r="ADI125" s="148"/>
      <c r="ADJ125" s="148"/>
      <c r="ADK125" s="148"/>
      <c r="ADL125" s="148"/>
      <c r="ADM125" s="148"/>
      <c r="ADN125" s="148"/>
      <c r="ADO125" s="148"/>
      <c r="ADP125" s="148"/>
      <c r="ADQ125" s="148"/>
      <c r="ADR125" s="148"/>
      <c r="ADS125" s="148"/>
      <c r="ADT125" s="148"/>
      <c r="ADU125" s="148"/>
      <c r="ADV125" s="148"/>
      <c r="ADW125" s="148"/>
      <c r="ADX125" s="148"/>
      <c r="ADY125" s="148"/>
      <c r="ADZ125" s="148"/>
      <c r="AEA125" s="148"/>
      <c r="AEB125" s="148"/>
      <c r="AEC125" s="148"/>
      <c r="AED125" s="148"/>
      <c r="AEE125" s="148"/>
      <c r="AEF125" s="148"/>
      <c r="AEG125" s="148"/>
      <c r="AEH125" s="148"/>
      <c r="AEI125" s="148"/>
      <c r="AEJ125" s="148"/>
      <c r="AEK125" s="148"/>
      <c r="AEL125" s="148"/>
      <c r="AEM125" s="148"/>
      <c r="AEN125" s="148"/>
      <c r="AEO125" s="148"/>
      <c r="AEP125" s="148"/>
      <c r="AEQ125" s="148"/>
      <c r="AER125" s="148"/>
      <c r="AES125" s="148"/>
      <c r="AET125" s="148"/>
      <c r="AEU125" s="148"/>
      <c r="AEV125" s="148"/>
      <c r="AEW125" s="148"/>
      <c r="AEX125" s="148"/>
      <c r="AEY125" s="148"/>
      <c r="AEZ125" s="148"/>
      <c r="AFA125" s="148"/>
      <c r="AFB125" s="148"/>
      <c r="AFC125" s="148"/>
      <c r="AFD125" s="148"/>
      <c r="AFE125" s="148"/>
      <c r="AFF125" s="148"/>
      <c r="AFG125" s="148"/>
      <c r="AFH125" s="148"/>
      <c r="AFI125" s="148"/>
      <c r="AFJ125" s="148"/>
      <c r="AFK125" s="148"/>
      <c r="AFL125" s="148"/>
      <c r="AFM125" s="148"/>
      <c r="AFN125" s="148"/>
      <c r="AFO125" s="148"/>
      <c r="AFP125" s="148"/>
      <c r="AFQ125" s="148"/>
      <c r="AFR125" s="148"/>
      <c r="AFS125" s="148"/>
      <c r="AFT125" s="148"/>
      <c r="AFU125" s="148"/>
      <c r="AFV125" s="148"/>
      <c r="AFW125" s="148"/>
      <c r="AFX125" s="148"/>
      <c r="AFY125" s="148"/>
      <c r="AFZ125" s="148"/>
      <c r="AGA125" s="148"/>
      <c r="AGB125" s="148"/>
      <c r="AGC125" s="148"/>
      <c r="AGD125" s="148"/>
      <c r="AGE125" s="148"/>
      <c r="AGF125" s="148"/>
      <c r="AGG125" s="148"/>
      <c r="AGH125" s="148"/>
      <c r="AGI125" s="148"/>
      <c r="AGJ125" s="148"/>
      <c r="AGK125" s="148"/>
      <c r="AGL125" s="148"/>
      <c r="AGM125" s="148"/>
      <c r="AGN125" s="148"/>
      <c r="AGO125" s="148"/>
      <c r="AGP125" s="148"/>
      <c r="AGQ125" s="148"/>
      <c r="AGR125" s="148"/>
      <c r="AGS125" s="148"/>
      <c r="AGT125" s="148"/>
      <c r="AGU125" s="148"/>
      <c r="AGV125" s="148"/>
      <c r="AGW125" s="148"/>
      <c r="AGX125" s="148"/>
      <c r="AGY125" s="148"/>
      <c r="AGZ125" s="148"/>
      <c r="AHA125" s="148"/>
      <c r="AHB125" s="148"/>
      <c r="AHC125" s="148"/>
      <c r="AHD125" s="148"/>
      <c r="AHE125" s="148"/>
      <c r="AHF125" s="148"/>
      <c r="AHG125" s="148"/>
      <c r="AHH125" s="148"/>
      <c r="AHI125" s="148"/>
      <c r="AHJ125" s="148"/>
      <c r="AHK125" s="148"/>
      <c r="AHL125" s="148"/>
      <c r="AHM125" s="148"/>
      <c r="AHN125" s="148"/>
      <c r="AHO125" s="148"/>
      <c r="AHP125" s="148"/>
      <c r="AHQ125" s="148"/>
      <c r="AHR125" s="148"/>
      <c r="AHS125" s="148"/>
      <c r="AHT125" s="148"/>
      <c r="AHU125" s="148"/>
      <c r="AHV125" s="148"/>
      <c r="AHW125" s="148"/>
      <c r="AHX125" s="148"/>
      <c r="AHY125" s="148"/>
      <c r="AHZ125" s="148"/>
      <c r="AIA125" s="148"/>
      <c r="AIB125" s="148"/>
      <c r="AIC125" s="148"/>
      <c r="AID125" s="148"/>
      <c r="AIE125" s="148"/>
      <c r="AIF125" s="148"/>
      <c r="AIG125" s="148"/>
      <c r="AIH125" s="148"/>
      <c r="AII125" s="148"/>
      <c r="AIJ125" s="148"/>
      <c r="AIK125" s="148"/>
      <c r="AIL125" s="148"/>
      <c r="AIM125" s="148"/>
      <c r="AIN125" s="148"/>
      <c r="AIO125" s="148"/>
      <c r="AIP125" s="148"/>
      <c r="AIQ125" s="148"/>
      <c r="AIR125" s="148"/>
      <c r="AIS125" s="148"/>
      <c r="AIT125" s="148"/>
      <c r="AIU125" s="148"/>
      <c r="AIV125" s="148"/>
      <c r="AIW125" s="148"/>
      <c r="AIX125" s="148"/>
      <c r="AIY125" s="148"/>
      <c r="AIZ125" s="148"/>
      <c r="AJA125" s="148"/>
      <c r="AJB125" s="148"/>
      <c r="AJC125" s="148"/>
      <c r="AJD125" s="148"/>
      <c r="AJE125" s="148"/>
      <c r="AJF125" s="148"/>
      <c r="AJG125" s="148"/>
      <c r="AJH125" s="148"/>
      <c r="AJI125" s="148"/>
      <c r="AJJ125" s="148"/>
      <c r="AJK125" s="148"/>
      <c r="AJL125" s="148"/>
      <c r="AJM125" s="148"/>
      <c r="AJN125" s="148"/>
      <c r="AJO125" s="148"/>
      <c r="AJP125" s="148"/>
      <c r="AJQ125" s="148"/>
      <c r="AJR125" s="148"/>
      <c r="AJS125" s="148"/>
      <c r="AJT125" s="148"/>
      <c r="AJU125" s="148"/>
      <c r="AJV125" s="148"/>
      <c r="AJW125" s="148"/>
      <c r="AJX125" s="148"/>
      <c r="AJY125" s="148"/>
      <c r="AJZ125" s="148"/>
      <c r="AKA125" s="148"/>
      <c r="AKB125" s="148"/>
      <c r="AKC125" s="148"/>
      <c r="AKD125" s="148"/>
      <c r="AKE125" s="148"/>
      <c r="AKF125" s="148"/>
      <c r="AKG125" s="148"/>
      <c r="AKH125" s="148"/>
      <c r="AKI125" s="148"/>
      <c r="AKJ125" s="148"/>
      <c r="AKK125" s="148"/>
      <c r="AKL125" s="148"/>
      <c r="AKM125" s="148"/>
      <c r="AKN125" s="148"/>
      <c r="AKO125" s="148"/>
      <c r="AKP125" s="148"/>
      <c r="AKQ125" s="148"/>
      <c r="AKR125" s="148"/>
      <c r="AKS125" s="148"/>
      <c r="AKT125" s="148"/>
      <c r="AKU125" s="148"/>
      <c r="AKV125" s="148"/>
      <c r="AKW125" s="148"/>
      <c r="AKX125" s="148"/>
      <c r="AKY125" s="148"/>
      <c r="AKZ125" s="148"/>
      <c r="ALA125" s="148"/>
      <c r="ALB125" s="148"/>
      <c r="ALC125" s="148"/>
      <c r="ALD125" s="148"/>
      <c r="ALE125" s="148"/>
      <c r="ALF125" s="148"/>
      <c r="ALG125" s="148"/>
      <c r="ALH125" s="148"/>
      <c r="ALI125" s="148"/>
      <c r="ALJ125" s="148"/>
      <c r="ALK125" s="148"/>
      <c r="ALL125" s="148"/>
      <c r="ALM125" s="148"/>
      <c r="ALN125" s="148"/>
      <c r="ALO125" s="148"/>
      <c r="ALP125" s="148"/>
      <c r="ALQ125" s="148"/>
      <c r="ALR125" s="148"/>
      <c r="ALS125" s="148"/>
      <c r="ALT125" s="148"/>
      <c r="ALU125" s="148"/>
      <c r="ALV125" s="148"/>
      <c r="ALW125" s="148"/>
      <c r="ALX125" s="148"/>
      <c r="ALY125" s="148"/>
      <c r="ALZ125" s="148"/>
      <c r="AMA125" s="148"/>
      <c r="AMB125" s="148"/>
      <c r="AMC125" s="148"/>
      <c r="AMD125" s="148"/>
      <c r="AME125" s="148"/>
      <c r="AMF125" s="148"/>
      <c r="AMG125" s="148"/>
      <c r="AMH125" s="148"/>
      <c r="AMI125" s="148"/>
      <c r="AMJ125" s="148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s="170" customFormat="tru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0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3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0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0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0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3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0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0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0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customFormat="false" ht="16.5" hidden="false" customHeight="true" outlineLevel="0" collapsed="false"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ROUND(I137+I136,2)</f>
        <v>#DIV/0!</v>
      </c>
      <c r="J138" s="179"/>
      <c r="K138" s="179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Tratorista Agrícola</v>
      </c>
      <c r="D141" s="187"/>
      <c r="E141" s="188" t="e">
        <f aca="false">I138</f>
        <v>#DIV/0!</v>
      </c>
      <c r="F141" s="187" t="n">
        <v>1</v>
      </c>
      <c r="G141" s="188" t="e">
        <f aca="false">ROUND(F141*E141,2)</f>
        <v>#DIV/0!</v>
      </c>
      <c r="H141" s="187" t="n">
        <v>1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ROUND(I147*12,2)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3A2C7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80" zoomScalePageLayoutView="100" workbookViewId="0">
      <selection pane="topLeft" activeCell="I10" activeCellId="1" sqref="B61:B64 I10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186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40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187</v>
      </c>
      <c r="C15" s="90"/>
      <c r="D15" s="90"/>
      <c r="E15" s="90"/>
      <c r="F15" s="90"/>
      <c r="G15" s="99" t="s">
        <v>56</v>
      </c>
      <c r="H15" s="99"/>
      <c r="I15" s="100" t="n">
        <v>1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/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/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/>
    </row>
    <row r="25" s="65" customFormat="true" ht="15.75" hidden="false" customHeight="true" outlineLevel="0" collapsed="false">
      <c r="B25" s="87" t="n">
        <v>4</v>
      </c>
      <c r="C25" s="88" t="s">
        <v>64</v>
      </c>
      <c r="D25" s="88"/>
      <c r="E25" s="88"/>
      <c r="F25" s="88"/>
      <c r="G25" s="88"/>
      <c r="H25" s="88"/>
      <c r="I25" s="106"/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/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0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f aca="false">(I25*30)/100</f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v>0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78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0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0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0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0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0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0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0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0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0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0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0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0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0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36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6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7" customFormat="true" ht="27" hidden="false" customHeight="true" outlineLevel="0" collapsed="false">
      <c r="A61" s="65"/>
      <c r="B61" s="87" t="s">
        <v>42</v>
      </c>
      <c r="C61" s="113" t="s">
        <v>103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36" customFormat="true" ht="29.25" hidden="false" customHeight="true" outlineLevel="0" collapsed="false">
      <c r="A62" s="65"/>
      <c r="B62" s="87" t="s">
        <v>44</v>
      </c>
      <c r="C62" s="113" t="s">
        <v>188</v>
      </c>
      <c r="D62" s="113"/>
      <c r="E62" s="113"/>
      <c r="F62" s="113"/>
      <c r="G62" s="113"/>
      <c r="H62" s="113"/>
      <c r="I62" s="106"/>
      <c r="J62" s="66"/>
      <c r="K62" s="66"/>
      <c r="L62" s="65"/>
      <c r="M62" s="65"/>
      <c r="N62" s="65"/>
      <c r="O62" s="65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2"/>
      <c r="GA62" s="112"/>
      <c r="GB62" s="112"/>
      <c r="GC62" s="112"/>
      <c r="GD62" s="112"/>
      <c r="GE62" s="112"/>
      <c r="GF62" s="112"/>
      <c r="GG62" s="112"/>
      <c r="GH62" s="112"/>
      <c r="GI62" s="112"/>
      <c r="GJ62" s="112"/>
      <c r="GK62" s="112"/>
      <c r="GL62" s="112"/>
      <c r="GM62" s="112"/>
      <c r="GN62" s="112"/>
      <c r="GO62" s="112"/>
      <c r="GP62" s="112"/>
      <c r="GQ62" s="112"/>
      <c r="GR62" s="112"/>
      <c r="GS62" s="112"/>
      <c r="GT62" s="112"/>
      <c r="GU62" s="112"/>
      <c r="GV62" s="112"/>
      <c r="GW62" s="112"/>
      <c r="GX62" s="112"/>
      <c r="GY62" s="112"/>
      <c r="GZ62" s="112"/>
      <c r="HA62" s="112"/>
      <c r="HB62" s="112"/>
      <c r="HC62" s="112"/>
      <c r="HD62" s="112"/>
      <c r="HE62" s="112"/>
      <c r="HF62" s="112"/>
      <c r="HG62" s="112"/>
      <c r="HH62" s="112"/>
      <c r="HI62" s="112"/>
      <c r="HJ62" s="112"/>
      <c r="HK62" s="112"/>
      <c r="HL62" s="112"/>
      <c r="HM62" s="112"/>
      <c r="HN62" s="112"/>
      <c r="HO62" s="112"/>
      <c r="HP62" s="112"/>
      <c r="HQ62" s="112"/>
      <c r="HR62" s="112"/>
      <c r="HS62" s="112"/>
      <c r="HT62" s="112"/>
      <c r="HU62" s="112"/>
      <c r="HV62" s="112"/>
      <c r="HW62" s="112"/>
      <c r="HX62" s="112"/>
      <c r="HY62" s="112"/>
      <c r="HZ62" s="112"/>
      <c r="IA62" s="112"/>
      <c r="IB62" s="112"/>
      <c r="IC62" s="112"/>
      <c r="ID62" s="112"/>
      <c r="IE62" s="112"/>
      <c r="IF62" s="112"/>
      <c r="IG62" s="112"/>
      <c r="IH62" s="112"/>
      <c r="II62" s="112"/>
      <c r="IJ62" s="112"/>
      <c r="IK62" s="112"/>
      <c r="IL62" s="112"/>
      <c r="IM62" s="112"/>
      <c r="IN62" s="112"/>
      <c r="IO62" s="112"/>
      <c r="IP62" s="112"/>
      <c r="IQ62" s="112"/>
      <c r="IR62" s="112"/>
      <c r="IS62" s="112"/>
      <c r="IT62" s="112"/>
      <c r="IU62" s="112"/>
      <c r="IV62" s="112"/>
      <c r="IW62" s="112"/>
      <c r="IX62" s="112"/>
      <c r="IY62" s="112"/>
      <c r="IZ62" s="112"/>
      <c r="JA62" s="112"/>
      <c r="JB62" s="112"/>
      <c r="JC62" s="112"/>
      <c r="JD62" s="112"/>
      <c r="JE62" s="112"/>
      <c r="JF62" s="112"/>
      <c r="JG62" s="112"/>
      <c r="JH62" s="112"/>
      <c r="JI62" s="112"/>
      <c r="JJ62" s="112"/>
      <c r="JK62" s="112"/>
      <c r="JL62" s="112"/>
      <c r="JM62" s="112"/>
      <c r="JN62" s="112"/>
      <c r="JO62" s="112"/>
      <c r="JP62" s="112"/>
      <c r="JQ62" s="112"/>
      <c r="JR62" s="112"/>
      <c r="JS62" s="112"/>
      <c r="JT62" s="112"/>
      <c r="JU62" s="112"/>
      <c r="JV62" s="112"/>
      <c r="JW62" s="112"/>
      <c r="JX62" s="112"/>
      <c r="JY62" s="112"/>
      <c r="JZ62" s="112"/>
      <c r="KA62" s="112"/>
      <c r="KB62" s="112"/>
      <c r="KC62" s="112"/>
      <c r="KD62" s="112"/>
      <c r="KE62" s="112"/>
      <c r="KF62" s="112"/>
      <c r="KG62" s="112"/>
      <c r="KH62" s="112"/>
      <c r="KI62" s="112"/>
      <c r="KJ62" s="112"/>
      <c r="KK62" s="112"/>
      <c r="KL62" s="112"/>
      <c r="KM62" s="112"/>
      <c r="KN62" s="112"/>
      <c r="KO62" s="112"/>
      <c r="KP62" s="112"/>
      <c r="KQ62" s="112"/>
      <c r="KR62" s="112"/>
      <c r="KS62" s="112"/>
      <c r="KT62" s="112"/>
      <c r="KU62" s="112"/>
      <c r="KV62" s="112"/>
      <c r="KW62" s="112"/>
      <c r="KX62" s="112"/>
      <c r="KY62" s="112"/>
      <c r="KZ62" s="112"/>
      <c r="LA62" s="112"/>
      <c r="LB62" s="112"/>
      <c r="LC62" s="112"/>
      <c r="LD62" s="112"/>
      <c r="LE62" s="112"/>
      <c r="LF62" s="112"/>
      <c r="LG62" s="112"/>
      <c r="LH62" s="112"/>
      <c r="LI62" s="112"/>
      <c r="LJ62" s="112"/>
      <c r="LK62" s="112"/>
      <c r="LL62" s="112"/>
      <c r="LM62" s="112"/>
      <c r="LN62" s="112"/>
      <c r="LO62" s="112"/>
      <c r="LP62" s="112"/>
      <c r="LQ62" s="112"/>
      <c r="LR62" s="112"/>
      <c r="LS62" s="112"/>
      <c r="LT62" s="112"/>
      <c r="LU62" s="112"/>
      <c r="LV62" s="112"/>
      <c r="LW62" s="112"/>
      <c r="LX62" s="112"/>
      <c r="LY62" s="112"/>
      <c r="LZ62" s="112"/>
      <c r="MA62" s="112"/>
      <c r="MB62" s="112"/>
      <c r="MC62" s="112"/>
      <c r="MD62" s="112"/>
      <c r="ME62" s="112"/>
      <c r="MF62" s="112"/>
      <c r="MG62" s="112"/>
      <c r="MH62" s="112"/>
      <c r="MI62" s="112"/>
      <c r="MJ62" s="112"/>
      <c r="MK62" s="112"/>
      <c r="ML62" s="112"/>
      <c r="MM62" s="112"/>
      <c r="MN62" s="112"/>
      <c r="MO62" s="112"/>
      <c r="MP62" s="112"/>
      <c r="MQ62" s="112"/>
      <c r="MR62" s="112"/>
      <c r="MS62" s="112"/>
      <c r="MT62" s="112"/>
      <c r="MU62" s="112"/>
      <c r="MV62" s="112"/>
      <c r="MW62" s="112"/>
      <c r="MX62" s="112"/>
      <c r="MY62" s="112"/>
      <c r="MZ62" s="112"/>
      <c r="NA62" s="112"/>
      <c r="NB62" s="112"/>
      <c r="NC62" s="112"/>
      <c r="ND62" s="112"/>
      <c r="NE62" s="112"/>
      <c r="NF62" s="112"/>
      <c r="NG62" s="112"/>
      <c r="NH62" s="112"/>
      <c r="NI62" s="112"/>
      <c r="NJ62" s="112"/>
      <c r="NK62" s="112"/>
      <c r="NL62" s="112"/>
      <c r="NM62" s="112"/>
      <c r="NN62" s="112"/>
      <c r="NO62" s="112"/>
      <c r="NP62" s="112"/>
      <c r="NQ62" s="112"/>
      <c r="NR62" s="112"/>
      <c r="NS62" s="112"/>
      <c r="NT62" s="112"/>
      <c r="NU62" s="112"/>
      <c r="NV62" s="112"/>
      <c r="NW62" s="112"/>
      <c r="NX62" s="112"/>
      <c r="NY62" s="112"/>
      <c r="NZ62" s="112"/>
      <c r="OA62" s="112"/>
      <c r="OB62" s="112"/>
      <c r="OC62" s="112"/>
      <c r="OD62" s="112"/>
      <c r="OE62" s="112"/>
      <c r="OF62" s="112"/>
      <c r="OG62" s="112"/>
      <c r="OH62" s="112"/>
      <c r="OI62" s="112"/>
      <c r="OJ62" s="112"/>
      <c r="OK62" s="112"/>
      <c r="OL62" s="112"/>
      <c r="OM62" s="112"/>
      <c r="ON62" s="112"/>
      <c r="OO62" s="112"/>
      <c r="OP62" s="112"/>
      <c r="OQ62" s="112"/>
      <c r="OR62" s="112"/>
      <c r="OS62" s="112"/>
      <c r="OT62" s="112"/>
      <c r="OU62" s="112"/>
      <c r="OV62" s="112"/>
      <c r="OW62" s="112"/>
      <c r="OX62" s="112"/>
      <c r="OY62" s="112"/>
      <c r="OZ62" s="112"/>
      <c r="PA62" s="112"/>
      <c r="PB62" s="112"/>
      <c r="PC62" s="112"/>
      <c r="PD62" s="112"/>
      <c r="PE62" s="112"/>
      <c r="PF62" s="112"/>
      <c r="PG62" s="112"/>
      <c r="PH62" s="112"/>
      <c r="PI62" s="112"/>
      <c r="PJ62" s="112"/>
      <c r="PK62" s="112"/>
      <c r="PL62" s="112"/>
      <c r="PM62" s="112"/>
      <c r="PN62" s="112"/>
      <c r="PO62" s="112"/>
      <c r="PP62" s="112"/>
      <c r="PQ62" s="112"/>
      <c r="PR62" s="112"/>
      <c r="PS62" s="112"/>
      <c r="PT62" s="112"/>
      <c r="PU62" s="112"/>
      <c r="PV62" s="112"/>
      <c r="PW62" s="112"/>
      <c r="PX62" s="112"/>
      <c r="PY62" s="112"/>
      <c r="PZ62" s="112"/>
      <c r="QA62" s="112"/>
      <c r="QB62" s="112"/>
      <c r="QC62" s="112"/>
      <c r="QD62" s="112"/>
      <c r="QE62" s="112"/>
      <c r="QF62" s="112"/>
      <c r="QG62" s="112"/>
      <c r="QH62" s="112"/>
      <c r="QI62" s="112"/>
      <c r="QJ62" s="112"/>
      <c r="QK62" s="112"/>
      <c r="QL62" s="112"/>
      <c r="QM62" s="112"/>
      <c r="QN62" s="112"/>
      <c r="QO62" s="112"/>
      <c r="QP62" s="112"/>
      <c r="QQ62" s="112"/>
      <c r="QR62" s="112"/>
      <c r="QS62" s="112"/>
      <c r="QT62" s="112"/>
      <c r="QU62" s="112"/>
      <c r="QV62" s="112"/>
      <c r="QW62" s="112"/>
      <c r="QX62" s="112"/>
      <c r="QY62" s="112"/>
      <c r="QZ62" s="112"/>
      <c r="RA62" s="112"/>
      <c r="RB62" s="112"/>
      <c r="RC62" s="112"/>
      <c r="RD62" s="112"/>
      <c r="RE62" s="112"/>
      <c r="RF62" s="112"/>
      <c r="RG62" s="112"/>
      <c r="RH62" s="112"/>
      <c r="RI62" s="112"/>
      <c r="RJ62" s="112"/>
      <c r="RK62" s="112"/>
      <c r="RL62" s="112"/>
      <c r="RM62" s="112"/>
      <c r="RN62" s="112"/>
      <c r="RO62" s="112"/>
      <c r="RP62" s="112"/>
      <c r="RQ62" s="112"/>
      <c r="RR62" s="112"/>
      <c r="RS62" s="112"/>
      <c r="RT62" s="112"/>
      <c r="RU62" s="112"/>
      <c r="RV62" s="112"/>
      <c r="RW62" s="112"/>
      <c r="RX62" s="112"/>
      <c r="RY62" s="112"/>
      <c r="RZ62" s="112"/>
      <c r="SA62" s="112"/>
      <c r="SB62" s="112"/>
      <c r="SC62" s="112"/>
      <c r="SD62" s="112"/>
      <c r="SE62" s="112"/>
      <c r="SF62" s="112"/>
      <c r="SG62" s="112"/>
      <c r="SH62" s="112"/>
      <c r="SI62" s="112"/>
      <c r="SJ62" s="112"/>
      <c r="SK62" s="112"/>
      <c r="SL62" s="112"/>
      <c r="SM62" s="112"/>
      <c r="SN62" s="112"/>
      <c r="SO62" s="112"/>
      <c r="SP62" s="112"/>
      <c r="SQ62" s="112"/>
      <c r="SR62" s="112"/>
      <c r="SS62" s="112"/>
      <c r="ST62" s="112"/>
      <c r="SU62" s="112"/>
      <c r="SV62" s="112"/>
      <c r="SW62" s="112"/>
      <c r="SX62" s="112"/>
      <c r="SY62" s="112"/>
      <c r="SZ62" s="112"/>
      <c r="TA62" s="112"/>
      <c r="TB62" s="112"/>
      <c r="TC62" s="112"/>
      <c r="TD62" s="112"/>
      <c r="TE62" s="112"/>
      <c r="TF62" s="112"/>
      <c r="TG62" s="112"/>
      <c r="TH62" s="112"/>
      <c r="TI62" s="112"/>
      <c r="TJ62" s="112"/>
      <c r="TK62" s="112"/>
      <c r="TL62" s="112"/>
      <c r="TM62" s="112"/>
      <c r="TN62" s="112"/>
      <c r="TO62" s="112"/>
      <c r="TP62" s="112"/>
      <c r="TQ62" s="112"/>
      <c r="TR62" s="112"/>
      <c r="TS62" s="112"/>
      <c r="TT62" s="112"/>
      <c r="TU62" s="112"/>
      <c r="TV62" s="112"/>
      <c r="TW62" s="112"/>
      <c r="TX62" s="112"/>
      <c r="TY62" s="112"/>
      <c r="TZ62" s="112"/>
      <c r="UA62" s="112"/>
      <c r="UB62" s="112"/>
      <c r="UC62" s="112"/>
      <c r="UD62" s="112"/>
      <c r="UE62" s="112"/>
      <c r="UF62" s="112"/>
      <c r="UG62" s="112"/>
      <c r="UH62" s="112"/>
      <c r="UI62" s="112"/>
      <c r="UJ62" s="112"/>
      <c r="UK62" s="112"/>
      <c r="UL62" s="112"/>
      <c r="UM62" s="112"/>
      <c r="UN62" s="112"/>
      <c r="UO62" s="112"/>
      <c r="UP62" s="112"/>
      <c r="UQ62" s="112"/>
      <c r="UR62" s="112"/>
      <c r="US62" s="112"/>
      <c r="UT62" s="112"/>
      <c r="UU62" s="112"/>
      <c r="UV62" s="112"/>
      <c r="UW62" s="112"/>
      <c r="UX62" s="112"/>
      <c r="UY62" s="112"/>
      <c r="UZ62" s="112"/>
      <c r="VA62" s="112"/>
      <c r="VB62" s="112"/>
      <c r="VC62" s="112"/>
      <c r="VD62" s="112"/>
      <c r="VE62" s="112"/>
      <c r="VF62" s="112"/>
      <c r="VG62" s="112"/>
      <c r="VH62" s="112"/>
      <c r="VI62" s="112"/>
      <c r="VJ62" s="112"/>
      <c r="VK62" s="112"/>
      <c r="VL62" s="112"/>
      <c r="VM62" s="112"/>
      <c r="VN62" s="112"/>
      <c r="VO62" s="112"/>
      <c r="VP62" s="112"/>
      <c r="VQ62" s="112"/>
      <c r="VR62" s="112"/>
      <c r="VS62" s="112"/>
      <c r="VT62" s="112"/>
      <c r="VU62" s="112"/>
      <c r="VV62" s="112"/>
      <c r="VW62" s="112"/>
      <c r="VX62" s="112"/>
      <c r="VY62" s="112"/>
      <c r="VZ62" s="112"/>
      <c r="WA62" s="112"/>
      <c r="WB62" s="112"/>
      <c r="WC62" s="112"/>
      <c r="WD62" s="112"/>
      <c r="WE62" s="112"/>
      <c r="WF62" s="112"/>
      <c r="WG62" s="112"/>
      <c r="WH62" s="112"/>
      <c r="WI62" s="112"/>
      <c r="WJ62" s="112"/>
      <c r="WK62" s="112"/>
      <c r="WL62" s="112"/>
      <c r="WM62" s="112"/>
      <c r="WN62" s="112"/>
      <c r="WO62" s="112"/>
      <c r="WP62" s="112"/>
      <c r="WQ62" s="112"/>
      <c r="WR62" s="112"/>
      <c r="WS62" s="112"/>
      <c r="WT62" s="112"/>
      <c r="WU62" s="112"/>
      <c r="WV62" s="112"/>
      <c r="WW62" s="112"/>
      <c r="WX62" s="112"/>
      <c r="WY62" s="112"/>
      <c r="WZ62" s="112"/>
      <c r="XA62" s="112"/>
      <c r="XB62" s="112"/>
      <c r="XC62" s="112"/>
      <c r="XD62" s="112"/>
      <c r="XE62" s="112"/>
      <c r="XF62" s="112"/>
      <c r="XG62" s="112"/>
      <c r="XH62" s="112"/>
      <c r="XI62" s="112"/>
      <c r="XJ62" s="112"/>
      <c r="XK62" s="112"/>
      <c r="XL62" s="112"/>
      <c r="XM62" s="112"/>
      <c r="XN62" s="112"/>
      <c r="XO62" s="112"/>
      <c r="XP62" s="112"/>
      <c r="XQ62" s="112"/>
      <c r="XR62" s="112"/>
      <c r="XS62" s="112"/>
      <c r="XT62" s="112"/>
      <c r="XU62" s="112"/>
      <c r="XV62" s="112"/>
      <c r="XW62" s="112"/>
      <c r="XX62" s="112"/>
      <c r="XY62" s="112"/>
      <c r="XZ62" s="112"/>
      <c r="YA62" s="112"/>
      <c r="YB62" s="112"/>
      <c r="YC62" s="112"/>
      <c r="YD62" s="112"/>
      <c r="YE62" s="112"/>
      <c r="YF62" s="112"/>
      <c r="YG62" s="112"/>
      <c r="YH62" s="112"/>
      <c r="YI62" s="112"/>
      <c r="YJ62" s="112"/>
      <c r="YK62" s="112"/>
      <c r="YL62" s="112"/>
      <c r="YM62" s="112"/>
      <c r="YN62" s="112"/>
      <c r="YO62" s="112"/>
      <c r="YP62" s="112"/>
      <c r="YQ62" s="112"/>
      <c r="YR62" s="112"/>
      <c r="YS62" s="112"/>
      <c r="YT62" s="112"/>
      <c r="YU62" s="112"/>
      <c r="YV62" s="112"/>
      <c r="YW62" s="112"/>
      <c r="YX62" s="112"/>
      <c r="YY62" s="112"/>
      <c r="YZ62" s="112"/>
      <c r="ZA62" s="112"/>
      <c r="ZB62" s="112"/>
      <c r="ZC62" s="112"/>
      <c r="ZD62" s="112"/>
      <c r="ZE62" s="112"/>
      <c r="ZF62" s="112"/>
      <c r="ZG62" s="112"/>
      <c r="ZH62" s="112"/>
      <c r="ZI62" s="112"/>
      <c r="ZJ62" s="112"/>
      <c r="ZK62" s="112"/>
      <c r="ZL62" s="112"/>
      <c r="ZM62" s="112"/>
      <c r="ZN62" s="112"/>
      <c r="ZO62" s="112"/>
      <c r="ZP62" s="112"/>
      <c r="ZQ62" s="112"/>
      <c r="ZR62" s="112"/>
      <c r="ZS62" s="112"/>
      <c r="ZT62" s="112"/>
      <c r="ZU62" s="112"/>
      <c r="ZV62" s="112"/>
      <c r="ZW62" s="112"/>
      <c r="ZX62" s="112"/>
      <c r="ZY62" s="112"/>
      <c r="ZZ62" s="112"/>
      <c r="AAA62" s="112"/>
      <c r="AAB62" s="112"/>
      <c r="AAC62" s="112"/>
      <c r="AAD62" s="112"/>
      <c r="AAE62" s="112"/>
      <c r="AAF62" s="112"/>
      <c r="AAG62" s="112"/>
      <c r="AAH62" s="112"/>
      <c r="AAI62" s="112"/>
      <c r="AAJ62" s="112"/>
      <c r="AAK62" s="112"/>
      <c r="AAL62" s="112"/>
      <c r="AAM62" s="112"/>
      <c r="AAN62" s="112"/>
      <c r="AAO62" s="112"/>
      <c r="AAP62" s="112"/>
      <c r="AAQ62" s="112"/>
      <c r="AAR62" s="112"/>
      <c r="AAS62" s="112"/>
      <c r="AAT62" s="112"/>
      <c r="AAU62" s="112"/>
      <c r="AAV62" s="112"/>
      <c r="AAW62" s="112"/>
      <c r="AAX62" s="112"/>
      <c r="AAY62" s="112"/>
      <c r="AAZ62" s="112"/>
      <c r="ABA62" s="112"/>
      <c r="ABB62" s="112"/>
      <c r="ABC62" s="112"/>
      <c r="ABD62" s="112"/>
      <c r="ABE62" s="112"/>
      <c r="ABF62" s="112"/>
      <c r="ABG62" s="112"/>
      <c r="ABH62" s="112"/>
      <c r="ABI62" s="112"/>
      <c r="ABJ62" s="112"/>
      <c r="ABK62" s="112"/>
      <c r="ABL62" s="112"/>
      <c r="ABM62" s="112"/>
      <c r="ABN62" s="112"/>
      <c r="ABO62" s="112"/>
      <c r="ABP62" s="112"/>
      <c r="ABQ62" s="112"/>
      <c r="ABR62" s="112"/>
      <c r="ABS62" s="112"/>
      <c r="ABT62" s="112"/>
      <c r="ABU62" s="112"/>
      <c r="ABV62" s="112"/>
      <c r="ABW62" s="112"/>
      <c r="ABX62" s="112"/>
      <c r="ABY62" s="112"/>
      <c r="ABZ62" s="112"/>
      <c r="ACA62" s="112"/>
      <c r="ACB62" s="112"/>
      <c r="ACC62" s="112"/>
      <c r="ACD62" s="112"/>
      <c r="ACE62" s="112"/>
      <c r="ACF62" s="112"/>
      <c r="ACG62" s="112"/>
      <c r="ACH62" s="112"/>
      <c r="ACI62" s="112"/>
      <c r="ACJ62" s="112"/>
      <c r="ACK62" s="112"/>
      <c r="ACL62" s="112"/>
      <c r="ACM62" s="112"/>
      <c r="ACN62" s="112"/>
      <c r="ACO62" s="112"/>
      <c r="ACP62" s="112"/>
      <c r="ACQ62" s="112"/>
      <c r="ACR62" s="112"/>
      <c r="ACS62" s="112"/>
      <c r="ACT62" s="112"/>
      <c r="ACU62" s="112"/>
      <c r="ACV62" s="112"/>
      <c r="ACW62" s="112"/>
      <c r="ACX62" s="112"/>
      <c r="ACY62" s="112"/>
      <c r="ACZ62" s="112"/>
      <c r="ADA62" s="112"/>
      <c r="ADB62" s="112"/>
      <c r="ADC62" s="112"/>
      <c r="ADD62" s="112"/>
      <c r="ADE62" s="112"/>
      <c r="ADF62" s="112"/>
      <c r="ADG62" s="112"/>
      <c r="ADH62" s="112"/>
      <c r="ADI62" s="112"/>
      <c r="ADJ62" s="112"/>
      <c r="ADK62" s="112"/>
      <c r="ADL62" s="112"/>
      <c r="ADM62" s="112"/>
      <c r="ADN62" s="112"/>
      <c r="ADO62" s="112"/>
      <c r="ADP62" s="112"/>
      <c r="ADQ62" s="112"/>
      <c r="ADR62" s="112"/>
      <c r="ADS62" s="112"/>
      <c r="ADT62" s="112"/>
      <c r="ADU62" s="112"/>
      <c r="ADV62" s="112"/>
      <c r="ADW62" s="112"/>
      <c r="ADX62" s="112"/>
      <c r="ADY62" s="112"/>
      <c r="ADZ62" s="112"/>
      <c r="AEA62" s="112"/>
      <c r="AEB62" s="112"/>
      <c r="AEC62" s="112"/>
      <c r="AED62" s="112"/>
      <c r="AEE62" s="112"/>
      <c r="AEF62" s="112"/>
      <c r="AEG62" s="112"/>
      <c r="AEH62" s="112"/>
      <c r="AEI62" s="112"/>
      <c r="AEJ62" s="112"/>
      <c r="AEK62" s="112"/>
      <c r="AEL62" s="112"/>
      <c r="AEM62" s="112"/>
      <c r="AEN62" s="112"/>
      <c r="AEO62" s="112"/>
      <c r="AEP62" s="112"/>
      <c r="AEQ62" s="112"/>
      <c r="AER62" s="112"/>
      <c r="AES62" s="112"/>
      <c r="AET62" s="112"/>
      <c r="AEU62" s="112"/>
      <c r="AEV62" s="112"/>
      <c r="AEW62" s="112"/>
      <c r="AEX62" s="112"/>
      <c r="AEY62" s="112"/>
      <c r="AEZ62" s="112"/>
      <c r="AFA62" s="112"/>
      <c r="AFB62" s="112"/>
      <c r="AFC62" s="112"/>
      <c r="AFD62" s="112"/>
      <c r="AFE62" s="112"/>
      <c r="AFF62" s="112"/>
      <c r="AFG62" s="112"/>
      <c r="AFH62" s="112"/>
      <c r="AFI62" s="112"/>
      <c r="AFJ62" s="112"/>
      <c r="AFK62" s="112"/>
      <c r="AFL62" s="112"/>
      <c r="AFM62" s="112"/>
      <c r="AFN62" s="112"/>
      <c r="AFO62" s="112"/>
      <c r="AFP62" s="112"/>
      <c r="AFQ62" s="112"/>
      <c r="AFR62" s="112"/>
      <c r="AFS62" s="112"/>
      <c r="AFT62" s="112"/>
      <c r="AFU62" s="112"/>
      <c r="AFV62" s="112"/>
      <c r="AFW62" s="112"/>
      <c r="AFX62" s="112"/>
      <c r="AFY62" s="112"/>
      <c r="AFZ62" s="112"/>
      <c r="AGA62" s="112"/>
      <c r="AGB62" s="112"/>
      <c r="AGC62" s="112"/>
      <c r="AGD62" s="112"/>
      <c r="AGE62" s="112"/>
      <c r="AGF62" s="112"/>
      <c r="AGG62" s="112"/>
      <c r="AGH62" s="112"/>
      <c r="AGI62" s="112"/>
      <c r="AGJ62" s="112"/>
      <c r="AGK62" s="112"/>
      <c r="AGL62" s="112"/>
      <c r="AGM62" s="112"/>
      <c r="AGN62" s="112"/>
      <c r="AGO62" s="112"/>
      <c r="AGP62" s="112"/>
      <c r="AGQ62" s="112"/>
      <c r="AGR62" s="112"/>
      <c r="AGS62" s="112"/>
      <c r="AGT62" s="112"/>
      <c r="AGU62" s="112"/>
      <c r="AGV62" s="112"/>
      <c r="AGW62" s="112"/>
      <c r="AGX62" s="112"/>
      <c r="AGY62" s="112"/>
      <c r="AGZ62" s="112"/>
      <c r="AHA62" s="112"/>
      <c r="AHB62" s="112"/>
      <c r="AHC62" s="112"/>
      <c r="AHD62" s="112"/>
      <c r="AHE62" s="112"/>
      <c r="AHF62" s="112"/>
      <c r="AHG62" s="112"/>
      <c r="AHH62" s="112"/>
      <c r="AHI62" s="112"/>
      <c r="AHJ62" s="112"/>
      <c r="AHK62" s="112"/>
      <c r="AHL62" s="112"/>
      <c r="AHM62" s="112"/>
      <c r="AHN62" s="112"/>
      <c r="AHO62" s="112"/>
      <c r="AHP62" s="112"/>
      <c r="AHQ62" s="112"/>
      <c r="AHR62" s="112"/>
      <c r="AHS62" s="112"/>
      <c r="AHT62" s="112"/>
      <c r="AHU62" s="112"/>
      <c r="AHV62" s="112"/>
      <c r="AHW62" s="112"/>
      <c r="AHX62" s="112"/>
      <c r="AHY62" s="112"/>
      <c r="AHZ62" s="112"/>
      <c r="AIA62" s="112"/>
      <c r="AIB62" s="112"/>
      <c r="AIC62" s="112"/>
      <c r="AID62" s="112"/>
      <c r="AIE62" s="112"/>
      <c r="AIF62" s="112"/>
      <c r="AIG62" s="112"/>
      <c r="AIH62" s="112"/>
      <c r="AII62" s="112"/>
      <c r="AIJ62" s="112"/>
      <c r="AIK62" s="112"/>
      <c r="AIL62" s="112"/>
      <c r="AIM62" s="112"/>
      <c r="AIN62" s="112"/>
      <c r="AIO62" s="112"/>
      <c r="AIP62" s="112"/>
      <c r="AIQ62" s="112"/>
      <c r="AIR62" s="112"/>
      <c r="AIS62" s="112"/>
      <c r="AIT62" s="112"/>
      <c r="AIU62" s="112"/>
      <c r="AIV62" s="112"/>
      <c r="AIW62" s="112"/>
      <c r="AIX62" s="112"/>
      <c r="AIY62" s="112"/>
      <c r="AIZ62" s="112"/>
      <c r="AJA62" s="112"/>
      <c r="AJB62" s="112"/>
      <c r="AJC62" s="112"/>
      <c r="AJD62" s="112"/>
      <c r="AJE62" s="112"/>
      <c r="AJF62" s="112"/>
      <c r="AJG62" s="112"/>
      <c r="AJH62" s="112"/>
      <c r="AJI62" s="112"/>
      <c r="AJJ62" s="112"/>
      <c r="AJK62" s="112"/>
      <c r="AJL62" s="112"/>
      <c r="AJM62" s="112"/>
      <c r="AJN62" s="112"/>
      <c r="AJO62" s="112"/>
      <c r="AJP62" s="112"/>
      <c r="AJQ62" s="112"/>
      <c r="AJR62" s="112"/>
      <c r="AJS62" s="112"/>
      <c r="AJT62" s="112"/>
      <c r="AJU62" s="112"/>
      <c r="AJV62" s="112"/>
      <c r="AJW62" s="112"/>
      <c r="AJX62" s="112"/>
      <c r="AJY62" s="112"/>
      <c r="AJZ62" s="112"/>
      <c r="AKA62" s="112"/>
      <c r="AKB62" s="112"/>
      <c r="AKC62" s="112"/>
      <c r="AKD62" s="112"/>
      <c r="AKE62" s="112"/>
      <c r="AKF62" s="112"/>
      <c r="AKG62" s="112"/>
      <c r="AKH62" s="112"/>
      <c r="AKI62" s="112"/>
      <c r="AKJ62" s="112"/>
      <c r="AKK62" s="112"/>
      <c r="AKL62" s="112"/>
      <c r="AKM62" s="112"/>
      <c r="AKN62" s="112"/>
      <c r="AKO62" s="112"/>
      <c r="AKP62" s="112"/>
      <c r="AKQ62" s="112"/>
      <c r="AKR62" s="112"/>
      <c r="AKS62" s="112"/>
      <c r="AKT62" s="112"/>
      <c r="AKU62" s="112"/>
      <c r="AKV62" s="112"/>
      <c r="AKW62" s="112"/>
      <c r="AKX62" s="112"/>
      <c r="AKY62" s="112"/>
      <c r="AKZ62" s="112"/>
      <c r="ALA62" s="112"/>
      <c r="ALB62" s="112"/>
      <c r="ALC62" s="112"/>
      <c r="ALD62" s="112"/>
      <c r="ALE62" s="112"/>
      <c r="ALF62" s="112"/>
      <c r="ALG62" s="112"/>
      <c r="ALH62" s="112"/>
      <c r="ALI62" s="112"/>
      <c r="ALJ62" s="112"/>
      <c r="ALK62" s="112"/>
      <c r="ALL62" s="112"/>
      <c r="ALM62" s="112"/>
      <c r="ALN62" s="112"/>
      <c r="ALO62" s="112"/>
      <c r="ALP62" s="112"/>
      <c r="ALQ62" s="112"/>
      <c r="ALR62" s="112"/>
      <c r="ALS62" s="112"/>
      <c r="ALT62" s="112"/>
      <c r="ALU62" s="112"/>
      <c r="ALV62" s="112"/>
      <c r="ALW62" s="112"/>
      <c r="ALX62" s="112"/>
      <c r="ALY62" s="112"/>
      <c r="ALZ62" s="112"/>
      <c r="AMA62" s="112"/>
      <c r="AMB62" s="112"/>
      <c r="AMC62" s="112"/>
      <c r="AMD62" s="112"/>
      <c r="AME62" s="112"/>
      <c r="AMF62" s="112"/>
      <c r="AMG62" s="112"/>
      <c r="AMH62" s="112"/>
      <c r="AMI62" s="112"/>
      <c r="AMJ62" s="112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/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06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/>
      <c r="J65" s="66"/>
      <c r="K65" s="66"/>
      <c r="L65" s="65"/>
      <c r="M65" s="65"/>
      <c r="N65" s="65"/>
      <c r="O65" s="65"/>
    </row>
    <row r="66" s="112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/>
      <c r="J66" s="66"/>
      <c r="K66" s="66"/>
      <c r="L66" s="65"/>
      <c r="M66" s="65"/>
      <c r="N66" s="65"/>
      <c r="O66" s="65"/>
    </row>
    <row r="67" s="136" customFormat="true" ht="16.5" hidden="false" customHeight="true" outlineLevel="0" collapsed="false">
      <c r="A67" s="65"/>
      <c r="B67" s="87" t="s">
        <v>75</v>
      </c>
      <c r="C67" s="113" t="s">
        <v>109</v>
      </c>
      <c r="D67" s="113"/>
      <c r="E67" s="113"/>
      <c r="F67" s="113"/>
      <c r="G67" s="113"/>
      <c r="H67" s="113"/>
      <c r="I67" s="114"/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37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/>
      <c r="J68" s="139"/>
      <c r="K68" s="65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2"/>
      <c r="DI68" s="112"/>
      <c r="DJ68" s="112"/>
      <c r="DK68" s="112"/>
      <c r="DL68" s="112"/>
      <c r="DM68" s="112"/>
      <c r="DN68" s="112"/>
      <c r="DO68" s="112"/>
      <c r="DP68" s="112"/>
      <c r="DQ68" s="112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2"/>
      <c r="GA68" s="112"/>
      <c r="GB68" s="112"/>
      <c r="GC68" s="112"/>
      <c r="GD68" s="112"/>
      <c r="GE68" s="112"/>
      <c r="GF68" s="112"/>
      <c r="GG68" s="112"/>
      <c r="GH68" s="112"/>
      <c r="GI68" s="112"/>
      <c r="GJ68" s="112"/>
      <c r="GK68" s="112"/>
      <c r="GL68" s="112"/>
      <c r="GM68" s="112"/>
      <c r="GN68" s="112"/>
      <c r="GO68" s="112"/>
      <c r="GP68" s="112"/>
      <c r="GQ68" s="112"/>
      <c r="GR68" s="112"/>
      <c r="GS68" s="112"/>
      <c r="GT68" s="112"/>
      <c r="GU68" s="112"/>
      <c r="GV68" s="112"/>
      <c r="GW68" s="112"/>
      <c r="GX68" s="112"/>
      <c r="GY68" s="112"/>
      <c r="GZ68" s="112"/>
      <c r="HA68" s="112"/>
      <c r="HB68" s="112"/>
      <c r="HC68" s="112"/>
      <c r="HD68" s="112"/>
      <c r="HE68" s="112"/>
      <c r="HF68" s="112"/>
      <c r="HG68" s="112"/>
      <c r="HH68" s="112"/>
      <c r="HI68" s="112"/>
      <c r="HJ68" s="112"/>
      <c r="HK68" s="112"/>
      <c r="HL68" s="112"/>
      <c r="HM68" s="112"/>
      <c r="HN68" s="112"/>
      <c r="HO68" s="112"/>
      <c r="HP68" s="112"/>
      <c r="HQ68" s="112"/>
      <c r="HR68" s="112"/>
      <c r="HS68" s="112"/>
      <c r="HT68" s="112"/>
      <c r="HU68" s="112"/>
      <c r="HV68" s="112"/>
      <c r="HW68" s="112"/>
      <c r="HX68" s="112"/>
      <c r="HY68" s="112"/>
      <c r="HZ68" s="112"/>
      <c r="IA68" s="112"/>
      <c r="IB68" s="112"/>
      <c r="IC68" s="112"/>
      <c r="ID68" s="112"/>
      <c r="IE68" s="112"/>
      <c r="IF68" s="112"/>
      <c r="IG68" s="112"/>
      <c r="IH68" s="112"/>
      <c r="II68" s="112"/>
      <c r="IJ68" s="112"/>
      <c r="IK68" s="112"/>
      <c r="IL68" s="112"/>
      <c r="IM68" s="112"/>
      <c r="IN68" s="112"/>
      <c r="IO68" s="112"/>
      <c r="IP68" s="112"/>
      <c r="IQ68" s="112"/>
      <c r="IR68" s="112"/>
      <c r="IS68" s="112"/>
      <c r="IT68" s="112"/>
      <c r="IU68" s="112"/>
      <c r="IV68" s="112"/>
      <c r="IW68" s="112"/>
      <c r="IX68" s="112"/>
      <c r="IY68" s="112"/>
      <c r="IZ68" s="112"/>
      <c r="JA68" s="112"/>
      <c r="JB68" s="112"/>
      <c r="JC68" s="112"/>
      <c r="JD68" s="112"/>
      <c r="JE68" s="112"/>
      <c r="JF68" s="112"/>
      <c r="JG68" s="112"/>
      <c r="JH68" s="112"/>
      <c r="JI68" s="112"/>
      <c r="JJ68" s="112"/>
      <c r="JK68" s="112"/>
      <c r="JL68" s="112"/>
      <c r="JM68" s="112"/>
      <c r="JN68" s="112"/>
      <c r="JO68" s="112"/>
      <c r="JP68" s="112"/>
      <c r="JQ68" s="112"/>
      <c r="JR68" s="112"/>
      <c r="JS68" s="112"/>
      <c r="JT68" s="112"/>
      <c r="JU68" s="112"/>
      <c r="JV68" s="112"/>
      <c r="JW68" s="112"/>
      <c r="JX68" s="112"/>
      <c r="JY68" s="112"/>
      <c r="JZ68" s="112"/>
      <c r="KA68" s="112"/>
      <c r="KB68" s="112"/>
      <c r="KC68" s="112"/>
      <c r="KD68" s="112"/>
      <c r="KE68" s="112"/>
      <c r="KF68" s="112"/>
      <c r="KG68" s="112"/>
      <c r="KH68" s="112"/>
      <c r="KI68" s="112"/>
      <c r="KJ68" s="112"/>
      <c r="KK68" s="112"/>
      <c r="KL68" s="112"/>
      <c r="KM68" s="112"/>
      <c r="KN68" s="112"/>
      <c r="KO68" s="112"/>
      <c r="KP68" s="112"/>
      <c r="KQ68" s="112"/>
      <c r="KR68" s="112"/>
      <c r="KS68" s="112"/>
      <c r="KT68" s="112"/>
      <c r="KU68" s="112"/>
      <c r="KV68" s="112"/>
      <c r="KW68" s="112"/>
      <c r="KX68" s="112"/>
      <c r="KY68" s="112"/>
      <c r="KZ68" s="112"/>
      <c r="LA68" s="112"/>
      <c r="LB68" s="112"/>
      <c r="LC68" s="112"/>
      <c r="LD68" s="112"/>
      <c r="LE68" s="112"/>
      <c r="LF68" s="112"/>
      <c r="LG68" s="112"/>
      <c r="LH68" s="112"/>
      <c r="LI68" s="112"/>
      <c r="LJ68" s="112"/>
      <c r="LK68" s="112"/>
      <c r="LL68" s="112"/>
      <c r="LM68" s="112"/>
      <c r="LN68" s="112"/>
      <c r="LO68" s="112"/>
      <c r="LP68" s="112"/>
      <c r="LQ68" s="112"/>
      <c r="LR68" s="112"/>
      <c r="LS68" s="112"/>
      <c r="LT68" s="112"/>
      <c r="LU68" s="112"/>
      <c r="LV68" s="112"/>
      <c r="LW68" s="112"/>
      <c r="LX68" s="112"/>
      <c r="LY68" s="112"/>
      <c r="LZ68" s="112"/>
      <c r="MA68" s="112"/>
      <c r="MB68" s="112"/>
      <c r="MC68" s="112"/>
      <c r="MD68" s="112"/>
      <c r="ME68" s="112"/>
      <c r="MF68" s="112"/>
      <c r="MG68" s="112"/>
      <c r="MH68" s="112"/>
      <c r="MI68" s="112"/>
      <c r="MJ68" s="112"/>
      <c r="MK68" s="112"/>
      <c r="ML68" s="112"/>
      <c r="MM68" s="112"/>
      <c r="MN68" s="112"/>
      <c r="MO68" s="112"/>
      <c r="MP68" s="112"/>
      <c r="MQ68" s="112"/>
      <c r="MR68" s="112"/>
      <c r="MS68" s="112"/>
      <c r="MT68" s="112"/>
      <c r="MU68" s="112"/>
      <c r="MV68" s="112"/>
      <c r="MW68" s="112"/>
      <c r="MX68" s="112"/>
      <c r="MY68" s="112"/>
      <c r="MZ68" s="112"/>
      <c r="NA68" s="112"/>
      <c r="NB68" s="112"/>
      <c r="NC68" s="112"/>
      <c r="ND68" s="112"/>
      <c r="NE68" s="112"/>
      <c r="NF68" s="112"/>
      <c r="NG68" s="112"/>
      <c r="NH68" s="112"/>
      <c r="NI68" s="112"/>
      <c r="NJ68" s="112"/>
      <c r="NK68" s="112"/>
      <c r="NL68" s="112"/>
      <c r="NM68" s="112"/>
      <c r="NN68" s="112"/>
      <c r="NO68" s="112"/>
      <c r="NP68" s="112"/>
      <c r="NQ68" s="112"/>
      <c r="NR68" s="112"/>
      <c r="NS68" s="112"/>
      <c r="NT68" s="112"/>
      <c r="NU68" s="112"/>
      <c r="NV68" s="112"/>
      <c r="NW68" s="112"/>
      <c r="NX68" s="112"/>
      <c r="NY68" s="112"/>
      <c r="NZ68" s="112"/>
      <c r="OA68" s="112"/>
      <c r="OB68" s="112"/>
      <c r="OC68" s="112"/>
      <c r="OD68" s="112"/>
      <c r="OE68" s="112"/>
      <c r="OF68" s="112"/>
      <c r="OG68" s="112"/>
      <c r="OH68" s="112"/>
      <c r="OI68" s="112"/>
      <c r="OJ68" s="112"/>
      <c r="OK68" s="112"/>
      <c r="OL68" s="112"/>
      <c r="OM68" s="112"/>
      <c r="ON68" s="112"/>
      <c r="OO68" s="112"/>
      <c r="OP68" s="112"/>
      <c r="OQ68" s="112"/>
      <c r="OR68" s="112"/>
      <c r="OS68" s="112"/>
      <c r="OT68" s="112"/>
      <c r="OU68" s="112"/>
      <c r="OV68" s="112"/>
      <c r="OW68" s="112"/>
      <c r="OX68" s="112"/>
      <c r="OY68" s="112"/>
      <c r="OZ68" s="112"/>
      <c r="PA68" s="112"/>
      <c r="PB68" s="112"/>
      <c r="PC68" s="112"/>
      <c r="PD68" s="112"/>
      <c r="PE68" s="112"/>
      <c r="PF68" s="112"/>
      <c r="PG68" s="112"/>
      <c r="PH68" s="112"/>
      <c r="PI68" s="112"/>
      <c r="PJ68" s="112"/>
      <c r="PK68" s="112"/>
      <c r="PL68" s="112"/>
      <c r="PM68" s="112"/>
      <c r="PN68" s="112"/>
      <c r="PO68" s="112"/>
      <c r="PP68" s="112"/>
      <c r="PQ68" s="112"/>
      <c r="PR68" s="112"/>
      <c r="PS68" s="112"/>
      <c r="PT68" s="112"/>
      <c r="PU68" s="112"/>
      <c r="PV68" s="112"/>
      <c r="PW68" s="112"/>
      <c r="PX68" s="112"/>
      <c r="PY68" s="112"/>
      <c r="PZ68" s="112"/>
      <c r="QA68" s="112"/>
      <c r="QB68" s="112"/>
      <c r="QC68" s="112"/>
      <c r="QD68" s="112"/>
      <c r="QE68" s="112"/>
      <c r="QF68" s="112"/>
      <c r="QG68" s="112"/>
      <c r="QH68" s="112"/>
      <c r="QI68" s="112"/>
      <c r="QJ68" s="112"/>
      <c r="QK68" s="112"/>
      <c r="QL68" s="112"/>
      <c r="QM68" s="112"/>
      <c r="QN68" s="112"/>
      <c r="QO68" s="112"/>
      <c r="QP68" s="112"/>
      <c r="QQ68" s="112"/>
      <c r="QR68" s="112"/>
      <c r="QS68" s="112"/>
      <c r="QT68" s="112"/>
      <c r="QU68" s="112"/>
      <c r="QV68" s="112"/>
      <c r="QW68" s="112"/>
      <c r="QX68" s="112"/>
      <c r="QY68" s="112"/>
      <c r="QZ68" s="112"/>
      <c r="RA68" s="112"/>
      <c r="RB68" s="112"/>
      <c r="RC68" s="112"/>
      <c r="RD68" s="112"/>
      <c r="RE68" s="112"/>
      <c r="RF68" s="112"/>
      <c r="RG68" s="112"/>
      <c r="RH68" s="112"/>
      <c r="RI68" s="112"/>
      <c r="RJ68" s="112"/>
      <c r="RK68" s="112"/>
      <c r="RL68" s="112"/>
      <c r="RM68" s="112"/>
      <c r="RN68" s="112"/>
      <c r="RO68" s="112"/>
      <c r="RP68" s="112"/>
      <c r="RQ68" s="112"/>
      <c r="RR68" s="112"/>
      <c r="RS68" s="112"/>
      <c r="RT68" s="112"/>
      <c r="RU68" s="112"/>
      <c r="RV68" s="112"/>
      <c r="RW68" s="112"/>
      <c r="RX68" s="112"/>
      <c r="RY68" s="112"/>
      <c r="RZ68" s="112"/>
      <c r="SA68" s="112"/>
      <c r="SB68" s="112"/>
      <c r="SC68" s="112"/>
      <c r="SD68" s="112"/>
      <c r="SE68" s="112"/>
      <c r="SF68" s="112"/>
      <c r="SG68" s="112"/>
      <c r="SH68" s="112"/>
      <c r="SI68" s="112"/>
      <c r="SJ68" s="112"/>
      <c r="SK68" s="112"/>
      <c r="SL68" s="112"/>
      <c r="SM68" s="112"/>
      <c r="SN68" s="112"/>
      <c r="SO68" s="112"/>
      <c r="SP68" s="112"/>
      <c r="SQ68" s="112"/>
      <c r="SR68" s="112"/>
      <c r="SS68" s="112"/>
      <c r="ST68" s="112"/>
      <c r="SU68" s="112"/>
      <c r="SV68" s="112"/>
      <c r="SW68" s="112"/>
      <c r="SX68" s="112"/>
      <c r="SY68" s="112"/>
      <c r="SZ68" s="112"/>
      <c r="TA68" s="112"/>
      <c r="TB68" s="112"/>
      <c r="TC68" s="112"/>
      <c r="TD68" s="112"/>
      <c r="TE68" s="112"/>
      <c r="TF68" s="112"/>
      <c r="TG68" s="112"/>
      <c r="TH68" s="112"/>
      <c r="TI68" s="112"/>
      <c r="TJ68" s="112"/>
      <c r="TK68" s="112"/>
      <c r="TL68" s="112"/>
      <c r="TM68" s="112"/>
      <c r="TN68" s="112"/>
      <c r="TO68" s="112"/>
      <c r="TP68" s="112"/>
      <c r="TQ68" s="112"/>
      <c r="TR68" s="112"/>
      <c r="TS68" s="112"/>
      <c r="TT68" s="112"/>
      <c r="TU68" s="112"/>
      <c r="TV68" s="112"/>
      <c r="TW68" s="112"/>
      <c r="TX68" s="112"/>
      <c r="TY68" s="112"/>
      <c r="TZ68" s="112"/>
      <c r="UA68" s="112"/>
      <c r="UB68" s="112"/>
      <c r="UC68" s="112"/>
      <c r="UD68" s="112"/>
      <c r="UE68" s="112"/>
      <c r="UF68" s="112"/>
      <c r="UG68" s="112"/>
      <c r="UH68" s="112"/>
      <c r="UI68" s="112"/>
      <c r="UJ68" s="112"/>
      <c r="UK68" s="112"/>
      <c r="UL68" s="112"/>
      <c r="UM68" s="112"/>
      <c r="UN68" s="112"/>
      <c r="UO68" s="112"/>
      <c r="UP68" s="112"/>
      <c r="UQ68" s="112"/>
      <c r="UR68" s="112"/>
      <c r="US68" s="112"/>
      <c r="UT68" s="112"/>
      <c r="UU68" s="112"/>
      <c r="UV68" s="112"/>
      <c r="UW68" s="112"/>
      <c r="UX68" s="112"/>
      <c r="UY68" s="112"/>
      <c r="UZ68" s="112"/>
      <c r="VA68" s="112"/>
      <c r="VB68" s="112"/>
      <c r="VC68" s="112"/>
      <c r="VD68" s="112"/>
      <c r="VE68" s="112"/>
      <c r="VF68" s="112"/>
      <c r="VG68" s="112"/>
      <c r="VH68" s="112"/>
      <c r="VI68" s="112"/>
      <c r="VJ68" s="112"/>
      <c r="VK68" s="112"/>
      <c r="VL68" s="112"/>
      <c r="VM68" s="112"/>
      <c r="VN68" s="112"/>
      <c r="VO68" s="112"/>
      <c r="VP68" s="112"/>
      <c r="VQ68" s="112"/>
      <c r="VR68" s="112"/>
      <c r="VS68" s="112"/>
      <c r="VT68" s="112"/>
      <c r="VU68" s="112"/>
      <c r="VV68" s="112"/>
      <c r="VW68" s="112"/>
      <c r="VX68" s="112"/>
      <c r="VY68" s="112"/>
      <c r="VZ68" s="112"/>
      <c r="WA68" s="112"/>
      <c r="WB68" s="112"/>
      <c r="WC68" s="112"/>
      <c r="WD68" s="112"/>
      <c r="WE68" s="112"/>
      <c r="WF68" s="112"/>
      <c r="WG68" s="112"/>
      <c r="WH68" s="112"/>
      <c r="WI68" s="112"/>
      <c r="WJ68" s="112"/>
      <c r="WK68" s="112"/>
      <c r="WL68" s="112"/>
      <c r="WM68" s="112"/>
      <c r="WN68" s="112"/>
      <c r="WO68" s="112"/>
      <c r="WP68" s="112"/>
      <c r="WQ68" s="112"/>
      <c r="WR68" s="112"/>
      <c r="WS68" s="112"/>
      <c r="WT68" s="112"/>
      <c r="WU68" s="112"/>
      <c r="WV68" s="112"/>
      <c r="WW68" s="112"/>
      <c r="WX68" s="112"/>
      <c r="WY68" s="112"/>
      <c r="WZ68" s="112"/>
      <c r="XA68" s="112"/>
      <c r="XB68" s="112"/>
      <c r="XC68" s="112"/>
      <c r="XD68" s="112"/>
      <c r="XE68" s="112"/>
      <c r="XF68" s="112"/>
      <c r="XG68" s="112"/>
      <c r="XH68" s="112"/>
      <c r="XI68" s="112"/>
      <c r="XJ68" s="112"/>
      <c r="XK68" s="112"/>
      <c r="XL68" s="112"/>
      <c r="XM68" s="112"/>
      <c r="XN68" s="112"/>
      <c r="XO68" s="112"/>
      <c r="XP68" s="112"/>
      <c r="XQ68" s="112"/>
      <c r="XR68" s="112"/>
      <c r="XS68" s="112"/>
      <c r="XT68" s="112"/>
      <c r="XU68" s="112"/>
      <c r="XV68" s="112"/>
      <c r="XW68" s="112"/>
      <c r="XX68" s="112"/>
      <c r="XY68" s="112"/>
      <c r="XZ68" s="112"/>
      <c r="YA68" s="112"/>
      <c r="YB68" s="112"/>
      <c r="YC68" s="112"/>
      <c r="YD68" s="112"/>
      <c r="YE68" s="112"/>
      <c r="YF68" s="112"/>
      <c r="YG68" s="112"/>
      <c r="YH68" s="112"/>
      <c r="YI68" s="112"/>
      <c r="YJ68" s="112"/>
      <c r="YK68" s="112"/>
      <c r="YL68" s="112"/>
      <c r="YM68" s="112"/>
      <c r="YN68" s="112"/>
      <c r="YO68" s="112"/>
      <c r="YP68" s="112"/>
      <c r="YQ68" s="112"/>
      <c r="YR68" s="112"/>
      <c r="YS68" s="112"/>
      <c r="YT68" s="112"/>
      <c r="YU68" s="112"/>
      <c r="YV68" s="112"/>
      <c r="YW68" s="112"/>
      <c r="YX68" s="112"/>
      <c r="YY68" s="112"/>
      <c r="YZ68" s="112"/>
      <c r="ZA68" s="112"/>
      <c r="ZB68" s="112"/>
      <c r="ZC68" s="112"/>
      <c r="ZD68" s="112"/>
      <c r="ZE68" s="112"/>
      <c r="ZF68" s="112"/>
      <c r="ZG68" s="112"/>
      <c r="ZH68" s="112"/>
      <c r="ZI68" s="112"/>
      <c r="ZJ68" s="112"/>
      <c r="ZK68" s="112"/>
      <c r="ZL68" s="112"/>
      <c r="ZM68" s="112"/>
      <c r="ZN68" s="112"/>
      <c r="ZO68" s="112"/>
      <c r="ZP68" s="112"/>
      <c r="ZQ68" s="112"/>
      <c r="ZR68" s="112"/>
      <c r="ZS68" s="112"/>
      <c r="ZT68" s="112"/>
      <c r="ZU68" s="112"/>
      <c r="ZV68" s="112"/>
      <c r="ZW68" s="112"/>
      <c r="ZX68" s="112"/>
      <c r="ZY68" s="112"/>
      <c r="ZZ68" s="112"/>
      <c r="AAA68" s="112"/>
      <c r="AAB68" s="112"/>
      <c r="AAC68" s="112"/>
      <c r="AAD68" s="112"/>
      <c r="AAE68" s="112"/>
      <c r="AAF68" s="112"/>
      <c r="AAG68" s="112"/>
      <c r="AAH68" s="112"/>
      <c r="AAI68" s="112"/>
      <c r="AAJ68" s="112"/>
      <c r="AAK68" s="112"/>
      <c r="AAL68" s="112"/>
      <c r="AAM68" s="112"/>
      <c r="AAN68" s="112"/>
      <c r="AAO68" s="112"/>
      <c r="AAP68" s="112"/>
      <c r="AAQ68" s="112"/>
      <c r="AAR68" s="112"/>
      <c r="AAS68" s="112"/>
      <c r="AAT68" s="112"/>
      <c r="AAU68" s="112"/>
      <c r="AAV68" s="112"/>
      <c r="AAW68" s="112"/>
      <c r="AAX68" s="112"/>
      <c r="AAY68" s="112"/>
      <c r="AAZ68" s="112"/>
      <c r="ABA68" s="112"/>
      <c r="ABB68" s="112"/>
      <c r="ABC68" s="112"/>
      <c r="ABD68" s="112"/>
      <c r="ABE68" s="112"/>
      <c r="ABF68" s="112"/>
      <c r="ABG68" s="112"/>
      <c r="ABH68" s="112"/>
      <c r="ABI68" s="112"/>
      <c r="ABJ68" s="112"/>
      <c r="ABK68" s="112"/>
      <c r="ABL68" s="112"/>
      <c r="ABM68" s="112"/>
      <c r="ABN68" s="112"/>
      <c r="ABO68" s="112"/>
      <c r="ABP68" s="112"/>
      <c r="ABQ68" s="112"/>
      <c r="ABR68" s="112"/>
      <c r="ABS68" s="112"/>
      <c r="ABT68" s="112"/>
      <c r="ABU68" s="112"/>
      <c r="ABV68" s="112"/>
      <c r="ABW68" s="112"/>
      <c r="ABX68" s="112"/>
      <c r="ABY68" s="112"/>
      <c r="ABZ68" s="112"/>
      <c r="ACA68" s="112"/>
      <c r="ACB68" s="112"/>
      <c r="ACC68" s="112"/>
      <c r="ACD68" s="112"/>
      <c r="ACE68" s="112"/>
      <c r="ACF68" s="112"/>
      <c r="ACG68" s="112"/>
      <c r="ACH68" s="112"/>
      <c r="ACI68" s="112"/>
      <c r="ACJ68" s="112"/>
      <c r="ACK68" s="112"/>
      <c r="ACL68" s="112"/>
      <c r="ACM68" s="112"/>
      <c r="ACN68" s="112"/>
      <c r="ACO68" s="112"/>
      <c r="ACP68" s="112"/>
      <c r="ACQ68" s="112"/>
      <c r="ACR68" s="112"/>
      <c r="ACS68" s="112"/>
      <c r="ACT68" s="112"/>
      <c r="ACU68" s="112"/>
      <c r="ACV68" s="112"/>
      <c r="ACW68" s="112"/>
      <c r="ACX68" s="112"/>
      <c r="ACY68" s="112"/>
      <c r="ACZ68" s="112"/>
      <c r="ADA68" s="112"/>
      <c r="ADB68" s="112"/>
      <c r="ADC68" s="112"/>
      <c r="ADD68" s="112"/>
      <c r="ADE68" s="112"/>
      <c r="ADF68" s="112"/>
      <c r="ADG68" s="112"/>
      <c r="ADH68" s="112"/>
      <c r="ADI68" s="112"/>
      <c r="ADJ68" s="112"/>
      <c r="ADK68" s="112"/>
      <c r="ADL68" s="112"/>
      <c r="ADM68" s="112"/>
      <c r="ADN68" s="112"/>
      <c r="ADO68" s="112"/>
      <c r="ADP68" s="112"/>
      <c r="ADQ68" s="112"/>
      <c r="ADR68" s="112"/>
      <c r="ADS68" s="112"/>
      <c r="ADT68" s="112"/>
      <c r="ADU68" s="112"/>
      <c r="ADV68" s="112"/>
      <c r="ADW68" s="112"/>
      <c r="ADX68" s="112"/>
      <c r="ADY68" s="112"/>
      <c r="ADZ68" s="112"/>
      <c r="AEA68" s="112"/>
      <c r="AEB68" s="112"/>
      <c r="AEC68" s="112"/>
      <c r="AED68" s="112"/>
      <c r="AEE68" s="112"/>
      <c r="AEF68" s="112"/>
      <c r="AEG68" s="112"/>
      <c r="AEH68" s="112"/>
      <c r="AEI68" s="112"/>
      <c r="AEJ68" s="112"/>
      <c r="AEK68" s="112"/>
      <c r="AEL68" s="112"/>
      <c r="AEM68" s="112"/>
      <c r="AEN68" s="112"/>
      <c r="AEO68" s="112"/>
      <c r="AEP68" s="112"/>
      <c r="AEQ68" s="112"/>
      <c r="AER68" s="112"/>
      <c r="AES68" s="112"/>
      <c r="AET68" s="112"/>
      <c r="AEU68" s="112"/>
      <c r="AEV68" s="112"/>
      <c r="AEW68" s="112"/>
      <c r="AEX68" s="112"/>
      <c r="AEY68" s="112"/>
      <c r="AEZ68" s="112"/>
      <c r="AFA68" s="112"/>
      <c r="AFB68" s="112"/>
      <c r="AFC68" s="112"/>
      <c r="AFD68" s="112"/>
      <c r="AFE68" s="112"/>
      <c r="AFF68" s="112"/>
      <c r="AFG68" s="112"/>
      <c r="AFH68" s="112"/>
      <c r="AFI68" s="112"/>
      <c r="AFJ68" s="112"/>
      <c r="AFK68" s="112"/>
      <c r="AFL68" s="112"/>
      <c r="AFM68" s="112"/>
      <c r="AFN68" s="112"/>
      <c r="AFO68" s="112"/>
      <c r="AFP68" s="112"/>
      <c r="AFQ68" s="112"/>
      <c r="AFR68" s="112"/>
      <c r="AFS68" s="112"/>
      <c r="AFT68" s="112"/>
      <c r="AFU68" s="112"/>
      <c r="AFV68" s="112"/>
      <c r="AFW68" s="112"/>
      <c r="AFX68" s="112"/>
      <c r="AFY68" s="112"/>
      <c r="AFZ68" s="112"/>
      <c r="AGA68" s="112"/>
      <c r="AGB68" s="112"/>
      <c r="AGC68" s="112"/>
      <c r="AGD68" s="112"/>
      <c r="AGE68" s="112"/>
      <c r="AGF68" s="112"/>
      <c r="AGG68" s="112"/>
      <c r="AGH68" s="112"/>
      <c r="AGI68" s="112"/>
      <c r="AGJ68" s="112"/>
      <c r="AGK68" s="112"/>
      <c r="AGL68" s="112"/>
      <c r="AGM68" s="112"/>
      <c r="AGN68" s="112"/>
      <c r="AGO68" s="112"/>
      <c r="AGP68" s="112"/>
      <c r="AGQ68" s="112"/>
      <c r="AGR68" s="112"/>
      <c r="AGS68" s="112"/>
      <c r="AGT68" s="112"/>
      <c r="AGU68" s="112"/>
      <c r="AGV68" s="112"/>
      <c r="AGW68" s="112"/>
      <c r="AGX68" s="112"/>
      <c r="AGY68" s="112"/>
      <c r="AGZ68" s="112"/>
      <c r="AHA68" s="112"/>
      <c r="AHB68" s="112"/>
      <c r="AHC68" s="112"/>
      <c r="AHD68" s="112"/>
      <c r="AHE68" s="112"/>
      <c r="AHF68" s="112"/>
      <c r="AHG68" s="112"/>
      <c r="AHH68" s="112"/>
      <c r="AHI68" s="112"/>
      <c r="AHJ68" s="112"/>
      <c r="AHK68" s="112"/>
      <c r="AHL68" s="112"/>
      <c r="AHM68" s="112"/>
      <c r="AHN68" s="112"/>
      <c r="AHO68" s="112"/>
      <c r="AHP68" s="112"/>
      <c r="AHQ68" s="112"/>
      <c r="AHR68" s="112"/>
      <c r="AHS68" s="112"/>
      <c r="AHT68" s="112"/>
      <c r="AHU68" s="112"/>
      <c r="AHV68" s="112"/>
      <c r="AHW68" s="112"/>
      <c r="AHX68" s="112"/>
      <c r="AHY68" s="112"/>
      <c r="AHZ68" s="112"/>
      <c r="AIA68" s="112"/>
      <c r="AIB68" s="112"/>
      <c r="AIC68" s="112"/>
      <c r="AID68" s="112"/>
      <c r="AIE68" s="112"/>
      <c r="AIF68" s="112"/>
      <c r="AIG68" s="112"/>
      <c r="AIH68" s="112"/>
      <c r="AII68" s="112"/>
      <c r="AIJ68" s="112"/>
      <c r="AIK68" s="112"/>
      <c r="AIL68" s="112"/>
      <c r="AIM68" s="112"/>
      <c r="AIN68" s="112"/>
      <c r="AIO68" s="112"/>
      <c r="AIP68" s="112"/>
      <c r="AIQ68" s="112"/>
      <c r="AIR68" s="112"/>
      <c r="AIS68" s="112"/>
      <c r="AIT68" s="112"/>
      <c r="AIU68" s="112"/>
      <c r="AIV68" s="112"/>
      <c r="AIW68" s="112"/>
      <c r="AIX68" s="112"/>
      <c r="AIY68" s="112"/>
      <c r="AIZ68" s="112"/>
      <c r="AJA68" s="112"/>
      <c r="AJB68" s="112"/>
      <c r="AJC68" s="112"/>
      <c r="AJD68" s="112"/>
      <c r="AJE68" s="112"/>
      <c r="AJF68" s="112"/>
      <c r="AJG68" s="112"/>
      <c r="AJH68" s="112"/>
      <c r="AJI68" s="112"/>
      <c r="AJJ68" s="112"/>
      <c r="AJK68" s="112"/>
      <c r="AJL68" s="112"/>
      <c r="AJM68" s="112"/>
      <c r="AJN68" s="112"/>
      <c r="AJO68" s="112"/>
      <c r="AJP68" s="112"/>
      <c r="AJQ68" s="112"/>
      <c r="AJR68" s="112"/>
      <c r="AJS68" s="112"/>
      <c r="AJT68" s="112"/>
      <c r="AJU68" s="112"/>
      <c r="AJV68" s="112"/>
      <c r="AJW68" s="112"/>
      <c r="AJX68" s="112"/>
      <c r="AJY68" s="112"/>
      <c r="AJZ68" s="112"/>
      <c r="AKA68" s="112"/>
      <c r="AKB68" s="112"/>
      <c r="AKC68" s="112"/>
      <c r="AKD68" s="112"/>
      <c r="AKE68" s="112"/>
      <c r="AKF68" s="112"/>
      <c r="AKG68" s="112"/>
      <c r="AKH68" s="112"/>
      <c r="AKI68" s="112"/>
      <c r="AKJ68" s="112"/>
      <c r="AKK68" s="112"/>
      <c r="AKL68" s="112"/>
      <c r="AKM68" s="112"/>
      <c r="AKN68" s="112"/>
      <c r="AKO68" s="112"/>
      <c r="AKP68" s="112"/>
      <c r="AKQ68" s="112"/>
      <c r="AKR68" s="112"/>
      <c r="AKS68" s="112"/>
      <c r="AKT68" s="112"/>
      <c r="AKU68" s="112"/>
      <c r="AKV68" s="112"/>
      <c r="AKW68" s="112"/>
      <c r="AKX68" s="112"/>
      <c r="AKY68" s="112"/>
      <c r="AKZ68" s="112"/>
      <c r="ALA68" s="112"/>
      <c r="ALB68" s="112"/>
      <c r="ALC68" s="112"/>
      <c r="ALD68" s="112"/>
      <c r="ALE68" s="112"/>
      <c r="ALF68" s="112"/>
      <c r="ALG68" s="112"/>
      <c r="ALH68" s="112"/>
      <c r="ALI68" s="112"/>
      <c r="ALJ68" s="112"/>
      <c r="ALK68" s="112"/>
      <c r="ALL68" s="112"/>
      <c r="ALM68" s="112"/>
      <c r="ALN68" s="112"/>
      <c r="ALO68" s="112"/>
      <c r="ALP68" s="112"/>
      <c r="ALQ68" s="112"/>
      <c r="ALR68" s="112"/>
      <c r="ALS68" s="112"/>
      <c r="ALT68" s="112"/>
      <c r="ALU68" s="112"/>
      <c r="ALV68" s="112"/>
      <c r="ALW68" s="112"/>
      <c r="ALX68" s="112"/>
      <c r="ALY68" s="112"/>
      <c r="ALZ68" s="112"/>
      <c r="AMA68" s="112"/>
      <c r="AMB68" s="112"/>
      <c r="AMC68" s="112"/>
      <c r="AMD68" s="112"/>
      <c r="AME68" s="112"/>
      <c r="AMF68" s="112"/>
      <c r="AMG68" s="112"/>
      <c r="AMH68" s="112"/>
      <c r="AMI68" s="112"/>
      <c r="AMJ68" s="112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0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0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0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/>
      <c r="J75" s="66"/>
      <c r="K75" s="66"/>
      <c r="P75" s="65"/>
      <c r="Q75" s="65"/>
    </row>
    <row r="76" s="112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0</v>
      </c>
      <c r="J76" s="66"/>
      <c r="K76" s="66"/>
      <c r="L76" s="65"/>
      <c r="M76" s="65"/>
      <c r="N76" s="65"/>
      <c r="O76" s="65"/>
      <c r="P76" s="65"/>
      <c r="Q76" s="65"/>
    </row>
    <row r="77" s="136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</row>
    <row r="78" s="137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</row>
    <row r="79" s="112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</row>
    <row r="80" s="137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0</v>
      </c>
      <c r="J80" s="66"/>
      <c r="K80" s="66"/>
      <c r="L80" s="65"/>
      <c r="M80" s="65"/>
      <c r="N80" s="112"/>
      <c r="O80" s="65"/>
      <c r="P80" s="65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2"/>
      <c r="DI80" s="112"/>
      <c r="DJ80" s="112"/>
      <c r="DK80" s="112"/>
      <c r="DL80" s="112"/>
      <c r="DM80" s="112"/>
      <c r="DN80" s="112"/>
      <c r="DO80" s="112"/>
      <c r="DP80" s="112"/>
      <c r="DQ80" s="112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2"/>
      <c r="GA80" s="112"/>
      <c r="GB80" s="112"/>
      <c r="GC80" s="112"/>
      <c r="GD80" s="112"/>
      <c r="GE80" s="112"/>
      <c r="GF80" s="112"/>
      <c r="GG80" s="112"/>
      <c r="GH80" s="112"/>
      <c r="GI80" s="112"/>
      <c r="GJ80" s="112"/>
      <c r="GK80" s="112"/>
      <c r="GL80" s="112"/>
      <c r="GM80" s="112"/>
      <c r="GN80" s="112"/>
      <c r="GO80" s="112"/>
      <c r="GP80" s="112"/>
      <c r="GQ80" s="112"/>
      <c r="GR80" s="112"/>
      <c r="GS80" s="112"/>
      <c r="GT80" s="112"/>
      <c r="GU80" s="112"/>
      <c r="GV80" s="112"/>
      <c r="GW80" s="112"/>
      <c r="GX80" s="112"/>
      <c r="GY80" s="112"/>
      <c r="GZ80" s="112"/>
      <c r="HA80" s="112"/>
      <c r="HB80" s="112"/>
      <c r="HC80" s="112"/>
      <c r="HD80" s="112"/>
      <c r="HE80" s="112"/>
      <c r="HF80" s="112"/>
      <c r="HG80" s="112"/>
      <c r="HH80" s="112"/>
      <c r="HI80" s="112"/>
      <c r="HJ80" s="112"/>
      <c r="HK80" s="112"/>
      <c r="HL80" s="112"/>
      <c r="HM80" s="112"/>
      <c r="HN80" s="112"/>
      <c r="HO80" s="112"/>
      <c r="HP80" s="112"/>
      <c r="HQ80" s="112"/>
      <c r="HR80" s="112"/>
      <c r="HS80" s="112"/>
      <c r="HT80" s="112"/>
      <c r="HU80" s="112"/>
      <c r="HV80" s="112"/>
      <c r="HW80" s="112"/>
      <c r="HX80" s="112"/>
      <c r="HY80" s="112"/>
      <c r="HZ80" s="112"/>
      <c r="IA80" s="112"/>
      <c r="IB80" s="112"/>
      <c r="IC80" s="112"/>
      <c r="ID80" s="112"/>
      <c r="IE80" s="112"/>
      <c r="IF80" s="112"/>
      <c r="IG80" s="112"/>
      <c r="IH80" s="112"/>
      <c r="II80" s="112"/>
      <c r="IJ80" s="112"/>
      <c r="IK80" s="112"/>
      <c r="IL80" s="112"/>
      <c r="IM80" s="112"/>
      <c r="IN80" s="112"/>
      <c r="IO80" s="112"/>
      <c r="IP80" s="112"/>
      <c r="IQ80" s="112"/>
      <c r="IR80" s="112"/>
      <c r="IS80" s="112"/>
      <c r="IT80" s="112"/>
      <c r="IU80" s="112"/>
      <c r="IV80" s="112"/>
      <c r="IW80" s="112"/>
      <c r="IX80" s="112"/>
      <c r="IY80" s="112"/>
      <c r="IZ80" s="112"/>
      <c r="JA80" s="112"/>
      <c r="JB80" s="112"/>
      <c r="JC80" s="112"/>
      <c r="JD80" s="112"/>
      <c r="JE80" s="112"/>
      <c r="JF80" s="112"/>
      <c r="JG80" s="112"/>
      <c r="JH80" s="112"/>
      <c r="JI80" s="112"/>
      <c r="JJ80" s="112"/>
      <c r="JK80" s="112"/>
      <c r="JL80" s="112"/>
      <c r="JM80" s="112"/>
      <c r="JN80" s="112"/>
      <c r="JO80" s="112"/>
      <c r="JP80" s="112"/>
      <c r="JQ80" s="112"/>
      <c r="JR80" s="112"/>
      <c r="JS80" s="112"/>
      <c r="JT80" s="112"/>
      <c r="JU80" s="112"/>
      <c r="JV80" s="112"/>
      <c r="JW80" s="112"/>
      <c r="JX80" s="112"/>
      <c r="JY80" s="112"/>
      <c r="JZ80" s="112"/>
      <c r="KA80" s="112"/>
      <c r="KB80" s="112"/>
      <c r="KC80" s="112"/>
      <c r="KD80" s="112"/>
      <c r="KE80" s="112"/>
      <c r="KF80" s="112"/>
      <c r="KG80" s="112"/>
      <c r="KH80" s="112"/>
      <c r="KI80" s="112"/>
      <c r="KJ80" s="112"/>
      <c r="KK80" s="112"/>
      <c r="KL80" s="112"/>
      <c r="KM80" s="112"/>
      <c r="KN80" s="112"/>
      <c r="KO80" s="112"/>
      <c r="KP80" s="112"/>
      <c r="KQ80" s="112"/>
      <c r="KR80" s="112"/>
      <c r="KS80" s="112"/>
      <c r="KT80" s="112"/>
      <c r="KU80" s="112"/>
      <c r="KV80" s="112"/>
      <c r="KW80" s="112"/>
      <c r="KX80" s="112"/>
      <c r="KY80" s="112"/>
      <c r="KZ80" s="112"/>
      <c r="LA80" s="112"/>
      <c r="LB80" s="112"/>
      <c r="LC80" s="112"/>
      <c r="LD80" s="112"/>
      <c r="LE80" s="112"/>
      <c r="LF80" s="112"/>
      <c r="LG80" s="112"/>
      <c r="LH80" s="112"/>
      <c r="LI80" s="112"/>
      <c r="LJ80" s="112"/>
      <c r="LK80" s="112"/>
      <c r="LL80" s="112"/>
      <c r="LM80" s="112"/>
      <c r="LN80" s="112"/>
      <c r="LO80" s="112"/>
      <c r="LP80" s="112"/>
      <c r="LQ80" s="112"/>
      <c r="LR80" s="112"/>
      <c r="LS80" s="112"/>
      <c r="LT80" s="112"/>
      <c r="LU80" s="112"/>
      <c r="LV80" s="112"/>
      <c r="LW80" s="112"/>
      <c r="LX80" s="112"/>
      <c r="LY80" s="112"/>
      <c r="LZ80" s="112"/>
      <c r="MA80" s="112"/>
      <c r="MB80" s="112"/>
      <c r="MC80" s="112"/>
      <c r="MD80" s="112"/>
      <c r="ME80" s="112"/>
      <c r="MF80" s="112"/>
      <c r="MG80" s="112"/>
      <c r="MH80" s="112"/>
      <c r="MI80" s="112"/>
      <c r="MJ80" s="112"/>
      <c r="MK80" s="112"/>
      <c r="ML80" s="112"/>
      <c r="MM80" s="112"/>
      <c r="MN80" s="112"/>
      <c r="MO80" s="112"/>
      <c r="MP80" s="112"/>
      <c r="MQ80" s="112"/>
      <c r="MR80" s="112"/>
      <c r="MS80" s="112"/>
      <c r="MT80" s="112"/>
      <c r="MU80" s="112"/>
      <c r="MV80" s="112"/>
      <c r="MW80" s="112"/>
      <c r="MX80" s="112"/>
      <c r="MY80" s="112"/>
      <c r="MZ80" s="112"/>
      <c r="NA80" s="112"/>
      <c r="NB80" s="112"/>
      <c r="NC80" s="112"/>
      <c r="ND80" s="112"/>
      <c r="NE80" s="112"/>
      <c r="NF80" s="112"/>
      <c r="NG80" s="112"/>
      <c r="NH80" s="112"/>
      <c r="NI80" s="112"/>
      <c r="NJ80" s="112"/>
      <c r="NK80" s="112"/>
      <c r="NL80" s="112"/>
      <c r="NM80" s="112"/>
      <c r="NN80" s="112"/>
      <c r="NO80" s="112"/>
      <c r="NP80" s="112"/>
      <c r="NQ80" s="112"/>
      <c r="NR80" s="112"/>
      <c r="NS80" s="112"/>
      <c r="NT80" s="112"/>
      <c r="NU80" s="112"/>
      <c r="NV80" s="112"/>
      <c r="NW80" s="112"/>
      <c r="NX80" s="112"/>
      <c r="NY80" s="112"/>
      <c r="NZ80" s="112"/>
      <c r="OA80" s="112"/>
      <c r="OB80" s="112"/>
      <c r="OC80" s="112"/>
      <c r="OD80" s="112"/>
      <c r="OE80" s="112"/>
      <c r="OF80" s="112"/>
      <c r="OG80" s="112"/>
      <c r="OH80" s="112"/>
      <c r="OI80" s="112"/>
      <c r="OJ80" s="112"/>
      <c r="OK80" s="112"/>
      <c r="OL80" s="112"/>
      <c r="OM80" s="112"/>
      <c r="ON80" s="112"/>
      <c r="OO80" s="112"/>
      <c r="OP80" s="112"/>
      <c r="OQ80" s="112"/>
      <c r="OR80" s="112"/>
      <c r="OS80" s="112"/>
      <c r="OT80" s="112"/>
      <c r="OU80" s="112"/>
      <c r="OV80" s="112"/>
      <c r="OW80" s="112"/>
      <c r="OX80" s="112"/>
      <c r="OY80" s="112"/>
      <c r="OZ80" s="112"/>
      <c r="PA80" s="112"/>
      <c r="PB80" s="112"/>
      <c r="PC80" s="112"/>
      <c r="PD80" s="112"/>
      <c r="PE80" s="112"/>
      <c r="PF80" s="112"/>
      <c r="PG80" s="112"/>
      <c r="PH80" s="112"/>
      <c r="PI80" s="112"/>
      <c r="PJ80" s="112"/>
      <c r="PK80" s="112"/>
      <c r="PL80" s="112"/>
      <c r="PM80" s="112"/>
      <c r="PN80" s="112"/>
      <c r="PO80" s="112"/>
      <c r="PP80" s="112"/>
      <c r="PQ80" s="112"/>
      <c r="PR80" s="112"/>
      <c r="PS80" s="112"/>
      <c r="PT80" s="112"/>
      <c r="PU80" s="112"/>
      <c r="PV80" s="112"/>
      <c r="PW80" s="112"/>
      <c r="PX80" s="112"/>
      <c r="PY80" s="112"/>
      <c r="PZ80" s="112"/>
      <c r="QA80" s="112"/>
      <c r="QB80" s="112"/>
      <c r="QC80" s="112"/>
      <c r="QD80" s="112"/>
      <c r="QE80" s="112"/>
      <c r="QF80" s="112"/>
      <c r="QG80" s="112"/>
      <c r="QH80" s="112"/>
      <c r="QI80" s="112"/>
      <c r="QJ80" s="112"/>
      <c r="QK80" s="112"/>
      <c r="QL80" s="112"/>
      <c r="QM80" s="112"/>
      <c r="QN80" s="112"/>
      <c r="QO80" s="112"/>
      <c r="QP80" s="112"/>
      <c r="QQ80" s="112"/>
      <c r="QR80" s="112"/>
      <c r="QS80" s="112"/>
      <c r="QT80" s="112"/>
      <c r="QU80" s="112"/>
      <c r="QV80" s="112"/>
      <c r="QW80" s="112"/>
      <c r="QX80" s="112"/>
      <c r="QY80" s="112"/>
      <c r="QZ80" s="112"/>
      <c r="RA80" s="112"/>
      <c r="RB80" s="112"/>
      <c r="RC80" s="112"/>
      <c r="RD80" s="112"/>
      <c r="RE80" s="112"/>
      <c r="RF80" s="112"/>
      <c r="RG80" s="112"/>
      <c r="RH80" s="112"/>
      <c r="RI80" s="112"/>
      <c r="RJ80" s="112"/>
      <c r="RK80" s="112"/>
      <c r="RL80" s="112"/>
      <c r="RM80" s="112"/>
      <c r="RN80" s="112"/>
      <c r="RO80" s="112"/>
      <c r="RP80" s="112"/>
      <c r="RQ80" s="112"/>
      <c r="RR80" s="112"/>
      <c r="RS80" s="112"/>
      <c r="RT80" s="112"/>
      <c r="RU80" s="112"/>
      <c r="RV80" s="112"/>
      <c r="RW80" s="112"/>
      <c r="RX80" s="112"/>
      <c r="RY80" s="112"/>
      <c r="RZ80" s="112"/>
      <c r="SA80" s="112"/>
      <c r="SB80" s="112"/>
      <c r="SC80" s="112"/>
      <c r="SD80" s="112"/>
      <c r="SE80" s="112"/>
      <c r="SF80" s="112"/>
      <c r="SG80" s="112"/>
      <c r="SH80" s="112"/>
      <c r="SI80" s="112"/>
      <c r="SJ80" s="112"/>
      <c r="SK80" s="112"/>
      <c r="SL80" s="112"/>
      <c r="SM80" s="112"/>
      <c r="SN80" s="112"/>
      <c r="SO80" s="112"/>
      <c r="SP80" s="112"/>
      <c r="SQ80" s="112"/>
      <c r="SR80" s="112"/>
      <c r="SS80" s="112"/>
      <c r="ST80" s="112"/>
      <c r="SU80" s="112"/>
      <c r="SV80" s="112"/>
      <c r="SW80" s="112"/>
      <c r="SX80" s="112"/>
      <c r="SY80" s="112"/>
      <c r="SZ80" s="112"/>
      <c r="TA80" s="112"/>
      <c r="TB80" s="112"/>
      <c r="TC80" s="112"/>
      <c r="TD80" s="112"/>
      <c r="TE80" s="112"/>
      <c r="TF80" s="112"/>
      <c r="TG80" s="112"/>
      <c r="TH80" s="112"/>
      <c r="TI80" s="112"/>
      <c r="TJ80" s="112"/>
      <c r="TK80" s="112"/>
      <c r="TL80" s="112"/>
      <c r="TM80" s="112"/>
      <c r="TN80" s="112"/>
      <c r="TO80" s="112"/>
      <c r="TP80" s="112"/>
      <c r="TQ80" s="112"/>
      <c r="TR80" s="112"/>
      <c r="TS80" s="112"/>
      <c r="TT80" s="112"/>
      <c r="TU80" s="112"/>
      <c r="TV80" s="112"/>
      <c r="TW80" s="112"/>
      <c r="TX80" s="112"/>
      <c r="TY80" s="112"/>
      <c r="TZ80" s="112"/>
      <c r="UA80" s="112"/>
      <c r="UB80" s="112"/>
      <c r="UC80" s="112"/>
      <c r="UD80" s="112"/>
      <c r="UE80" s="112"/>
      <c r="UF80" s="112"/>
      <c r="UG80" s="112"/>
      <c r="UH80" s="112"/>
      <c r="UI80" s="112"/>
      <c r="UJ80" s="112"/>
      <c r="UK80" s="112"/>
      <c r="UL80" s="112"/>
      <c r="UM80" s="112"/>
      <c r="UN80" s="112"/>
      <c r="UO80" s="112"/>
      <c r="UP80" s="112"/>
      <c r="UQ80" s="112"/>
      <c r="UR80" s="112"/>
      <c r="US80" s="112"/>
      <c r="UT80" s="112"/>
      <c r="UU80" s="112"/>
      <c r="UV80" s="112"/>
      <c r="UW80" s="112"/>
      <c r="UX80" s="112"/>
      <c r="UY80" s="112"/>
      <c r="UZ80" s="112"/>
      <c r="VA80" s="112"/>
      <c r="VB80" s="112"/>
      <c r="VC80" s="112"/>
      <c r="VD80" s="112"/>
      <c r="VE80" s="112"/>
      <c r="VF80" s="112"/>
      <c r="VG80" s="112"/>
      <c r="VH80" s="112"/>
      <c r="VI80" s="112"/>
      <c r="VJ80" s="112"/>
      <c r="VK80" s="112"/>
      <c r="VL80" s="112"/>
      <c r="VM80" s="112"/>
      <c r="VN80" s="112"/>
      <c r="VO80" s="112"/>
      <c r="VP80" s="112"/>
      <c r="VQ80" s="112"/>
      <c r="VR80" s="112"/>
      <c r="VS80" s="112"/>
      <c r="VT80" s="112"/>
      <c r="VU80" s="112"/>
      <c r="VV80" s="112"/>
      <c r="VW80" s="112"/>
      <c r="VX80" s="112"/>
      <c r="VY80" s="112"/>
      <c r="VZ80" s="112"/>
      <c r="WA80" s="112"/>
      <c r="WB80" s="112"/>
      <c r="WC80" s="112"/>
      <c r="WD80" s="112"/>
      <c r="WE80" s="112"/>
      <c r="WF80" s="112"/>
      <c r="WG80" s="112"/>
      <c r="WH80" s="112"/>
      <c r="WI80" s="112"/>
      <c r="WJ80" s="112"/>
      <c r="WK80" s="112"/>
      <c r="WL80" s="112"/>
      <c r="WM80" s="112"/>
      <c r="WN80" s="112"/>
      <c r="WO80" s="112"/>
      <c r="WP80" s="112"/>
      <c r="WQ80" s="112"/>
      <c r="WR80" s="112"/>
      <c r="WS80" s="112"/>
      <c r="WT80" s="112"/>
      <c r="WU80" s="112"/>
      <c r="WV80" s="112"/>
      <c r="WW80" s="112"/>
      <c r="WX80" s="112"/>
      <c r="WY80" s="112"/>
      <c r="WZ80" s="112"/>
      <c r="XA80" s="112"/>
      <c r="XB80" s="112"/>
      <c r="XC80" s="112"/>
      <c r="XD80" s="112"/>
      <c r="XE80" s="112"/>
      <c r="XF80" s="112"/>
      <c r="XG80" s="112"/>
      <c r="XH80" s="112"/>
      <c r="XI80" s="112"/>
      <c r="XJ80" s="112"/>
      <c r="XK80" s="112"/>
      <c r="XL80" s="112"/>
      <c r="XM80" s="112"/>
      <c r="XN80" s="112"/>
      <c r="XO80" s="112"/>
      <c r="XP80" s="112"/>
      <c r="XQ80" s="112"/>
      <c r="XR80" s="112"/>
      <c r="XS80" s="112"/>
      <c r="XT80" s="112"/>
      <c r="XU80" s="112"/>
      <c r="XV80" s="112"/>
      <c r="XW80" s="112"/>
      <c r="XX80" s="112"/>
      <c r="XY80" s="112"/>
      <c r="XZ80" s="112"/>
      <c r="YA80" s="112"/>
      <c r="YB80" s="112"/>
      <c r="YC80" s="112"/>
      <c r="YD80" s="112"/>
      <c r="YE80" s="112"/>
      <c r="YF80" s="112"/>
      <c r="YG80" s="112"/>
      <c r="YH80" s="112"/>
      <c r="YI80" s="112"/>
      <c r="YJ80" s="112"/>
      <c r="YK80" s="112"/>
      <c r="YL80" s="112"/>
      <c r="YM80" s="112"/>
      <c r="YN80" s="112"/>
      <c r="YO80" s="112"/>
      <c r="YP80" s="112"/>
      <c r="YQ80" s="112"/>
      <c r="YR80" s="112"/>
      <c r="YS80" s="112"/>
      <c r="YT80" s="112"/>
      <c r="YU80" s="112"/>
      <c r="YV80" s="112"/>
      <c r="YW80" s="112"/>
      <c r="YX80" s="112"/>
      <c r="YY80" s="112"/>
      <c r="YZ80" s="112"/>
      <c r="ZA80" s="112"/>
      <c r="ZB80" s="112"/>
      <c r="ZC80" s="112"/>
      <c r="ZD80" s="112"/>
      <c r="ZE80" s="112"/>
      <c r="ZF80" s="112"/>
      <c r="ZG80" s="112"/>
      <c r="ZH80" s="112"/>
      <c r="ZI80" s="112"/>
      <c r="ZJ80" s="112"/>
      <c r="ZK80" s="112"/>
      <c r="ZL80" s="112"/>
      <c r="ZM80" s="112"/>
      <c r="ZN80" s="112"/>
      <c r="ZO80" s="112"/>
      <c r="ZP80" s="112"/>
      <c r="ZQ80" s="112"/>
      <c r="ZR80" s="112"/>
      <c r="ZS80" s="112"/>
      <c r="ZT80" s="112"/>
      <c r="ZU80" s="112"/>
      <c r="ZV80" s="112"/>
      <c r="ZW80" s="112"/>
      <c r="ZX80" s="112"/>
      <c r="ZY80" s="112"/>
      <c r="ZZ80" s="112"/>
      <c r="AAA80" s="112"/>
      <c r="AAB80" s="112"/>
      <c r="AAC80" s="112"/>
      <c r="AAD80" s="112"/>
      <c r="AAE80" s="112"/>
      <c r="AAF80" s="112"/>
      <c r="AAG80" s="112"/>
      <c r="AAH80" s="112"/>
      <c r="AAI80" s="112"/>
      <c r="AAJ80" s="112"/>
      <c r="AAK80" s="112"/>
      <c r="AAL80" s="112"/>
      <c r="AAM80" s="112"/>
      <c r="AAN80" s="112"/>
      <c r="AAO80" s="112"/>
      <c r="AAP80" s="112"/>
      <c r="AAQ80" s="112"/>
      <c r="AAR80" s="112"/>
      <c r="AAS80" s="112"/>
      <c r="AAT80" s="112"/>
      <c r="AAU80" s="112"/>
      <c r="AAV80" s="112"/>
      <c r="AAW80" s="112"/>
      <c r="AAX80" s="112"/>
      <c r="AAY80" s="112"/>
      <c r="AAZ80" s="112"/>
      <c r="ABA80" s="112"/>
      <c r="ABB80" s="112"/>
      <c r="ABC80" s="112"/>
      <c r="ABD80" s="112"/>
      <c r="ABE80" s="112"/>
      <c r="ABF80" s="112"/>
      <c r="ABG80" s="112"/>
      <c r="ABH80" s="112"/>
      <c r="ABI80" s="112"/>
      <c r="ABJ80" s="112"/>
      <c r="ABK80" s="112"/>
      <c r="ABL80" s="112"/>
      <c r="ABM80" s="112"/>
      <c r="ABN80" s="112"/>
      <c r="ABO80" s="112"/>
      <c r="ABP80" s="112"/>
      <c r="ABQ80" s="112"/>
      <c r="ABR80" s="112"/>
      <c r="ABS80" s="112"/>
      <c r="ABT80" s="112"/>
      <c r="ABU80" s="112"/>
      <c r="ABV80" s="112"/>
      <c r="ABW80" s="112"/>
      <c r="ABX80" s="112"/>
      <c r="ABY80" s="112"/>
      <c r="ABZ80" s="112"/>
      <c r="ACA80" s="112"/>
      <c r="ACB80" s="112"/>
      <c r="ACC80" s="112"/>
      <c r="ACD80" s="112"/>
      <c r="ACE80" s="112"/>
      <c r="ACF80" s="112"/>
      <c r="ACG80" s="112"/>
      <c r="ACH80" s="112"/>
      <c r="ACI80" s="112"/>
      <c r="ACJ80" s="112"/>
      <c r="ACK80" s="112"/>
      <c r="ACL80" s="112"/>
      <c r="ACM80" s="112"/>
      <c r="ACN80" s="112"/>
      <c r="ACO80" s="112"/>
      <c r="ACP80" s="112"/>
      <c r="ACQ80" s="112"/>
      <c r="ACR80" s="112"/>
      <c r="ACS80" s="112"/>
      <c r="ACT80" s="112"/>
      <c r="ACU80" s="112"/>
      <c r="ACV80" s="112"/>
      <c r="ACW80" s="112"/>
      <c r="ACX80" s="112"/>
      <c r="ACY80" s="112"/>
      <c r="ACZ80" s="112"/>
      <c r="ADA80" s="112"/>
      <c r="ADB80" s="112"/>
      <c r="ADC80" s="112"/>
      <c r="ADD80" s="112"/>
      <c r="ADE80" s="112"/>
      <c r="ADF80" s="112"/>
      <c r="ADG80" s="112"/>
      <c r="ADH80" s="112"/>
      <c r="ADI80" s="112"/>
      <c r="ADJ80" s="112"/>
      <c r="ADK80" s="112"/>
      <c r="ADL80" s="112"/>
      <c r="ADM80" s="112"/>
      <c r="ADN80" s="112"/>
      <c r="ADO80" s="112"/>
      <c r="ADP80" s="112"/>
      <c r="ADQ80" s="112"/>
      <c r="ADR80" s="112"/>
      <c r="ADS80" s="112"/>
      <c r="ADT80" s="112"/>
      <c r="ADU80" s="112"/>
      <c r="ADV80" s="112"/>
      <c r="ADW80" s="112"/>
      <c r="ADX80" s="112"/>
      <c r="ADY80" s="112"/>
      <c r="ADZ80" s="112"/>
      <c r="AEA80" s="112"/>
      <c r="AEB80" s="112"/>
      <c r="AEC80" s="112"/>
      <c r="AED80" s="112"/>
      <c r="AEE80" s="112"/>
      <c r="AEF80" s="112"/>
      <c r="AEG80" s="112"/>
      <c r="AEH80" s="112"/>
      <c r="AEI80" s="112"/>
      <c r="AEJ80" s="112"/>
      <c r="AEK80" s="112"/>
      <c r="AEL80" s="112"/>
      <c r="AEM80" s="112"/>
      <c r="AEN80" s="112"/>
      <c r="AEO80" s="112"/>
      <c r="AEP80" s="112"/>
      <c r="AEQ80" s="112"/>
      <c r="AER80" s="112"/>
      <c r="AES80" s="112"/>
      <c r="AET80" s="112"/>
      <c r="AEU80" s="112"/>
      <c r="AEV80" s="112"/>
      <c r="AEW80" s="112"/>
      <c r="AEX80" s="112"/>
      <c r="AEY80" s="112"/>
      <c r="AEZ80" s="112"/>
      <c r="AFA80" s="112"/>
      <c r="AFB80" s="112"/>
      <c r="AFC80" s="112"/>
      <c r="AFD80" s="112"/>
      <c r="AFE80" s="112"/>
      <c r="AFF80" s="112"/>
      <c r="AFG80" s="112"/>
      <c r="AFH80" s="112"/>
      <c r="AFI80" s="112"/>
      <c r="AFJ80" s="112"/>
      <c r="AFK80" s="112"/>
      <c r="AFL80" s="112"/>
      <c r="AFM80" s="112"/>
      <c r="AFN80" s="112"/>
      <c r="AFO80" s="112"/>
      <c r="AFP80" s="112"/>
      <c r="AFQ80" s="112"/>
      <c r="AFR80" s="112"/>
      <c r="AFS80" s="112"/>
      <c r="AFT80" s="112"/>
      <c r="AFU80" s="112"/>
      <c r="AFV80" s="112"/>
      <c r="AFW80" s="112"/>
      <c r="AFX80" s="112"/>
      <c r="AFY80" s="112"/>
      <c r="AFZ80" s="112"/>
      <c r="AGA80" s="112"/>
      <c r="AGB80" s="112"/>
      <c r="AGC80" s="112"/>
      <c r="AGD80" s="112"/>
      <c r="AGE80" s="112"/>
      <c r="AGF80" s="112"/>
      <c r="AGG80" s="112"/>
      <c r="AGH80" s="112"/>
      <c r="AGI80" s="112"/>
      <c r="AGJ80" s="112"/>
      <c r="AGK80" s="112"/>
      <c r="AGL80" s="112"/>
      <c r="AGM80" s="112"/>
      <c r="AGN80" s="112"/>
      <c r="AGO80" s="112"/>
      <c r="AGP80" s="112"/>
      <c r="AGQ80" s="112"/>
      <c r="AGR80" s="112"/>
      <c r="AGS80" s="112"/>
      <c r="AGT80" s="112"/>
      <c r="AGU80" s="112"/>
      <c r="AGV80" s="112"/>
      <c r="AGW80" s="112"/>
      <c r="AGX80" s="112"/>
      <c r="AGY80" s="112"/>
      <c r="AGZ80" s="112"/>
      <c r="AHA80" s="112"/>
      <c r="AHB80" s="112"/>
      <c r="AHC80" s="112"/>
      <c r="AHD80" s="112"/>
      <c r="AHE80" s="112"/>
      <c r="AHF80" s="112"/>
      <c r="AHG80" s="112"/>
      <c r="AHH80" s="112"/>
      <c r="AHI80" s="112"/>
      <c r="AHJ80" s="112"/>
      <c r="AHK80" s="112"/>
      <c r="AHL80" s="112"/>
      <c r="AHM80" s="112"/>
      <c r="AHN80" s="112"/>
      <c r="AHO80" s="112"/>
      <c r="AHP80" s="112"/>
      <c r="AHQ80" s="112"/>
      <c r="AHR80" s="112"/>
      <c r="AHS80" s="112"/>
      <c r="AHT80" s="112"/>
      <c r="AHU80" s="112"/>
      <c r="AHV80" s="112"/>
      <c r="AHW80" s="112"/>
      <c r="AHX80" s="112"/>
      <c r="AHY80" s="112"/>
      <c r="AHZ80" s="112"/>
      <c r="AIA80" s="112"/>
      <c r="AIB80" s="112"/>
      <c r="AIC80" s="112"/>
      <c r="AID80" s="112"/>
      <c r="AIE80" s="112"/>
      <c r="AIF80" s="112"/>
      <c r="AIG80" s="112"/>
      <c r="AIH80" s="112"/>
      <c r="AII80" s="112"/>
      <c r="AIJ80" s="112"/>
      <c r="AIK80" s="112"/>
      <c r="AIL80" s="112"/>
      <c r="AIM80" s="112"/>
      <c r="AIN80" s="112"/>
      <c r="AIO80" s="112"/>
      <c r="AIP80" s="112"/>
      <c r="AIQ80" s="112"/>
      <c r="AIR80" s="112"/>
      <c r="AIS80" s="112"/>
      <c r="AIT80" s="112"/>
      <c r="AIU80" s="112"/>
      <c r="AIV80" s="112"/>
      <c r="AIW80" s="112"/>
      <c r="AIX80" s="112"/>
      <c r="AIY80" s="112"/>
      <c r="AIZ80" s="112"/>
      <c r="AJA80" s="112"/>
      <c r="AJB80" s="112"/>
      <c r="AJC80" s="112"/>
      <c r="AJD80" s="112"/>
      <c r="AJE80" s="112"/>
      <c r="AJF80" s="112"/>
      <c r="AJG80" s="112"/>
      <c r="AJH80" s="112"/>
      <c r="AJI80" s="112"/>
      <c r="AJJ80" s="112"/>
      <c r="AJK80" s="112"/>
      <c r="AJL80" s="112"/>
      <c r="AJM80" s="112"/>
      <c r="AJN80" s="112"/>
      <c r="AJO80" s="112"/>
      <c r="AJP80" s="112"/>
      <c r="AJQ80" s="112"/>
      <c r="AJR80" s="112"/>
      <c r="AJS80" s="112"/>
      <c r="AJT80" s="112"/>
      <c r="AJU80" s="112"/>
      <c r="AJV80" s="112"/>
      <c r="AJW80" s="112"/>
      <c r="AJX80" s="112"/>
      <c r="AJY80" s="112"/>
      <c r="AJZ80" s="112"/>
      <c r="AKA80" s="112"/>
      <c r="AKB80" s="112"/>
      <c r="AKC80" s="112"/>
      <c r="AKD80" s="112"/>
      <c r="AKE80" s="112"/>
      <c r="AKF80" s="112"/>
      <c r="AKG80" s="112"/>
      <c r="AKH80" s="112"/>
      <c r="AKI80" s="112"/>
      <c r="AKJ80" s="112"/>
      <c r="AKK80" s="112"/>
      <c r="AKL80" s="112"/>
      <c r="AKM80" s="112"/>
      <c r="AKN80" s="112"/>
      <c r="AKO80" s="112"/>
      <c r="AKP80" s="112"/>
      <c r="AKQ80" s="112"/>
      <c r="AKR80" s="112"/>
      <c r="AKS80" s="112"/>
      <c r="AKT80" s="112"/>
      <c r="AKU80" s="112"/>
      <c r="AKV80" s="112"/>
      <c r="AKW80" s="112"/>
      <c r="AKX80" s="112"/>
      <c r="AKY80" s="112"/>
      <c r="AKZ80" s="112"/>
      <c r="ALA80" s="112"/>
      <c r="ALB80" s="112"/>
      <c r="ALC80" s="112"/>
      <c r="ALD80" s="112"/>
      <c r="ALE80" s="112"/>
      <c r="ALF80" s="112"/>
      <c r="ALG80" s="112"/>
      <c r="ALH80" s="112"/>
      <c r="ALI80" s="112"/>
      <c r="ALJ80" s="112"/>
      <c r="ALK80" s="112"/>
      <c r="ALL80" s="112"/>
      <c r="ALM80" s="112"/>
      <c r="ALN80" s="112"/>
      <c r="ALO80" s="112"/>
      <c r="ALP80" s="112"/>
      <c r="ALQ80" s="112"/>
      <c r="ALR80" s="112"/>
      <c r="ALS80" s="112"/>
      <c r="ALT80" s="112"/>
      <c r="ALU80" s="112"/>
      <c r="ALV80" s="112"/>
      <c r="ALW80" s="112"/>
      <c r="ALX80" s="112"/>
      <c r="ALY80" s="112"/>
      <c r="ALZ80" s="112"/>
      <c r="AMA80" s="112"/>
      <c r="AMB80" s="112"/>
      <c r="AMC80" s="112"/>
      <c r="AMD80" s="112"/>
      <c r="AME80" s="112"/>
      <c r="AMF80" s="112"/>
      <c r="AMG80" s="112"/>
      <c r="AMH80" s="112"/>
      <c r="AMI80" s="112"/>
      <c r="AMJ80" s="112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0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0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0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0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12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6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37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O90" s="80"/>
      <c r="P90" s="80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0</v>
      </c>
      <c r="J92" s="66"/>
      <c r="K92" s="66"/>
      <c r="L92" s="65"/>
      <c r="M92" s="65"/>
      <c r="O92" s="65"/>
      <c r="P92" s="65"/>
    </row>
    <row r="93" s="112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0</v>
      </c>
      <c r="J93" s="66"/>
      <c r="K93" s="66"/>
      <c r="L93" s="65"/>
      <c r="M93" s="65"/>
      <c r="O93" s="65"/>
      <c r="P93" s="65"/>
    </row>
    <row r="94" s="136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37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0</v>
      </c>
      <c r="J95" s="66"/>
      <c r="K95" s="66"/>
      <c r="L95" s="65"/>
      <c r="M95" s="65"/>
      <c r="N95" s="112"/>
      <c r="O95" s="65"/>
      <c r="P95" s="65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2"/>
      <c r="DI95" s="112"/>
      <c r="DJ95" s="112"/>
      <c r="DK95" s="112"/>
      <c r="DL95" s="112"/>
      <c r="DM95" s="112"/>
      <c r="DN95" s="112"/>
      <c r="DO95" s="112"/>
      <c r="DP95" s="112"/>
      <c r="DQ95" s="112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2"/>
      <c r="GA95" s="112"/>
      <c r="GB95" s="112"/>
      <c r="GC95" s="112"/>
      <c r="GD95" s="112"/>
      <c r="GE95" s="112"/>
      <c r="GF95" s="112"/>
      <c r="GG95" s="112"/>
      <c r="GH95" s="112"/>
      <c r="GI95" s="112"/>
      <c r="GJ95" s="112"/>
      <c r="GK95" s="112"/>
      <c r="GL95" s="112"/>
      <c r="GM95" s="112"/>
      <c r="GN95" s="112"/>
      <c r="GO95" s="112"/>
      <c r="GP95" s="112"/>
      <c r="GQ95" s="112"/>
      <c r="GR95" s="112"/>
      <c r="GS95" s="112"/>
      <c r="GT95" s="112"/>
      <c r="GU95" s="112"/>
      <c r="GV95" s="112"/>
      <c r="GW95" s="112"/>
      <c r="GX95" s="112"/>
      <c r="GY95" s="112"/>
      <c r="GZ95" s="112"/>
      <c r="HA95" s="112"/>
      <c r="HB95" s="112"/>
      <c r="HC95" s="112"/>
      <c r="HD95" s="112"/>
      <c r="HE95" s="112"/>
      <c r="HF95" s="112"/>
      <c r="HG95" s="112"/>
      <c r="HH95" s="112"/>
      <c r="HI95" s="112"/>
      <c r="HJ95" s="112"/>
      <c r="HK95" s="112"/>
      <c r="HL95" s="112"/>
      <c r="HM95" s="112"/>
      <c r="HN95" s="112"/>
      <c r="HO95" s="112"/>
      <c r="HP95" s="112"/>
      <c r="HQ95" s="112"/>
      <c r="HR95" s="112"/>
      <c r="HS95" s="112"/>
      <c r="HT95" s="112"/>
      <c r="HU95" s="112"/>
      <c r="HV95" s="112"/>
      <c r="HW95" s="112"/>
      <c r="HX95" s="112"/>
      <c r="HY95" s="112"/>
      <c r="HZ95" s="112"/>
      <c r="IA95" s="112"/>
      <c r="IB95" s="112"/>
      <c r="IC95" s="112"/>
      <c r="ID95" s="112"/>
      <c r="IE95" s="112"/>
      <c r="IF95" s="112"/>
      <c r="IG95" s="112"/>
      <c r="IH95" s="112"/>
      <c r="II95" s="112"/>
      <c r="IJ95" s="112"/>
      <c r="IK95" s="112"/>
      <c r="IL95" s="112"/>
      <c r="IM95" s="112"/>
      <c r="IN95" s="112"/>
      <c r="IO95" s="112"/>
      <c r="IP95" s="112"/>
      <c r="IQ95" s="112"/>
      <c r="IR95" s="112"/>
      <c r="IS95" s="112"/>
      <c r="IT95" s="112"/>
      <c r="IU95" s="112"/>
      <c r="IV95" s="112"/>
      <c r="IW95" s="112"/>
      <c r="IX95" s="112"/>
      <c r="IY95" s="112"/>
      <c r="IZ95" s="112"/>
      <c r="JA95" s="112"/>
      <c r="JB95" s="112"/>
      <c r="JC95" s="112"/>
      <c r="JD95" s="112"/>
      <c r="JE95" s="112"/>
      <c r="JF95" s="112"/>
      <c r="JG95" s="112"/>
      <c r="JH95" s="112"/>
      <c r="JI95" s="112"/>
      <c r="JJ95" s="112"/>
      <c r="JK95" s="112"/>
      <c r="JL95" s="112"/>
      <c r="JM95" s="112"/>
      <c r="JN95" s="112"/>
      <c r="JO95" s="112"/>
      <c r="JP95" s="112"/>
      <c r="JQ95" s="112"/>
      <c r="JR95" s="112"/>
      <c r="JS95" s="112"/>
      <c r="JT95" s="112"/>
      <c r="JU95" s="112"/>
      <c r="JV95" s="112"/>
      <c r="JW95" s="112"/>
      <c r="JX95" s="112"/>
      <c r="JY95" s="112"/>
      <c r="JZ95" s="112"/>
      <c r="KA95" s="112"/>
      <c r="KB95" s="112"/>
      <c r="KC95" s="112"/>
      <c r="KD95" s="112"/>
      <c r="KE95" s="112"/>
      <c r="KF95" s="112"/>
      <c r="KG95" s="112"/>
      <c r="KH95" s="112"/>
      <c r="KI95" s="112"/>
      <c r="KJ95" s="112"/>
      <c r="KK95" s="112"/>
      <c r="KL95" s="112"/>
      <c r="KM95" s="112"/>
      <c r="KN95" s="112"/>
      <c r="KO95" s="112"/>
      <c r="KP95" s="112"/>
      <c r="KQ95" s="112"/>
      <c r="KR95" s="112"/>
      <c r="KS95" s="112"/>
      <c r="KT95" s="112"/>
      <c r="KU95" s="112"/>
      <c r="KV95" s="112"/>
      <c r="KW95" s="112"/>
      <c r="KX95" s="112"/>
      <c r="KY95" s="112"/>
      <c r="KZ95" s="112"/>
      <c r="LA95" s="112"/>
      <c r="LB95" s="112"/>
      <c r="LC95" s="112"/>
      <c r="LD95" s="112"/>
      <c r="LE95" s="112"/>
      <c r="LF95" s="112"/>
      <c r="LG95" s="112"/>
      <c r="LH95" s="112"/>
      <c r="LI95" s="112"/>
      <c r="LJ95" s="112"/>
      <c r="LK95" s="112"/>
      <c r="LL95" s="112"/>
      <c r="LM95" s="112"/>
      <c r="LN95" s="112"/>
      <c r="LO95" s="112"/>
      <c r="LP95" s="112"/>
      <c r="LQ95" s="112"/>
      <c r="LR95" s="112"/>
      <c r="LS95" s="112"/>
      <c r="LT95" s="112"/>
      <c r="LU95" s="112"/>
      <c r="LV95" s="112"/>
      <c r="LW95" s="112"/>
      <c r="LX95" s="112"/>
      <c r="LY95" s="112"/>
      <c r="LZ95" s="112"/>
      <c r="MA95" s="112"/>
      <c r="MB95" s="112"/>
      <c r="MC95" s="112"/>
      <c r="MD95" s="112"/>
      <c r="ME95" s="112"/>
      <c r="MF95" s="112"/>
      <c r="MG95" s="112"/>
      <c r="MH95" s="112"/>
      <c r="MI95" s="112"/>
      <c r="MJ95" s="112"/>
      <c r="MK95" s="112"/>
      <c r="ML95" s="112"/>
      <c r="MM95" s="112"/>
      <c r="MN95" s="112"/>
      <c r="MO95" s="112"/>
      <c r="MP95" s="112"/>
      <c r="MQ95" s="112"/>
      <c r="MR95" s="112"/>
      <c r="MS95" s="112"/>
      <c r="MT95" s="112"/>
      <c r="MU95" s="112"/>
      <c r="MV95" s="112"/>
      <c r="MW95" s="112"/>
      <c r="MX95" s="112"/>
      <c r="MY95" s="112"/>
      <c r="MZ95" s="112"/>
      <c r="NA95" s="112"/>
      <c r="NB95" s="112"/>
      <c r="NC95" s="112"/>
      <c r="ND95" s="112"/>
      <c r="NE95" s="112"/>
      <c r="NF95" s="112"/>
      <c r="NG95" s="112"/>
      <c r="NH95" s="112"/>
      <c r="NI95" s="112"/>
      <c r="NJ95" s="112"/>
      <c r="NK95" s="112"/>
      <c r="NL95" s="112"/>
      <c r="NM95" s="112"/>
      <c r="NN95" s="112"/>
      <c r="NO95" s="112"/>
      <c r="NP95" s="112"/>
      <c r="NQ95" s="112"/>
      <c r="NR95" s="112"/>
      <c r="NS95" s="112"/>
      <c r="NT95" s="112"/>
      <c r="NU95" s="112"/>
      <c r="NV95" s="112"/>
      <c r="NW95" s="112"/>
      <c r="NX95" s="112"/>
      <c r="NY95" s="112"/>
      <c r="NZ95" s="112"/>
      <c r="OA95" s="112"/>
      <c r="OB95" s="112"/>
      <c r="OC95" s="112"/>
      <c r="OD95" s="112"/>
      <c r="OE95" s="112"/>
      <c r="OF95" s="112"/>
      <c r="OG95" s="112"/>
      <c r="OH95" s="112"/>
      <c r="OI95" s="112"/>
      <c r="OJ95" s="112"/>
      <c r="OK95" s="112"/>
      <c r="OL95" s="112"/>
      <c r="OM95" s="112"/>
      <c r="ON95" s="112"/>
      <c r="OO95" s="112"/>
      <c r="OP95" s="112"/>
      <c r="OQ95" s="112"/>
      <c r="OR95" s="112"/>
      <c r="OS95" s="112"/>
      <c r="OT95" s="112"/>
      <c r="OU95" s="112"/>
      <c r="OV95" s="112"/>
      <c r="OW95" s="112"/>
      <c r="OX95" s="112"/>
      <c r="OY95" s="112"/>
      <c r="OZ95" s="112"/>
      <c r="PA95" s="112"/>
      <c r="PB95" s="112"/>
      <c r="PC95" s="112"/>
      <c r="PD95" s="112"/>
      <c r="PE95" s="112"/>
      <c r="PF95" s="112"/>
      <c r="PG95" s="112"/>
      <c r="PH95" s="112"/>
      <c r="PI95" s="112"/>
      <c r="PJ95" s="112"/>
      <c r="PK95" s="112"/>
      <c r="PL95" s="112"/>
      <c r="PM95" s="112"/>
      <c r="PN95" s="112"/>
      <c r="PO95" s="112"/>
      <c r="PP95" s="112"/>
      <c r="PQ95" s="112"/>
      <c r="PR95" s="112"/>
      <c r="PS95" s="112"/>
      <c r="PT95" s="112"/>
      <c r="PU95" s="112"/>
      <c r="PV95" s="112"/>
      <c r="PW95" s="112"/>
      <c r="PX95" s="112"/>
      <c r="PY95" s="112"/>
      <c r="PZ95" s="112"/>
      <c r="QA95" s="112"/>
      <c r="QB95" s="112"/>
      <c r="QC95" s="112"/>
      <c r="QD95" s="112"/>
      <c r="QE95" s="112"/>
      <c r="QF95" s="112"/>
      <c r="QG95" s="112"/>
      <c r="QH95" s="112"/>
      <c r="QI95" s="112"/>
      <c r="QJ95" s="112"/>
      <c r="QK95" s="112"/>
      <c r="QL95" s="112"/>
      <c r="QM95" s="112"/>
      <c r="QN95" s="112"/>
      <c r="QO95" s="112"/>
      <c r="QP95" s="112"/>
      <c r="QQ95" s="112"/>
      <c r="QR95" s="112"/>
      <c r="QS95" s="112"/>
      <c r="QT95" s="112"/>
      <c r="QU95" s="112"/>
      <c r="QV95" s="112"/>
      <c r="QW95" s="112"/>
      <c r="QX95" s="112"/>
      <c r="QY95" s="112"/>
      <c r="QZ95" s="112"/>
      <c r="RA95" s="112"/>
      <c r="RB95" s="112"/>
      <c r="RC95" s="112"/>
      <c r="RD95" s="112"/>
      <c r="RE95" s="112"/>
      <c r="RF95" s="112"/>
      <c r="RG95" s="112"/>
      <c r="RH95" s="112"/>
      <c r="RI95" s="112"/>
      <c r="RJ95" s="112"/>
      <c r="RK95" s="112"/>
      <c r="RL95" s="112"/>
      <c r="RM95" s="112"/>
      <c r="RN95" s="112"/>
      <c r="RO95" s="112"/>
      <c r="RP95" s="112"/>
      <c r="RQ95" s="112"/>
      <c r="RR95" s="112"/>
      <c r="RS95" s="112"/>
      <c r="RT95" s="112"/>
      <c r="RU95" s="112"/>
      <c r="RV95" s="112"/>
      <c r="RW95" s="112"/>
      <c r="RX95" s="112"/>
      <c r="RY95" s="112"/>
      <c r="RZ95" s="112"/>
      <c r="SA95" s="112"/>
      <c r="SB95" s="112"/>
      <c r="SC95" s="112"/>
      <c r="SD95" s="112"/>
      <c r="SE95" s="112"/>
      <c r="SF95" s="112"/>
      <c r="SG95" s="112"/>
      <c r="SH95" s="112"/>
      <c r="SI95" s="112"/>
      <c r="SJ95" s="112"/>
      <c r="SK95" s="112"/>
      <c r="SL95" s="112"/>
      <c r="SM95" s="112"/>
      <c r="SN95" s="112"/>
      <c r="SO95" s="112"/>
      <c r="SP95" s="112"/>
      <c r="SQ95" s="112"/>
      <c r="SR95" s="112"/>
      <c r="SS95" s="112"/>
      <c r="ST95" s="112"/>
      <c r="SU95" s="112"/>
      <c r="SV95" s="112"/>
      <c r="SW95" s="112"/>
      <c r="SX95" s="112"/>
      <c r="SY95" s="112"/>
      <c r="SZ95" s="112"/>
      <c r="TA95" s="112"/>
      <c r="TB95" s="112"/>
      <c r="TC95" s="112"/>
      <c r="TD95" s="112"/>
      <c r="TE95" s="112"/>
      <c r="TF95" s="112"/>
      <c r="TG95" s="112"/>
      <c r="TH95" s="112"/>
      <c r="TI95" s="112"/>
      <c r="TJ95" s="112"/>
      <c r="TK95" s="112"/>
      <c r="TL95" s="112"/>
      <c r="TM95" s="112"/>
      <c r="TN95" s="112"/>
      <c r="TO95" s="112"/>
      <c r="TP95" s="112"/>
      <c r="TQ95" s="112"/>
      <c r="TR95" s="112"/>
      <c r="TS95" s="112"/>
      <c r="TT95" s="112"/>
      <c r="TU95" s="112"/>
      <c r="TV95" s="112"/>
      <c r="TW95" s="112"/>
      <c r="TX95" s="112"/>
      <c r="TY95" s="112"/>
      <c r="TZ95" s="112"/>
      <c r="UA95" s="112"/>
      <c r="UB95" s="112"/>
      <c r="UC95" s="112"/>
      <c r="UD95" s="112"/>
      <c r="UE95" s="112"/>
      <c r="UF95" s="112"/>
      <c r="UG95" s="112"/>
      <c r="UH95" s="112"/>
      <c r="UI95" s="112"/>
      <c r="UJ95" s="112"/>
      <c r="UK95" s="112"/>
      <c r="UL95" s="112"/>
      <c r="UM95" s="112"/>
      <c r="UN95" s="112"/>
      <c r="UO95" s="112"/>
      <c r="UP95" s="112"/>
      <c r="UQ95" s="112"/>
      <c r="UR95" s="112"/>
      <c r="US95" s="112"/>
      <c r="UT95" s="112"/>
      <c r="UU95" s="112"/>
      <c r="UV95" s="112"/>
      <c r="UW95" s="112"/>
      <c r="UX95" s="112"/>
      <c r="UY95" s="112"/>
      <c r="UZ95" s="112"/>
      <c r="VA95" s="112"/>
      <c r="VB95" s="112"/>
      <c r="VC95" s="112"/>
      <c r="VD95" s="112"/>
      <c r="VE95" s="112"/>
      <c r="VF95" s="112"/>
      <c r="VG95" s="112"/>
      <c r="VH95" s="112"/>
      <c r="VI95" s="112"/>
      <c r="VJ95" s="112"/>
      <c r="VK95" s="112"/>
      <c r="VL95" s="112"/>
      <c r="VM95" s="112"/>
      <c r="VN95" s="112"/>
      <c r="VO95" s="112"/>
      <c r="VP95" s="112"/>
      <c r="VQ95" s="112"/>
      <c r="VR95" s="112"/>
      <c r="VS95" s="112"/>
      <c r="VT95" s="112"/>
      <c r="VU95" s="112"/>
      <c r="VV95" s="112"/>
      <c r="VW95" s="112"/>
      <c r="VX95" s="112"/>
      <c r="VY95" s="112"/>
      <c r="VZ95" s="112"/>
      <c r="WA95" s="112"/>
      <c r="WB95" s="112"/>
      <c r="WC95" s="112"/>
      <c r="WD95" s="112"/>
      <c r="WE95" s="112"/>
      <c r="WF95" s="112"/>
      <c r="WG95" s="112"/>
      <c r="WH95" s="112"/>
      <c r="WI95" s="112"/>
      <c r="WJ95" s="112"/>
      <c r="WK95" s="112"/>
      <c r="WL95" s="112"/>
      <c r="WM95" s="112"/>
      <c r="WN95" s="112"/>
      <c r="WO95" s="112"/>
      <c r="WP95" s="112"/>
      <c r="WQ95" s="112"/>
      <c r="WR95" s="112"/>
      <c r="WS95" s="112"/>
      <c r="WT95" s="112"/>
      <c r="WU95" s="112"/>
      <c r="WV95" s="112"/>
      <c r="WW95" s="112"/>
      <c r="WX95" s="112"/>
      <c r="WY95" s="112"/>
      <c r="WZ95" s="112"/>
      <c r="XA95" s="112"/>
      <c r="XB95" s="112"/>
      <c r="XC95" s="112"/>
      <c r="XD95" s="112"/>
      <c r="XE95" s="112"/>
      <c r="XF95" s="112"/>
      <c r="XG95" s="112"/>
      <c r="XH95" s="112"/>
      <c r="XI95" s="112"/>
      <c r="XJ95" s="112"/>
      <c r="XK95" s="112"/>
      <c r="XL95" s="112"/>
      <c r="XM95" s="112"/>
      <c r="XN95" s="112"/>
      <c r="XO95" s="112"/>
      <c r="XP95" s="112"/>
      <c r="XQ95" s="112"/>
      <c r="XR95" s="112"/>
      <c r="XS95" s="112"/>
      <c r="XT95" s="112"/>
      <c r="XU95" s="112"/>
      <c r="XV95" s="112"/>
      <c r="XW95" s="112"/>
      <c r="XX95" s="112"/>
      <c r="XY95" s="112"/>
      <c r="XZ95" s="112"/>
      <c r="YA95" s="112"/>
      <c r="YB95" s="112"/>
      <c r="YC95" s="112"/>
      <c r="YD95" s="112"/>
      <c r="YE95" s="112"/>
      <c r="YF95" s="112"/>
      <c r="YG95" s="112"/>
      <c r="YH95" s="112"/>
      <c r="YI95" s="112"/>
      <c r="YJ95" s="112"/>
      <c r="YK95" s="112"/>
      <c r="YL95" s="112"/>
      <c r="YM95" s="112"/>
      <c r="YN95" s="112"/>
      <c r="YO95" s="112"/>
      <c r="YP95" s="112"/>
      <c r="YQ95" s="112"/>
      <c r="YR95" s="112"/>
      <c r="YS95" s="112"/>
      <c r="YT95" s="112"/>
      <c r="YU95" s="112"/>
      <c r="YV95" s="112"/>
      <c r="YW95" s="112"/>
      <c r="YX95" s="112"/>
      <c r="YY95" s="112"/>
      <c r="YZ95" s="112"/>
      <c r="ZA95" s="112"/>
      <c r="ZB95" s="112"/>
      <c r="ZC95" s="112"/>
      <c r="ZD95" s="112"/>
      <c r="ZE95" s="112"/>
      <c r="ZF95" s="112"/>
      <c r="ZG95" s="112"/>
      <c r="ZH95" s="112"/>
      <c r="ZI95" s="112"/>
      <c r="ZJ95" s="112"/>
      <c r="ZK95" s="112"/>
      <c r="ZL95" s="112"/>
      <c r="ZM95" s="112"/>
      <c r="ZN95" s="112"/>
      <c r="ZO95" s="112"/>
      <c r="ZP95" s="112"/>
      <c r="ZQ95" s="112"/>
      <c r="ZR95" s="112"/>
      <c r="ZS95" s="112"/>
      <c r="ZT95" s="112"/>
      <c r="ZU95" s="112"/>
      <c r="ZV95" s="112"/>
      <c r="ZW95" s="112"/>
      <c r="ZX95" s="112"/>
      <c r="ZY95" s="112"/>
      <c r="ZZ95" s="112"/>
      <c r="AAA95" s="112"/>
      <c r="AAB95" s="112"/>
      <c r="AAC95" s="112"/>
      <c r="AAD95" s="112"/>
      <c r="AAE95" s="112"/>
      <c r="AAF95" s="112"/>
      <c r="AAG95" s="112"/>
      <c r="AAH95" s="112"/>
      <c r="AAI95" s="112"/>
      <c r="AAJ95" s="112"/>
      <c r="AAK95" s="112"/>
      <c r="AAL95" s="112"/>
      <c r="AAM95" s="112"/>
      <c r="AAN95" s="112"/>
      <c r="AAO95" s="112"/>
      <c r="AAP95" s="112"/>
      <c r="AAQ95" s="112"/>
      <c r="AAR95" s="112"/>
      <c r="AAS95" s="112"/>
      <c r="AAT95" s="112"/>
      <c r="AAU95" s="112"/>
      <c r="AAV95" s="112"/>
      <c r="AAW95" s="112"/>
      <c r="AAX95" s="112"/>
      <c r="AAY95" s="112"/>
      <c r="AAZ95" s="112"/>
      <c r="ABA95" s="112"/>
      <c r="ABB95" s="112"/>
      <c r="ABC95" s="112"/>
      <c r="ABD95" s="112"/>
      <c r="ABE95" s="112"/>
      <c r="ABF95" s="112"/>
      <c r="ABG95" s="112"/>
      <c r="ABH95" s="112"/>
      <c r="ABI95" s="112"/>
      <c r="ABJ95" s="112"/>
      <c r="ABK95" s="112"/>
      <c r="ABL95" s="112"/>
      <c r="ABM95" s="112"/>
      <c r="ABN95" s="112"/>
      <c r="ABO95" s="112"/>
      <c r="ABP95" s="112"/>
      <c r="ABQ95" s="112"/>
      <c r="ABR95" s="112"/>
      <c r="ABS95" s="112"/>
      <c r="ABT95" s="112"/>
      <c r="ABU95" s="112"/>
      <c r="ABV95" s="112"/>
      <c r="ABW95" s="112"/>
      <c r="ABX95" s="112"/>
      <c r="ABY95" s="112"/>
      <c r="ABZ95" s="112"/>
      <c r="ACA95" s="112"/>
      <c r="ACB95" s="112"/>
      <c r="ACC95" s="112"/>
      <c r="ACD95" s="112"/>
      <c r="ACE95" s="112"/>
      <c r="ACF95" s="112"/>
      <c r="ACG95" s="112"/>
      <c r="ACH95" s="112"/>
      <c r="ACI95" s="112"/>
      <c r="ACJ95" s="112"/>
      <c r="ACK95" s="112"/>
      <c r="ACL95" s="112"/>
      <c r="ACM95" s="112"/>
      <c r="ACN95" s="112"/>
      <c r="ACO95" s="112"/>
      <c r="ACP95" s="112"/>
      <c r="ACQ95" s="112"/>
      <c r="ACR95" s="112"/>
      <c r="ACS95" s="112"/>
      <c r="ACT95" s="112"/>
      <c r="ACU95" s="112"/>
      <c r="ACV95" s="112"/>
      <c r="ACW95" s="112"/>
      <c r="ACX95" s="112"/>
      <c r="ACY95" s="112"/>
      <c r="ACZ95" s="112"/>
      <c r="ADA95" s="112"/>
      <c r="ADB95" s="112"/>
      <c r="ADC95" s="112"/>
      <c r="ADD95" s="112"/>
      <c r="ADE95" s="112"/>
      <c r="ADF95" s="112"/>
      <c r="ADG95" s="112"/>
      <c r="ADH95" s="112"/>
      <c r="ADI95" s="112"/>
      <c r="ADJ95" s="112"/>
      <c r="ADK95" s="112"/>
      <c r="ADL95" s="112"/>
      <c r="ADM95" s="112"/>
      <c r="ADN95" s="112"/>
      <c r="ADO95" s="112"/>
      <c r="ADP95" s="112"/>
      <c r="ADQ95" s="112"/>
      <c r="ADR95" s="112"/>
      <c r="ADS95" s="112"/>
      <c r="ADT95" s="112"/>
      <c r="ADU95" s="112"/>
      <c r="ADV95" s="112"/>
      <c r="ADW95" s="112"/>
      <c r="ADX95" s="112"/>
      <c r="ADY95" s="112"/>
      <c r="ADZ95" s="112"/>
      <c r="AEA95" s="112"/>
      <c r="AEB95" s="112"/>
      <c r="AEC95" s="112"/>
      <c r="AED95" s="112"/>
      <c r="AEE95" s="112"/>
      <c r="AEF95" s="112"/>
      <c r="AEG95" s="112"/>
      <c r="AEH95" s="112"/>
      <c r="AEI95" s="112"/>
      <c r="AEJ95" s="112"/>
      <c r="AEK95" s="112"/>
      <c r="AEL95" s="112"/>
      <c r="AEM95" s="112"/>
      <c r="AEN95" s="112"/>
      <c r="AEO95" s="112"/>
      <c r="AEP95" s="112"/>
      <c r="AEQ95" s="112"/>
      <c r="AER95" s="112"/>
      <c r="AES95" s="112"/>
      <c r="AET95" s="112"/>
      <c r="AEU95" s="112"/>
      <c r="AEV95" s="112"/>
      <c r="AEW95" s="112"/>
      <c r="AEX95" s="112"/>
      <c r="AEY95" s="112"/>
      <c r="AEZ95" s="112"/>
      <c r="AFA95" s="112"/>
      <c r="AFB95" s="112"/>
      <c r="AFC95" s="112"/>
      <c r="AFD95" s="112"/>
      <c r="AFE95" s="112"/>
      <c r="AFF95" s="112"/>
      <c r="AFG95" s="112"/>
      <c r="AFH95" s="112"/>
      <c r="AFI95" s="112"/>
      <c r="AFJ95" s="112"/>
      <c r="AFK95" s="112"/>
      <c r="AFL95" s="112"/>
      <c r="AFM95" s="112"/>
      <c r="AFN95" s="112"/>
      <c r="AFO95" s="112"/>
      <c r="AFP95" s="112"/>
      <c r="AFQ95" s="112"/>
      <c r="AFR95" s="112"/>
      <c r="AFS95" s="112"/>
      <c r="AFT95" s="112"/>
      <c r="AFU95" s="112"/>
      <c r="AFV95" s="112"/>
      <c r="AFW95" s="112"/>
      <c r="AFX95" s="112"/>
      <c r="AFY95" s="112"/>
      <c r="AFZ95" s="112"/>
      <c r="AGA95" s="112"/>
      <c r="AGB95" s="112"/>
      <c r="AGC95" s="112"/>
      <c r="AGD95" s="112"/>
      <c r="AGE95" s="112"/>
      <c r="AGF95" s="112"/>
      <c r="AGG95" s="112"/>
      <c r="AGH95" s="112"/>
      <c r="AGI95" s="112"/>
      <c r="AGJ95" s="112"/>
      <c r="AGK95" s="112"/>
      <c r="AGL95" s="112"/>
      <c r="AGM95" s="112"/>
      <c r="AGN95" s="112"/>
      <c r="AGO95" s="112"/>
      <c r="AGP95" s="112"/>
      <c r="AGQ95" s="112"/>
      <c r="AGR95" s="112"/>
      <c r="AGS95" s="112"/>
      <c r="AGT95" s="112"/>
      <c r="AGU95" s="112"/>
      <c r="AGV95" s="112"/>
      <c r="AGW95" s="112"/>
      <c r="AGX95" s="112"/>
      <c r="AGY95" s="112"/>
      <c r="AGZ95" s="112"/>
      <c r="AHA95" s="112"/>
      <c r="AHB95" s="112"/>
      <c r="AHC95" s="112"/>
      <c r="AHD95" s="112"/>
      <c r="AHE95" s="112"/>
      <c r="AHF95" s="112"/>
      <c r="AHG95" s="112"/>
      <c r="AHH95" s="112"/>
      <c r="AHI95" s="112"/>
      <c r="AHJ95" s="112"/>
      <c r="AHK95" s="112"/>
      <c r="AHL95" s="112"/>
      <c r="AHM95" s="112"/>
      <c r="AHN95" s="112"/>
      <c r="AHO95" s="112"/>
      <c r="AHP95" s="112"/>
      <c r="AHQ95" s="112"/>
      <c r="AHR95" s="112"/>
      <c r="AHS95" s="112"/>
      <c r="AHT95" s="112"/>
      <c r="AHU95" s="112"/>
      <c r="AHV95" s="112"/>
      <c r="AHW95" s="112"/>
      <c r="AHX95" s="112"/>
      <c r="AHY95" s="112"/>
      <c r="AHZ95" s="112"/>
      <c r="AIA95" s="112"/>
      <c r="AIB95" s="112"/>
      <c r="AIC95" s="112"/>
      <c r="AID95" s="112"/>
      <c r="AIE95" s="112"/>
      <c r="AIF95" s="112"/>
      <c r="AIG95" s="112"/>
      <c r="AIH95" s="112"/>
      <c r="AII95" s="112"/>
      <c r="AIJ95" s="112"/>
      <c r="AIK95" s="112"/>
      <c r="AIL95" s="112"/>
      <c r="AIM95" s="112"/>
      <c r="AIN95" s="112"/>
      <c r="AIO95" s="112"/>
      <c r="AIP95" s="112"/>
      <c r="AIQ95" s="112"/>
      <c r="AIR95" s="112"/>
      <c r="AIS95" s="112"/>
      <c r="AIT95" s="112"/>
      <c r="AIU95" s="112"/>
      <c r="AIV95" s="112"/>
      <c r="AIW95" s="112"/>
      <c r="AIX95" s="112"/>
      <c r="AIY95" s="112"/>
      <c r="AIZ95" s="112"/>
      <c r="AJA95" s="112"/>
      <c r="AJB95" s="112"/>
      <c r="AJC95" s="112"/>
      <c r="AJD95" s="112"/>
      <c r="AJE95" s="112"/>
      <c r="AJF95" s="112"/>
      <c r="AJG95" s="112"/>
      <c r="AJH95" s="112"/>
      <c r="AJI95" s="112"/>
      <c r="AJJ95" s="112"/>
      <c r="AJK95" s="112"/>
      <c r="AJL95" s="112"/>
      <c r="AJM95" s="112"/>
      <c r="AJN95" s="112"/>
      <c r="AJO95" s="112"/>
      <c r="AJP95" s="112"/>
      <c r="AJQ95" s="112"/>
      <c r="AJR95" s="112"/>
      <c r="AJS95" s="112"/>
      <c r="AJT95" s="112"/>
      <c r="AJU95" s="112"/>
      <c r="AJV95" s="112"/>
      <c r="AJW95" s="112"/>
      <c r="AJX95" s="112"/>
      <c r="AJY95" s="112"/>
      <c r="AJZ95" s="112"/>
      <c r="AKA95" s="112"/>
      <c r="AKB95" s="112"/>
      <c r="AKC95" s="112"/>
      <c r="AKD95" s="112"/>
      <c r="AKE95" s="112"/>
      <c r="AKF95" s="112"/>
      <c r="AKG95" s="112"/>
      <c r="AKH95" s="112"/>
      <c r="AKI95" s="112"/>
      <c r="AKJ95" s="112"/>
      <c r="AKK95" s="112"/>
      <c r="AKL95" s="112"/>
      <c r="AKM95" s="112"/>
      <c r="AKN95" s="112"/>
      <c r="AKO95" s="112"/>
      <c r="AKP95" s="112"/>
      <c r="AKQ95" s="112"/>
      <c r="AKR95" s="112"/>
      <c r="AKS95" s="112"/>
      <c r="AKT95" s="112"/>
      <c r="AKU95" s="112"/>
      <c r="AKV95" s="112"/>
      <c r="AKW95" s="112"/>
      <c r="AKX95" s="112"/>
      <c r="AKY95" s="112"/>
      <c r="AKZ95" s="112"/>
      <c r="ALA95" s="112"/>
      <c r="ALB95" s="112"/>
      <c r="ALC95" s="112"/>
      <c r="ALD95" s="112"/>
      <c r="ALE95" s="112"/>
      <c r="ALF95" s="112"/>
      <c r="ALG95" s="112"/>
      <c r="ALH95" s="112"/>
      <c r="ALI95" s="112"/>
      <c r="ALJ95" s="112"/>
      <c r="ALK95" s="112"/>
      <c r="ALL95" s="112"/>
      <c r="ALM95" s="112"/>
      <c r="ALN95" s="112"/>
      <c r="ALO95" s="112"/>
      <c r="ALP95" s="112"/>
      <c r="ALQ95" s="112"/>
      <c r="ALR95" s="112"/>
      <c r="ALS95" s="112"/>
      <c r="ALT95" s="112"/>
      <c r="ALU95" s="112"/>
      <c r="ALV95" s="112"/>
      <c r="ALW95" s="112"/>
      <c r="ALX95" s="112"/>
      <c r="ALY95" s="112"/>
      <c r="ALZ95" s="112"/>
      <c r="AMA95" s="112"/>
      <c r="AMB95" s="112"/>
      <c r="AMC95" s="112"/>
      <c r="AMD95" s="112"/>
      <c r="AME95" s="112"/>
      <c r="AMF95" s="112"/>
      <c r="AMG95" s="112"/>
      <c r="AMH95" s="112"/>
      <c r="AMI95" s="112"/>
      <c r="AMJ95" s="112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0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0</v>
      </c>
      <c r="J98" s="128"/>
      <c r="K98" s="128"/>
      <c r="L98" s="65"/>
      <c r="M98" s="65"/>
      <c r="N98" s="65"/>
      <c r="O98" s="65"/>
      <c r="P98" s="65"/>
      <c r="Q98" s="65"/>
    </row>
    <row r="99" s="112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136"/>
      <c r="AV99" s="136"/>
      <c r="AW99" s="136"/>
      <c r="AX99" s="136"/>
      <c r="AY99" s="136"/>
      <c r="AZ99" s="136"/>
      <c r="BA99" s="136"/>
      <c r="BB99" s="136"/>
      <c r="BC99" s="136"/>
      <c r="BD99" s="136"/>
      <c r="BE99" s="136"/>
      <c r="BF99" s="136"/>
      <c r="BG99" s="136"/>
      <c r="BH99" s="136"/>
      <c r="BI99" s="136"/>
      <c r="BJ99" s="136"/>
      <c r="BK99" s="136"/>
      <c r="BL99" s="136"/>
      <c r="BM99" s="136"/>
      <c r="BN99" s="136"/>
      <c r="BO99" s="136"/>
      <c r="BP99" s="136"/>
      <c r="BQ99" s="136"/>
      <c r="BR99" s="136"/>
      <c r="BS99" s="136"/>
      <c r="BT99" s="136"/>
      <c r="BU99" s="136"/>
      <c r="BV99" s="136"/>
      <c r="BW99" s="136"/>
      <c r="BX99" s="136"/>
      <c r="BY99" s="136"/>
      <c r="BZ99" s="136"/>
      <c r="CA99" s="136"/>
      <c r="CB99" s="136"/>
      <c r="CC99" s="136"/>
      <c r="CD99" s="136"/>
      <c r="CE99" s="136"/>
      <c r="CF99" s="136"/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36"/>
      <c r="CW99" s="136"/>
      <c r="CX99" s="136"/>
      <c r="CY99" s="136"/>
      <c r="CZ99" s="136"/>
      <c r="DA99" s="136"/>
      <c r="DB99" s="136"/>
      <c r="DC99" s="136"/>
      <c r="DD99" s="136"/>
      <c r="DE99" s="136"/>
      <c r="DF99" s="136"/>
      <c r="DG99" s="136"/>
      <c r="DH99" s="136"/>
      <c r="DI99" s="136"/>
      <c r="DJ99" s="136"/>
      <c r="DK99" s="136"/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6"/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6"/>
      <c r="FH99" s="136"/>
      <c r="FI99" s="136"/>
      <c r="FJ99" s="136"/>
      <c r="FK99" s="136"/>
      <c r="FL99" s="136"/>
      <c r="FM99" s="136"/>
      <c r="FN99" s="136"/>
      <c r="FO99" s="136"/>
      <c r="FP99" s="136"/>
      <c r="FQ99" s="136"/>
      <c r="FR99" s="136"/>
      <c r="FS99" s="136"/>
      <c r="FT99" s="136"/>
      <c r="FU99" s="136"/>
      <c r="FV99" s="136"/>
      <c r="FW99" s="136"/>
      <c r="FX99" s="136"/>
      <c r="FY99" s="136"/>
      <c r="FZ99" s="136"/>
      <c r="GA99" s="136"/>
      <c r="GB99" s="136"/>
      <c r="GC99" s="136"/>
      <c r="GD99" s="136"/>
      <c r="GE99" s="136"/>
      <c r="GF99" s="136"/>
      <c r="GG99" s="136"/>
      <c r="GH99" s="136"/>
      <c r="GI99" s="136"/>
      <c r="GJ99" s="136"/>
      <c r="GK99" s="136"/>
      <c r="GL99" s="136"/>
      <c r="GM99" s="136"/>
      <c r="GN99" s="136"/>
      <c r="GO99" s="136"/>
      <c r="GP99" s="136"/>
      <c r="GQ99" s="136"/>
      <c r="GR99" s="136"/>
      <c r="GS99" s="136"/>
      <c r="GT99" s="136"/>
      <c r="GU99" s="136"/>
      <c r="GV99" s="136"/>
      <c r="GW99" s="136"/>
      <c r="GX99" s="136"/>
      <c r="GY99" s="136"/>
      <c r="GZ99" s="136"/>
      <c r="HA99" s="136"/>
      <c r="HB99" s="136"/>
      <c r="HC99" s="136"/>
      <c r="HD99" s="136"/>
      <c r="HE99" s="136"/>
      <c r="HF99" s="136"/>
      <c r="HG99" s="136"/>
      <c r="HH99" s="136"/>
      <c r="HI99" s="136"/>
      <c r="HJ99" s="136"/>
      <c r="HK99" s="136"/>
      <c r="HL99" s="136"/>
      <c r="HM99" s="136"/>
      <c r="HN99" s="136"/>
      <c r="HO99" s="136"/>
      <c r="HP99" s="136"/>
      <c r="HQ99" s="136"/>
      <c r="HR99" s="136"/>
      <c r="HS99" s="136"/>
      <c r="HT99" s="136"/>
      <c r="HU99" s="136"/>
      <c r="HV99" s="136"/>
      <c r="HW99" s="136"/>
      <c r="HX99" s="136"/>
      <c r="HY99" s="136"/>
      <c r="HZ99" s="136"/>
      <c r="IA99" s="136"/>
      <c r="IB99" s="136"/>
      <c r="IC99" s="136"/>
      <c r="ID99" s="136"/>
      <c r="IE99" s="136"/>
      <c r="IF99" s="136"/>
      <c r="IG99" s="136"/>
      <c r="IH99" s="136"/>
      <c r="II99" s="136"/>
      <c r="IJ99" s="136"/>
      <c r="IK99" s="136"/>
      <c r="IL99" s="136"/>
      <c r="IM99" s="136"/>
      <c r="IN99" s="136"/>
      <c r="IO99" s="136"/>
      <c r="IP99" s="136"/>
      <c r="IQ99" s="136"/>
      <c r="IR99" s="136"/>
      <c r="IS99" s="136"/>
      <c r="IT99" s="136"/>
      <c r="IU99" s="136"/>
      <c r="IV99" s="136"/>
      <c r="IW99" s="136"/>
      <c r="IX99" s="136"/>
      <c r="IY99" s="136"/>
      <c r="IZ99" s="136"/>
      <c r="JA99" s="136"/>
      <c r="JB99" s="136"/>
      <c r="JC99" s="136"/>
      <c r="JD99" s="136"/>
      <c r="JE99" s="136"/>
      <c r="JF99" s="136"/>
      <c r="JG99" s="136"/>
      <c r="JH99" s="136"/>
      <c r="JI99" s="136"/>
      <c r="JJ99" s="136"/>
      <c r="JK99" s="136"/>
      <c r="JL99" s="136"/>
      <c r="JM99" s="136"/>
      <c r="JN99" s="136"/>
      <c r="JO99" s="136"/>
      <c r="JP99" s="136"/>
      <c r="JQ99" s="136"/>
      <c r="JR99" s="136"/>
      <c r="JS99" s="136"/>
      <c r="JT99" s="136"/>
      <c r="JU99" s="136"/>
      <c r="JV99" s="136"/>
      <c r="JW99" s="136"/>
      <c r="JX99" s="136"/>
      <c r="JY99" s="136"/>
      <c r="JZ99" s="136"/>
      <c r="KA99" s="136"/>
      <c r="KB99" s="136"/>
      <c r="KC99" s="136"/>
      <c r="KD99" s="136"/>
      <c r="KE99" s="136"/>
      <c r="KF99" s="136"/>
      <c r="KG99" s="136"/>
      <c r="KH99" s="136"/>
      <c r="KI99" s="136"/>
      <c r="KJ99" s="136"/>
      <c r="KK99" s="136"/>
      <c r="KL99" s="136"/>
      <c r="KM99" s="136"/>
      <c r="KN99" s="136"/>
      <c r="KO99" s="136"/>
      <c r="KP99" s="136"/>
      <c r="KQ99" s="136"/>
      <c r="KR99" s="136"/>
      <c r="KS99" s="136"/>
      <c r="KT99" s="136"/>
      <c r="KU99" s="136"/>
      <c r="KV99" s="136"/>
      <c r="KW99" s="136"/>
      <c r="KX99" s="136"/>
      <c r="KY99" s="136"/>
      <c r="KZ99" s="136"/>
      <c r="LA99" s="136"/>
      <c r="LB99" s="136"/>
      <c r="LC99" s="136"/>
      <c r="LD99" s="136"/>
      <c r="LE99" s="136"/>
      <c r="LF99" s="136"/>
      <c r="LG99" s="136"/>
      <c r="LH99" s="136"/>
      <c r="LI99" s="136"/>
      <c r="LJ99" s="136"/>
      <c r="LK99" s="136"/>
      <c r="LL99" s="136"/>
      <c r="LM99" s="136"/>
      <c r="LN99" s="136"/>
      <c r="LO99" s="136"/>
      <c r="LP99" s="136"/>
      <c r="LQ99" s="136"/>
      <c r="LR99" s="136"/>
      <c r="LS99" s="136"/>
      <c r="LT99" s="136"/>
      <c r="LU99" s="136"/>
      <c r="LV99" s="136"/>
      <c r="LW99" s="136"/>
      <c r="LX99" s="136"/>
      <c r="LY99" s="136"/>
      <c r="LZ99" s="136"/>
      <c r="MA99" s="136"/>
      <c r="MB99" s="136"/>
      <c r="MC99" s="136"/>
      <c r="MD99" s="136"/>
      <c r="ME99" s="136"/>
      <c r="MF99" s="136"/>
      <c r="MG99" s="136"/>
      <c r="MH99" s="136"/>
      <c r="MI99" s="136"/>
      <c r="MJ99" s="136"/>
      <c r="MK99" s="136"/>
      <c r="ML99" s="136"/>
      <c r="MM99" s="136"/>
      <c r="MN99" s="136"/>
      <c r="MO99" s="136"/>
      <c r="MP99" s="136"/>
      <c r="MQ99" s="136"/>
      <c r="MR99" s="136"/>
      <c r="MS99" s="136"/>
      <c r="MT99" s="136"/>
      <c r="MU99" s="136"/>
      <c r="MV99" s="136"/>
      <c r="MW99" s="136"/>
      <c r="MX99" s="136"/>
      <c r="MY99" s="136"/>
      <c r="MZ99" s="136"/>
      <c r="NA99" s="136"/>
      <c r="NB99" s="136"/>
      <c r="NC99" s="136"/>
      <c r="ND99" s="136"/>
      <c r="NE99" s="136"/>
      <c r="NF99" s="136"/>
      <c r="NG99" s="136"/>
      <c r="NH99" s="136"/>
      <c r="NI99" s="136"/>
      <c r="NJ99" s="136"/>
      <c r="NK99" s="136"/>
      <c r="NL99" s="136"/>
      <c r="NM99" s="136"/>
      <c r="NN99" s="136"/>
      <c r="NO99" s="136"/>
      <c r="NP99" s="136"/>
      <c r="NQ99" s="136"/>
      <c r="NR99" s="136"/>
      <c r="NS99" s="136"/>
      <c r="NT99" s="136"/>
      <c r="NU99" s="136"/>
      <c r="NV99" s="136"/>
      <c r="NW99" s="136"/>
      <c r="NX99" s="136"/>
      <c r="NY99" s="136"/>
      <c r="NZ99" s="136"/>
      <c r="OA99" s="136"/>
      <c r="OB99" s="136"/>
      <c r="OC99" s="136"/>
      <c r="OD99" s="136"/>
      <c r="OE99" s="136"/>
      <c r="OF99" s="136"/>
      <c r="OG99" s="136"/>
      <c r="OH99" s="136"/>
      <c r="OI99" s="136"/>
      <c r="OJ99" s="136"/>
      <c r="OK99" s="136"/>
      <c r="OL99" s="136"/>
      <c r="OM99" s="136"/>
      <c r="ON99" s="136"/>
      <c r="OO99" s="136"/>
      <c r="OP99" s="136"/>
      <c r="OQ99" s="136"/>
      <c r="OR99" s="136"/>
      <c r="OS99" s="136"/>
      <c r="OT99" s="136"/>
      <c r="OU99" s="136"/>
      <c r="OV99" s="136"/>
      <c r="OW99" s="136"/>
      <c r="OX99" s="136"/>
      <c r="OY99" s="136"/>
      <c r="OZ99" s="136"/>
      <c r="PA99" s="136"/>
      <c r="PB99" s="136"/>
      <c r="PC99" s="136"/>
      <c r="PD99" s="136"/>
      <c r="PE99" s="136"/>
      <c r="PF99" s="136"/>
      <c r="PG99" s="136"/>
      <c r="PH99" s="136"/>
      <c r="PI99" s="136"/>
      <c r="PJ99" s="136"/>
      <c r="PK99" s="136"/>
      <c r="PL99" s="136"/>
      <c r="PM99" s="136"/>
      <c r="PN99" s="136"/>
      <c r="PO99" s="136"/>
      <c r="PP99" s="136"/>
      <c r="PQ99" s="136"/>
      <c r="PR99" s="136"/>
      <c r="PS99" s="136"/>
      <c r="PT99" s="136"/>
      <c r="PU99" s="136"/>
      <c r="PV99" s="136"/>
      <c r="PW99" s="136"/>
      <c r="PX99" s="136"/>
      <c r="PY99" s="136"/>
      <c r="PZ99" s="136"/>
      <c r="QA99" s="136"/>
      <c r="QB99" s="136"/>
      <c r="QC99" s="136"/>
      <c r="QD99" s="136"/>
      <c r="QE99" s="136"/>
      <c r="QF99" s="136"/>
      <c r="QG99" s="136"/>
      <c r="QH99" s="136"/>
      <c r="QI99" s="136"/>
      <c r="QJ99" s="136"/>
      <c r="QK99" s="136"/>
      <c r="QL99" s="136"/>
      <c r="QM99" s="136"/>
      <c r="QN99" s="136"/>
      <c r="QO99" s="136"/>
      <c r="QP99" s="136"/>
      <c r="QQ99" s="136"/>
      <c r="QR99" s="136"/>
      <c r="QS99" s="136"/>
      <c r="QT99" s="136"/>
      <c r="QU99" s="136"/>
      <c r="QV99" s="136"/>
      <c r="QW99" s="136"/>
      <c r="QX99" s="136"/>
      <c r="QY99" s="136"/>
      <c r="QZ99" s="136"/>
      <c r="RA99" s="136"/>
      <c r="RB99" s="136"/>
      <c r="RC99" s="136"/>
      <c r="RD99" s="136"/>
      <c r="RE99" s="136"/>
      <c r="RF99" s="136"/>
      <c r="RG99" s="136"/>
      <c r="RH99" s="136"/>
      <c r="RI99" s="136"/>
      <c r="RJ99" s="136"/>
      <c r="RK99" s="136"/>
      <c r="RL99" s="136"/>
      <c r="RM99" s="136"/>
      <c r="RN99" s="136"/>
      <c r="RO99" s="136"/>
      <c r="RP99" s="136"/>
      <c r="RQ99" s="136"/>
      <c r="RR99" s="136"/>
      <c r="RS99" s="136"/>
      <c r="RT99" s="136"/>
      <c r="RU99" s="136"/>
      <c r="RV99" s="136"/>
      <c r="RW99" s="136"/>
      <c r="RX99" s="136"/>
      <c r="RY99" s="136"/>
      <c r="RZ99" s="136"/>
      <c r="SA99" s="136"/>
      <c r="SB99" s="136"/>
      <c r="SC99" s="136"/>
      <c r="SD99" s="136"/>
      <c r="SE99" s="136"/>
      <c r="SF99" s="136"/>
      <c r="SG99" s="136"/>
      <c r="SH99" s="136"/>
      <c r="SI99" s="136"/>
      <c r="SJ99" s="136"/>
      <c r="SK99" s="136"/>
      <c r="SL99" s="136"/>
      <c r="SM99" s="136"/>
      <c r="SN99" s="136"/>
      <c r="SO99" s="136"/>
      <c r="SP99" s="136"/>
      <c r="SQ99" s="136"/>
      <c r="SR99" s="136"/>
      <c r="SS99" s="136"/>
      <c r="ST99" s="136"/>
      <c r="SU99" s="136"/>
      <c r="SV99" s="136"/>
      <c r="SW99" s="136"/>
      <c r="SX99" s="136"/>
      <c r="SY99" s="136"/>
      <c r="SZ99" s="136"/>
      <c r="TA99" s="136"/>
      <c r="TB99" s="136"/>
      <c r="TC99" s="136"/>
      <c r="TD99" s="136"/>
      <c r="TE99" s="136"/>
      <c r="TF99" s="136"/>
      <c r="TG99" s="136"/>
      <c r="TH99" s="136"/>
      <c r="TI99" s="136"/>
      <c r="TJ99" s="136"/>
      <c r="TK99" s="136"/>
      <c r="TL99" s="136"/>
      <c r="TM99" s="136"/>
      <c r="TN99" s="136"/>
      <c r="TO99" s="136"/>
      <c r="TP99" s="136"/>
      <c r="TQ99" s="136"/>
      <c r="TR99" s="136"/>
      <c r="TS99" s="136"/>
      <c r="TT99" s="136"/>
      <c r="TU99" s="136"/>
      <c r="TV99" s="136"/>
      <c r="TW99" s="136"/>
      <c r="TX99" s="136"/>
      <c r="TY99" s="136"/>
      <c r="TZ99" s="136"/>
      <c r="UA99" s="136"/>
      <c r="UB99" s="136"/>
      <c r="UC99" s="136"/>
      <c r="UD99" s="136"/>
      <c r="UE99" s="136"/>
      <c r="UF99" s="136"/>
      <c r="UG99" s="136"/>
      <c r="UH99" s="136"/>
      <c r="UI99" s="136"/>
      <c r="UJ99" s="136"/>
      <c r="UK99" s="136"/>
      <c r="UL99" s="136"/>
      <c r="UM99" s="136"/>
      <c r="UN99" s="136"/>
      <c r="UO99" s="136"/>
      <c r="UP99" s="136"/>
      <c r="UQ99" s="136"/>
      <c r="UR99" s="136"/>
      <c r="US99" s="136"/>
      <c r="UT99" s="136"/>
      <c r="UU99" s="136"/>
      <c r="UV99" s="136"/>
      <c r="UW99" s="136"/>
      <c r="UX99" s="136"/>
      <c r="UY99" s="136"/>
      <c r="UZ99" s="136"/>
      <c r="VA99" s="136"/>
      <c r="VB99" s="136"/>
      <c r="VC99" s="136"/>
      <c r="VD99" s="136"/>
      <c r="VE99" s="136"/>
      <c r="VF99" s="136"/>
      <c r="VG99" s="136"/>
      <c r="VH99" s="136"/>
      <c r="VI99" s="136"/>
      <c r="VJ99" s="136"/>
      <c r="VK99" s="136"/>
      <c r="VL99" s="136"/>
      <c r="VM99" s="136"/>
      <c r="VN99" s="136"/>
      <c r="VO99" s="136"/>
      <c r="VP99" s="136"/>
      <c r="VQ99" s="136"/>
      <c r="VR99" s="136"/>
      <c r="VS99" s="136"/>
      <c r="VT99" s="136"/>
      <c r="VU99" s="136"/>
      <c r="VV99" s="136"/>
      <c r="VW99" s="136"/>
      <c r="VX99" s="136"/>
      <c r="VY99" s="136"/>
      <c r="VZ99" s="136"/>
      <c r="WA99" s="136"/>
      <c r="WB99" s="136"/>
      <c r="WC99" s="136"/>
      <c r="WD99" s="136"/>
      <c r="WE99" s="136"/>
      <c r="WF99" s="136"/>
      <c r="WG99" s="136"/>
      <c r="WH99" s="136"/>
      <c r="WI99" s="136"/>
      <c r="WJ99" s="136"/>
      <c r="WK99" s="136"/>
      <c r="WL99" s="136"/>
      <c r="WM99" s="136"/>
      <c r="WN99" s="136"/>
      <c r="WO99" s="136"/>
      <c r="WP99" s="136"/>
      <c r="WQ99" s="136"/>
      <c r="WR99" s="136"/>
      <c r="WS99" s="136"/>
      <c r="WT99" s="136"/>
      <c r="WU99" s="136"/>
      <c r="WV99" s="136"/>
      <c r="WW99" s="136"/>
      <c r="WX99" s="136"/>
      <c r="WY99" s="136"/>
      <c r="WZ99" s="136"/>
      <c r="XA99" s="136"/>
      <c r="XB99" s="136"/>
      <c r="XC99" s="136"/>
      <c r="XD99" s="136"/>
      <c r="XE99" s="136"/>
      <c r="XF99" s="136"/>
      <c r="XG99" s="136"/>
      <c r="XH99" s="136"/>
      <c r="XI99" s="136"/>
      <c r="XJ99" s="136"/>
      <c r="XK99" s="136"/>
      <c r="XL99" s="136"/>
      <c r="XM99" s="136"/>
      <c r="XN99" s="136"/>
      <c r="XO99" s="136"/>
      <c r="XP99" s="136"/>
      <c r="XQ99" s="136"/>
      <c r="XR99" s="136"/>
      <c r="XS99" s="136"/>
      <c r="XT99" s="136"/>
      <c r="XU99" s="136"/>
      <c r="XV99" s="136"/>
      <c r="XW99" s="136"/>
      <c r="XX99" s="136"/>
      <c r="XY99" s="136"/>
      <c r="XZ99" s="136"/>
      <c r="YA99" s="136"/>
      <c r="YB99" s="136"/>
      <c r="YC99" s="136"/>
      <c r="YD99" s="136"/>
      <c r="YE99" s="136"/>
      <c r="YF99" s="136"/>
      <c r="YG99" s="136"/>
      <c r="YH99" s="136"/>
      <c r="YI99" s="136"/>
      <c r="YJ99" s="136"/>
      <c r="YK99" s="136"/>
      <c r="YL99" s="136"/>
      <c r="YM99" s="136"/>
      <c r="YN99" s="136"/>
      <c r="YO99" s="136"/>
      <c r="YP99" s="136"/>
      <c r="YQ99" s="136"/>
      <c r="YR99" s="136"/>
      <c r="YS99" s="136"/>
      <c r="YT99" s="136"/>
      <c r="YU99" s="136"/>
      <c r="YV99" s="136"/>
      <c r="YW99" s="136"/>
      <c r="YX99" s="136"/>
      <c r="YY99" s="136"/>
      <c r="YZ99" s="136"/>
      <c r="ZA99" s="136"/>
      <c r="ZB99" s="136"/>
      <c r="ZC99" s="136"/>
      <c r="ZD99" s="136"/>
      <c r="ZE99" s="136"/>
      <c r="ZF99" s="136"/>
      <c r="ZG99" s="136"/>
      <c r="ZH99" s="136"/>
      <c r="ZI99" s="136"/>
      <c r="ZJ99" s="136"/>
      <c r="ZK99" s="136"/>
      <c r="ZL99" s="136"/>
      <c r="ZM99" s="136"/>
      <c r="ZN99" s="136"/>
      <c r="ZO99" s="136"/>
      <c r="ZP99" s="136"/>
      <c r="ZQ99" s="136"/>
      <c r="ZR99" s="136"/>
      <c r="ZS99" s="136"/>
      <c r="ZT99" s="136"/>
      <c r="ZU99" s="136"/>
      <c r="ZV99" s="136"/>
      <c r="ZW99" s="136"/>
      <c r="ZX99" s="136"/>
      <c r="ZY99" s="136"/>
      <c r="ZZ99" s="136"/>
      <c r="AAA99" s="136"/>
      <c r="AAB99" s="136"/>
      <c r="AAC99" s="136"/>
      <c r="AAD99" s="136"/>
      <c r="AAE99" s="136"/>
      <c r="AAF99" s="136"/>
      <c r="AAG99" s="136"/>
      <c r="AAH99" s="136"/>
      <c r="AAI99" s="136"/>
      <c r="AAJ99" s="136"/>
      <c r="AAK99" s="136"/>
      <c r="AAL99" s="136"/>
      <c r="AAM99" s="136"/>
      <c r="AAN99" s="136"/>
      <c r="AAO99" s="136"/>
      <c r="AAP99" s="136"/>
      <c r="AAQ99" s="136"/>
      <c r="AAR99" s="136"/>
      <c r="AAS99" s="136"/>
      <c r="AAT99" s="136"/>
      <c r="AAU99" s="136"/>
      <c r="AAV99" s="136"/>
      <c r="AAW99" s="136"/>
      <c r="AAX99" s="136"/>
      <c r="AAY99" s="136"/>
      <c r="AAZ99" s="136"/>
      <c r="ABA99" s="136"/>
      <c r="ABB99" s="136"/>
      <c r="ABC99" s="136"/>
      <c r="ABD99" s="136"/>
      <c r="ABE99" s="136"/>
      <c r="ABF99" s="136"/>
      <c r="ABG99" s="136"/>
      <c r="ABH99" s="136"/>
      <c r="ABI99" s="136"/>
      <c r="ABJ99" s="136"/>
      <c r="ABK99" s="136"/>
      <c r="ABL99" s="136"/>
      <c r="ABM99" s="136"/>
      <c r="ABN99" s="136"/>
      <c r="ABO99" s="136"/>
      <c r="ABP99" s="136"/>
      <c r="ABQ99" s="136"/>
      <c r="ABR99" s="136"/>
      <c r="ABS99" s="136"/>
      <c r="ABT99" s="136"/>
      <c r="ABU99" s="136"/>
      <c r="ABV99" s="136"/>
      <c r="ABW99" s="136"/>
      <c r="ABX99" s="136"/>
      <c r="ABY99" s="136"/>
      <c r="ABZ99" s="136"/>
      <c r="ACA99" s="136"/>
      <c r="ACB99" s="136"/>
      <c r="ACC99" s="136"/>
      <c r="ACD99" s="136"/>
      <c r="ACE99" s="136"/>
      <c r="ACF99" s="136"/>
      <c r="ACG99" s="136"/>
      <c r="ACH99" s="136"/>
      <c r="ACI99" s="136"/>
      <c r="ACJ99" s="136"/>
      <c r="ACK99" s="136"/>
      <c r="ACL99" s="136"/>
      <c r="ACM99" s="136"/>
      <c r="ACN99" s="136"/>
      <c r="ACO99" s="136"/>
      <c r="ACP99" s="136"/>
      <c r="ACQ99" s="136"/>
      <c r="ACR99" s="136"/>
      <c r="ACS99" s="136"/>
      <c r="ACT99" s="136"/>
      <c r="ACU99" s="136"/>
      <c r="ACV99" s="136"/>
      <c r="ACW99" s="136"/>
      <c r="ACX99" s="136"/>
      <c r="ACY99" s="136"/>
      <c r="ACZ99" s="136"/>
      <c r="ADA99" s="136"/>
      <c r="ADB99" s="136"/>
      <c r="ADC99" s="136"/>
      <c r="ADD99" s="136"/>
      <c r="ADE99" s="136"/>
      <c r="ADF99" s="136"/>
      <c r="ADG99" s="136"/>
      <c r="ADH99" s="136"/>
      <c r="ADI99" s="136"/>
      <c r="ADJ99" s="136"/>
      <c r="ADK99" s="136"/>
      <c r="ADL99" s="136"/>
      <c r="ADM99" s="136"/>
      <c r="ADN99" s="136"/>
      <c r="ADO99" s="136"/>
      <c r="ADP99" s="136"/>
      <c r="ADQ99" s="136"/>
      <c r="ADR99" s="136"/>
      <c r="ADS99" s="136"/>
      <c r="ADT99" s="136"/>
      <c r="ADU99" s="136"/>
      <c r="ADV99" s="136"/>
      <c r="ADW99" s="136"/>
      <c r="ADX99" s="136"/>
      <c r="ADY99" s="136"/>
      <c r="ADZ99" s="136"/>
      <c r="AEA99" s="136"/>
      <c r="AEB99" s="136"/>
      <c r="AEC99" s="136"/>
      <c r="AED99" s="136"/>
      <c r="AEE99" s="136"/>
      <c r="AEF99" s="136"/>
      <c r="AEG99" s="136"/>
      <c r="AEH99" s="136"/>
      <c r="AEI99" s="136"/>
      <c r="AEJ99" s="136"/>
      <c r="AEK99" s="136"/>
      <c r="AEL99" s="136"/>
      <c r="AEM99" s="136"/>
      <c r="AEN99" s="136"/>
      <c r="AEO99" s="136"/>
      <c r="AEP99" s="136"/>
      <c r="AEQ99" s="136"/>
      <c r="AER99" s="136"/>
      <c r="AES99" s="136"/>
      <c r="AET99" s="136"/>
      <c r="AEU99" s="136"/>
      <c r="AEV99" s="136"/>
      <c r="AEW99" s="136"/>
      <c r="AEX99" s="136"/>
      <c r="AEY99" s="136"/>
      <c r="AEZ99" s="136"/>
      <c r="AFA99" s="136"/>
      <c r="AFB99" s="136"/>
      <c r="AFC99" s="136"/>
      <c r="AFD99" s="136"/>
      <c r="AFE99" s="136"/>
      <c r="AFF99" s="136"/>
      <c r="AFG99" s="136"/>
      <c r="AFH99" s="136"/>
      <c r="AFI99" s="136"/>
      <c r="AFJ99" s="136"/>
      <c r="AFK99" s="136"/>
      <c r="AFL99" s="136"/>
      <c r="AFM99" s="136"/>
      <c r="AFN99" s="136"/>
      <c r="AFO99" s="136"/>
      <c r="AFP99" s="136"/>
      <c r="AFQ99" s="136"/>
      <c r="AFR99" s="136"/>
      <c r="AFS99" s="136"/>
      <c r="AFT99" s="136"/>
      <c r="AFU99" s="136"/>
      <c r="AFV99" s="136"/>
      <c r="AFW99" s="136"/>
      <c r="AFX99" s="136"/>
      <c r="AFY99" s="136"/>
      <c r="AFZ99" s="136"/>
      <c r="AGA99" s="136"/>
      <c r="AGB99" s="136"/>
      <c r="AGC99" s="136"/>
      <c r="AGD99" s="136"/>
      <c r="AGE99" s="136"/>
      <c r="AGF99" s="136"/>
      <c r="AGG99" s="136"/>
      <c r="AGH99" s="136"/>
      <c r="AGI99" s="136"/>
      <c r="AGJ99" s="136"/>
      <c r="AGK99" s="136"/>
      <c r="AGL99" s="136"/>
      <c r="AGM99" s="136"/>
      <c r="AGN99" s="136"/>
      <c r="AGO99" s="136"/>
      <c r="AGP99" s="136"/>
      <c r="AGQ99" s="136"/>
      <c r="AGR99" s="136"/>
      <c r="AGS99" s="136"/>
      <c r="AGT99" s="136"/>
      <c r="AGU99" s="136"/>
      <c r="AGV99" s="136"/>
      <c r="AGW99" s="136"/>
      <c r="AGX99" s="136"/>
      <c r="AGY99" s="136"/>
      <c r="AGZ99" s="136"/>
      <c r="AHA99" s="136"/>
      <c r="AHB99" s="136"/>
      <c r="AHC99" s="136"/>
      <c r="AHD99" s="136"/>
      <c r="AHE99" s="136"/>
      <c r="AHF99" s="136"/>
      <c r="AHG99" s="136"/>
      <c r="AHH99" s="136"/>
      <c r="AHI99" s="136"/>
      <c r="AHJ99" s="136"/>
      <c r="AHK99" s="136"/>
      <c r="AHL99" s="136"/>
      <c r="AHM99" s="136"/>
      <c r="AHN99" s="136"/>
      <c r="AHO99" s="136"/>
      <c r="AHP99" s="136"/>
      <c r="AHQ99" s="136"/>
      <c r="AHR99" s="136"/>
      <c r="AHS99" s="136"/>
      <c r="AHT99" s="136"/>
      <c r="AHU99" s="136"/>
      <c r="AHV99" s="136"/>
      <c r="AHW99" s="136"/>
      <c r="AHX99" s="136"/>
      <c r="AHY99" s="136"/>
      <c r="AHZ99" s="136"/>
      <c r="AIA99" s="136"/>
      <c r="AIB99" s="136"/>
      <c r="AIC99" s="136"/>
      <c r="AID99" s="136"/>
      <c r="AIE99" s="136"/>
      <c r="AIF99" s="136"/>
      <c r="AIG99" s="136"/>
      <c r="AIH99" s="136"/>
      <c r="AII99" s="136"/>
      <c r="AIJ99" s="136"/>
      <c r="AIK99" s="136"/>
      <c r="AIL99" s="136"/>
      <c r="AIM99" s="136"/>
      <c r="AIN99" s="136"/>
      <c r="AIO99" s="136"/>
      <c r="AIP99" s="136"/>
      <c r="AIQ99" s="136"/>
      <c r="AIR99" s="136"/>
      <c r="AIS99" s="136"/>
      <c r="AIT99" s="136"/>
      <c r="AIU99" s="136"/>
      <c r="AIV99" s="136"/>
      <c r="AIW99" s="136"/>
      <c r="AIX99" s="136"/>
      <c r="AIY99" s="136"/>
      <c r="AIZ99" s="136"/>
      <c r="AJA99" s="136"/>
      <c r="AJB99" s="136"/>
      <c r="AJC99" s="136"/>
      <c r="AJD99" s="136"/>
      <c r="AJE99" s="136"/>
      <c r="AJF99" s="136"/>
      <c r="AJG99" s="136"/>
      <c r="AJH99" s="136"/>
      <c r="AJI99" s="136"/>
      <c r="AJJ99" s="136"/>
      <c r="AJK99" s="136"/>
      <c r="AJL99" s="136"/>
      <c r="AJM99" s="136"/>
      <c r="AJN99" s="136"/>
      <c r="AJO99" s="136"/>
      <c r="AJP99" s="136"/>
      <c r="AJQ99" s="136"/>
      <c r="AJR99" s="136"/>
      <c r="AJS99" s="136"/>
      <c r="AJT99" s="136"/>
      <c r="AJU99" s="136"/>
      <c r="AJV99" s="136"/>
      <c r="AJW99" s="136"/>
      <c r="AJX99" s="136"/>
      <c r="AJY99" s="136"/>
      <c r="AJZ99" s="136"/>
      <c r="AKA99" s="136"/>
      <c r="AKB99" s="136"/>
      <c r="AKC99" s="136"/>
      <c r="AKD99" s="136"/>
      <c r="AKE99" s="136"/>
      <c r="AKF99" s="136"/>
      <c r="AKG99" s="136"/>
      <c r="AKH99" s="136"/>
      <c r="AKI99" s="136"/>
      <c r="AKJ99" s="136"/>
      <c r="AKK99" s="136"/>
      <c r="AKL99" s="136"/>
      <c r="AKM99" s="136"/>
      <c r="AKN99" s="136"/>
      <c r="AKO99" s="136"/>
      <c r="AKP99" s="136"/>
      <c r="AKQ99" s="136"/>
      <c r="AKR99" s="136"/>
      <c r="AKS99" s="136"/>
      <c r="AKT99" s="136"/>
      <c r="AKU99" s="136"/>
      <c r="AKV99" s="136"/>
      <c r="AKW99" s="136"/>
      <c r="AKX99" s="136"/>
      <c r="AKY99" s="136"/>
      <c r="AKZ99" s="136"/>
      <c r="ALA99" s="136"/>
      <c r="ALB99" s="136"/>
      <c r="ALC99" s="136"/>
      <c r="ALD99" s="136"/>
      <c r="ALE99" s="136"/>
      <c r="ALF99" s="136"/>
      <c r="ALG99" s="136"/>
      <c r="ALH99" s="136"/>
      <c r="ALI99" s="136"/>
      <c r="ALJ99" s="136"/>
      <c r="ALK99" s="136"/>
      <c r="ALL99" s="136"/>
      <c r="ALM99" s="136"/>
      <c r="ALN99" s="136"/>
      <c r="ALO99" s="136"/>
      <c r="ALP99" s="136"/>
      <c r="ALQ99" s="136"/>
      <c r="ALR99" s="136"/>
      <c r="ALS99" s="136"/>
      <c r="ALT99" s="136"/>
      <c r="ALU99" s="136"/>
      <c r="ALV99" s="136"/>
      <c r="ALW99" s="136"/>
      <c r="ALX99" s="136"/>
      <c r="ALY99" s="136"/>
      <c r="ALZ99" s="136"/>
      <c r="AMA99" s="136"/>
      <c r="AMB99" s="136"/>
      <c r="AMC99" s="136"/>
      <c r="AMD99" s="136"/>
      <c r="AME99" s="136"/>
      <c r="AMF99" s="136"/>
      <c r="AMG99" s="136"/>
      <c r="AMH99" s="136"/>
      <c r="AMI99" s="136"/>
      <c r="AMJ99" s="136"/>
    </row>
    <row r="100" s="136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137"/>
      <c r="BS100" s="137"/>
      <c r="BT100" s="137"/>
      <c r="BU100" s="137"/>
      <c r="BV100" s="137"/>
      <c r="BW100" s="137"/>
      <c r="BX100" s="137"/>
      <c r="BY100" s="137"/>
      <c r="BZ100" s="137"/>
      <c r="CA100" s="137"/>
      <c r="CB100" s="137"/>
      <c r="CC100" s="137"/>
      <c r="CD100" s="137"/>
      <c r="CE100" s="137"/>
      <c r="CF100" s="137"/>
      <c r="CG100" s="137"/>
      <c r="CH100" s="137"/>
      <c r="CI100" s="137"/>
      <c r="CJ100" s="137"/>
      <c r="CK100" s="137"/>
      <c r="CL100" s="137"/>
      <c r="CM100" s="137"/>
      <c r="CN100" s="137"/>
      <c r="CO100" s="137"/>
      <c r="CP100" s="137"/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  <c r="DU100" s="137"/>
      <c r="DV100" s="137"/>
      <c r="DW100" s="137"/>
      <c r="DX100" s="137"/>
      <c r="DY100" s="137"/>
      <c r="DZ100" s="137"/>
      <c r="EA100" s="137"/>
      <c r="EB100" s="137"/>
      <c r="EC100" s="137"/>
      <c r="ED100" s="137"/>
      <c r="EE100" s="137"/>
      <c r="EF100" s="137"/>
      <c r="EG100" s="137"/>
      <c r="EH100" s="137"/>
      <c r="EI100" s="137"/>
      <c r="EJ100" s="137"/>
      <c r="EK100" s="137"/>
      <c r="EL100" s="137"/>
      <c r="EM100" s="137"/>
      <c r="EN100" s="137"/>
      <c r="EO100" s="137"/>
      <c r="EP100" s="137"/>
      <c r="EQ100" s="137"/>
      <c r="ER100" s="137"/>
      <c r="ES100" s="137"/>
      <c r="ET100" s="137"/>
      <c r="EU100" s="137"/>
      <c r="EV100" s="137"/>
      <c r="EW100" s="137"/>
      <c r="EX100" s="137"/>
      <c r="EY100" s="137"/>
      <c r="EZ100" s="137"/>
      <c r="FA100" s="137"/>
      <c r="FB100" s="137"/>
      <c r="FC100" s="137"/>
      <c r="FD100" s="137"/>
      <c r="FE100" s="137"/>
      <c r="FF100" s="137"/>
      <c r="FG100" s="137"/>
      <c r="FH100" s="137"/>
      <c r="FI100" s="137"/>
      <c r="FJ100" s="137"/>
      <c r="FK100" s="137"/>
      <c r="FL100" s="137"/>
      <c r="FM100" s="137"/>
      <c r="FN100" s="137"/>
      <c r="FO100" s="137"/>
      <c r="FP100" s="137"/>
      <c r="FQ100" s="137"/>
      <c r="FR100" s="137"/>
      <c r="FS100" s="137"/>
      <c r="FT100" s="137"/>
      <c r="FU100" s="137"/>
      <c r="FV100" s="137"/>
      <c r="FW100" s="137"/>
      <c r="FX100" s="137"/>
      <c r="FY100" s="137"/>
      <c r="FZ100" s="137"/>
      <c r="GA100" s="137"/>
      <c r="GB100" s="137"/>
      <c r="GC100" s="137"/>
      <c r="GD100" s="137"/>
      <c r="GE100" s="137"/>
      <c r="GF100" s="137"/>
      <c r="GG100" s="137"/>
      <c r="GH100" s="137"/>
      <c r="GI100" s="137"/>
      <c r="GJ100" s="137"/>
      <c r="GK100" s="137"/>
      <c r="GL100" s="137"/>
      <c r="GM100" s="137"/>
      <c r="GN100" s="137"/>
      <c r="GO100" s="137"/>
      <c r="GP100" s="137"/>
      <c r="GQ100" s="137"/>
      <c r="GR100" s="137"/>
      <c r="GS100" s="137"/>
      <c r="GT100" s="137"/>
      <c r="GU100" s="137"/>
      <c r="GV100" s="137"/>
      <c r="GW100" s="137"/>
      <c r="GX100" s="137"/>
      <c r="GY100" s="137"/>
      <c r="GZ100" s="137"/>
      <c r="HA100" s="137"/>
      <c r="HB100" s="137"/>
      <c r="HC100" s="137"/>
      <c r="HD100" s="137"/>
      <c r="HE100" s="137"/>
      <c r="HF100" s="137"/>
      <c r="HG100" s="137"/>
      <c r="HH100" s="137"/>
      <c r="HI100" s="137"/>
      <c r="HJ100" s="137"/>
      <c r="HK100" s="137"/>
      <c r="HL100" s="137"/>
      <c r="HM100" s="137"/>
      <c r="HN100" s="137"/>
      <c r="HO100" s="137"/>
      <c r="HP100" s="137"/>
      <c r="HQ100" s="137"/>
      <c r="HR100" s="137"/>
      <c r="HS100" s="137"/>
      <c r="HT100" s="137"/>
      <c r="HU100" s="137"/>
      <c r="HV100" s="137"/>
      <c r="HW100" s="137"/>
      <c r="HX100" s="137"/>
      <c r="HY100" s="137"/>
      <c r="HZ100" s="137"/>
      <c r="IA100" s="137"/>
      <c r="IB100" s="137"/>
      <c r="IC100" s="137"/>
      <c r="ID100" s="137"/>
      <c r="IE100" s="137"/>
      <c r="IF100" s="137"/>
      <c r="IG100" s="137"/>
      <c r="IH100" s="137"/>
      <c r="II100" s="137"/>
      <c r="IJ100" s="137"/>
      <c r="IK100" s="137"/>
      <c r="IL100" s="137"/>
      <c r="IM100" s="137"/>
      <c r="IN100" s="137"/>
      <c r="IO100" s="137"/>
      <c r="IP100" s="137"/>
      <c r="IQ100" s="137"/>
      <c r="IR100" s="137"/>
      <c r="IS100" s="137"/>
      <c r="IT100" s="137"/>
      <c r="IU100" s="137"/>
      <c r="IV100" s="137"/>
      <c r="IW100" s="137"/>
      <c r="IX100" s="137"/>
      <c r="IY100" s="137"/>
      <c r="IZ100" s="137"/>
      <c r="JA100" s="137"/>
      <c r="JB100" s="137"/>
      <c r="JC100" s="137"/>
      <c r="JD100" s="137"/>
      <c r="JE100" s="137"/>
      <c r="JF100" s="137"/>
      <c r="JG100" s="137"/>
      <c r="JH100" s="137"/>
      <c r="JI100" s="137"/>
      <c r="JJ100" s="137"/>
      <c r="JK100" s="137"/>
      <c r="JL100" s="137"/>
      <c r="JM100" s="137"/>
      <c r="JN100" s="137"/>
      <c r="JO100" s="137"/>
      <c r="JP100" s="137"/>
      <c r="JQ100" s="137"/>
      <c r="JR100" s="137"/>
      <c r="JS100" s="137"/>
      <c r="JT100" s="137"/>
      <c r="JU100" s="137"/>
      <c r="JV100" s="137"/>
      <c r="JW100" s="137"/>
      <c r="JX100" s="137"/>
      <c r="JY100" s="137"/>
      <c r="JZ100" s="137"/>
      <c r="KA100" s="137"/>
      <c r="KB100" s="137"/>
      <c r="KC100" s="137"/>
      <c r="KD100" s="137"/>
      <c r="KE100" s="137"/>
      <c r="KF100" s="137"/>
      <c r="KG100" s="137"/>
      <c r="KH100" s="137"/>
      <c r="KI100" s="137"/>
      <c r="KJ100" s="137"/>
      <c r="KK100" s="137"/>
      <c r="KL100" s="137"/>
      <c r="KM100" s="137"/>
      <c r="KN100" s="137"/>
      <c r="KO100" s="137"/>
      <c r="KP100" s="137"/>
      <c r="KQ100" s="137"/>
      <c r="KR100" s="137"/>
      <c r="KS100" s="137"/>
      <c r="KT100" s="137"/>
      <c r="KU100" s="137"/>
      <c r="KV100" s="137"/>
      <c r="KW100" s="137"/>
      <c r="KX100" s="137"/>
      <c r="KY100" s="137"/>
      <c r="KZ100" s="137"/>
      <c r="LA100" s="137"/>
      <c r="LB100" s="137"/>
      <c r="LC100" s="137"/>
      <c r="LD100" s="137"/>
      <c r="LE100" s="137"/>
      <c r="LF100" s="137"/>
      <c r="LG100" s="137"/>
      <c r="LH100" s="137"/>
      <c r="LI100" s="137"/>
      <c r="LJ100" s="137"/>
      <c r="LK100" s="137"/>
      <c r="LL100" s="137"/>
      <c r="LM100" s="137"/>
      <c r="LN100" s="137"/>
      <c r="LO100" s="137"/>
      <c r="LP100" s="137"/>
      <c r="LQ100" s="137"/>
      <c r="LR100" s="137"/>
      <c r="LS100" s="137"/>
      <c r="LT100" s="137"/>
      <c r="LU100" s="137"/>
      <c r="LV100" s="137"/>
      <c r="LW100" s="137"/>
      <c r="LX100" s="137"/>
      <c r="LY100" s="137"/>
      <c r="LZ100" s="137"/>
      <c r="MA100" s="137"/>
      <c r="MB100" s="137"/>
      <c r="MC100" s="137"/>
      <c r="MD100" s="137"/>
      <c r="ME100" s="137"/>
      <c r="MF100" s="137"/>
      <c r="MG100" s="137"/>
      <c r="MH100" s="137"/>
      <c r="MI100" s="137"/>
      <c r="MJ100" s="137"/>
      <c r="MK100" s="137"/>
      <c r="ML100" s="137"/>
      <c r="MM100" s="137"/>
      <c r="MN100" s="137"/>
      <c r="MO100" s="137"/>
      <c r="MP100" s="137"/>
      <c r="MQ100" s="137"/>
      <c r="MR100" s="137"/>
      <c r="MS100" s="137"/>
      <c r="MT100" s="137"/>
      <c r="MU100" s="137"/>
      <c r="MV100" s="137"/>
      <c r="MW100" s="137"/>
      <c r="MX100" s="137"/>
      <c r="MY100" s="137"/>
      <c r="MZ100" s="137"/>
      <c r="NA100" s="137"/>
      <c r="NB100" s="137"/>
      <c r="NC100" s="137"/>
      <c r="ND100" s="137"/>
      <c r="NE100" s="137"/>
      <c r="NF100" s="137"/>
      <c r="NG100" s="137"/>
      <c r="NH100" s="137"/>
      <c r="NI100" s="137"/>
      <c r="NJ100" s="137"/>
      <c r="NK100" s="137"/>
      <c r="NL100" s="137"/>
      <c r="NM100" s="137"/>
      <c r="NN100" s="137"/>
      <c r="NO100" s="137"/>
      <c r="NP100" s="137"/>
      <c r="NQ100" s="137"/>
      <c r="NR100" s="137"/>
      <c r="NS100" s="137"/>
      <c r="NT100" s="137"/>
      <c r="NU100" s="137"/>
      <c r="NV100" s="137"/>
      <c r="NW100" s="137"/>
      <c r="NX100" s="137"/>
      <c r="NY100" s="137"/>
      <c r="NZ100" s="137"/>
      <c r="OA100" s="137"/>
      <c r="OB100" s="137"/>
      <c r="OC100" s="137"/>
      <c r="OD100" s="137"/>
      <c r="OE100" s="137"/>
      <c r="OF100" s="137"/>
      <c r="OG100" s="137"/>
      <c r="OH100" s="137"/>
      <c r="OI100" s="137"/>
      <c r="OJ100" s="137"/>
      <c r="OK100" s="137"/>
      <c r="OL100" s="137"/>
      <c r="OM100" s="137"/>
      <c r="ON100" s="137"/>
      <c r="OO100" s="137"/>
      <c r="OP100" s="137"/>
      <c r="OQ100" s="137"/>
      <c r="OR100" s="137"/>
      <c r="OS100" s="137"/>
      <c r="OT100" s="137"/>
      <c r="OU100" s="137"/>
      <c r="OV100" s="137"/>
      <c r="OW100" s="137"/>
      <c r="OX100" s="137"/>
      <c r="OY100" s="137"/>
      <c r="OZ100" s="137"/>
      <c r="PA100" s="137"/>
      <c r="PB100" s="137"/>
      <c r="PC100" s="137"/>
      <c r="PD100" s="137"/>
      <c r="PE100" s="137"/>
      <c r="PF100" s="137"/>
      <c r="PG100" s="137"/>
      <c r="PH100" s="137"/>
      <c r="PI100" s="137"/>
      <c r="PJ100" s="137"/>
      <c r="PK100" s="137"/>
      <c r="PL100" s="137"/>
      <c r="PM100" s="137"/>
      <c r="PN100" s="137"/>
      <c r="PO100" s="137"/>
      <c r="PP100" s="137"/>
      <c r="PQ100" s="137"/>
      <c r="PR100" s="137"/>
      <c r="PS100" s="137"/>
      <c r="PT100" s="137"/>
      <c r="PU100" s="137"/>
      <c r="PV100" s="137"/>
      <c r="PW100" s="137"/>
      <c r="PX100" s="137"/>
      <c r="PY100" s="137"/>
      <c r="PZ100" s="137"/>
      <c r="QA100" s="137"/>
      <c r="QB100" s="137"/>
      <c r="QC100" s="137"/>
      <c r="QD100" s="137"/>
      <c r="QE100" s="137"/>
      <c r="QF100" s="137"/>
      <c r="QG100" s="137"/>
      <c r="QH100" s="137"/>
      <c r="QI100" s="137"/>
      <c r="QJ100" s="137"/>
      <c r="QK100" s="137"/>
      <c r="QL100" s="137"/>
      <c r="QM100" s="137"/>
      <c r="QN100" s="137"/>
      <c r="QO100" s="137"/>
      <c r="QP100" s="137"/>
      <c r="QQ100" s="137"/>
      <c r="QR100" s="137"/>
      <c r="QS100" s="137"/>
      <c r="QT100" s="137"/>
      <c r="QU100" s="137"/>
      <c r="QV100" s="137"/>
      <c r="QW100" s="137"/>
      <c r="QX100" s="137"/>
      <c r="QY100" s="137"/>
      <c r="QZ100" s="137"/>
      <c r="RA100" s="137"/>
      <c r="RB100" s="137"/>
      <c r="RC100" s="137"/>
      <c r="RD100" s="137"/>
      <c r="RE100" s="137"/>
      <c r="RF100" s="137"/>
      <c r="RG100" s="137"/>
      <c r="RH100" s="137"/>
      <c r="RI100" s="137"/>
      <c r="RJ100" s="137"/>
      <c r="RK100" s="137"/>
      <c r="RL100" s="137"/>
      <c r="RM100" s="137"/>
      <c r="RN100" s="137"/>
      <c r="RO100" s="137"/>
      <c r="RP100" s="137"/>
      <c r="RQ100" s="137"/>
      <c r="RR100" s="137"/>
      <c r="RS100" s="137"/>
      <c r="RT100" s="137"/>
      <c r="RU100" s="137"/>
      <c r="RV100" s="137"/>
      <c r="RW100" s="137"/>
      <c r="RX100" s="137"/>
      <c r="RY100" s="137"/>
      <c r="RZ100" s="137"/>
      <c r="SA100" s="137"/>
      <c r="SB100" s="137"/>
      <c r="SC100" s="137"/>
      <c r="SD100" s="137"/>
      <c r="SE100" s="137"/>
      <c r="SF100" s="137"/>
      <c r="SG100" s="137"/>
      <c r="SH100" s="137"/>
      <c r="SI100" s="137"/>
      <c r="SJ100" s="137"/>
      <c r="SK100" s="137"/>
      <c r="SL100" s="137"/>
      <c r="SM100" s="137"/>
      <c r="SN100" s="137"/>
      <c r="SO100" s="137"/>
      <c r="SP100" s="137"/>
      <c r="SQ100" s="137"/>
      <c r="SR100" s="137"/>
      <c r="SS100" s="137"/>
      <c r="ST100" s="137"/>
      <c r="SU100" s="137"/>
      <c r="SV100" s="137"/>
      <c r="SW100" s="137"/>
      <c r="SX100" s="137"/>
      <c r="SY100" s="137"/>
      <c r="SZ100" s="137"/>
      <c r="TA100" s="137"/>
      <c r="TB100" s="137"/>
      <c r="TC100" s="137"/>
      <c r="TD100" s="137"/>
      <c r="TE100" s="137"/>
      <c r="TF100" s="137"/>
      <c r="TG100" s="137"/>
      <c r="TH100" s="137"/>
      <c r="TI100" s="137"/>
      <c r="TJ100" s="137"/>
      <c r="TK100" s="137"/>
      <c r="TL100" s="137"/>
      <c r="TM100" s="137"/>
      <c r="TN100" s="137"/>
      <c r="TO100" s="137"/>
      <c r="TP100" s="137"/>
      <c r="TQ100" s="137"/>
      <c r="TR100" s="137"/>
      <c r="TS100" s="137"/>
      <c r="TT100" s="137"/>
      <c r="TU100" s="137"/>
      <c r="TV100" s="137"/>
      <c r="TW100" s="137"/>
      <c r="TX100" s="137"/>
      <c r="TY100" s="137"/>
      <c r="TZ100" s="137"/>
      <c r="UA100" s="137"/>
      <c r="UB100" s="137"/>
      <c r="UC100" s="137"/>
      <c r="UD100" s="137"/>
      <c r="UE100" s="137"/>
      <c r="UF100" s="137"/>
      <c r="UG100" s="137"/>
      <c r="UH100" s="137"/>
      <c r="UI100" s="137"/>
      <c r="UJ100" s="137"/>
      <c r="UK100" s="137"/>
      <c r="UL100" s="137"/>
      <c r="UM100" s="137"/>
      <c r="UN100" s="137"/>
      <c r="UO100" s="137"/>
      <c r="UP100" s="137"/>
      <c r="UQ100" s="137"/>
      <c r="UR100" s="137"/>
      <c r="US100" s="137"/>
      <c r="UT100" s="137"/>
      <c r="UU100" s="137"/>
      <c r="UV100" s="137"/>
      <c r="UW100" s="137"/>
      <c r="UX100" s="137"/>
      <c r="UY100" s="137"/>
      <c r="UZ100" s="137"/>
      <c r="VA100" s="137"/>
      <c r="VB100" s="137"/>
      <c r="VC100" s="137"/>
      <c r="VD100" s="137"/>
      <c r="VE100" s="137"/>
      <c r="VF100" s="137"/>
      <c r="VG100" s="137"/>
      <c r="VH100" s="137"/>
      <c r="VI100" s="137"/>
      <c r="VJ100" s="137"/>
      <c r="VK100" s="137"/>
      <c r="VL100" s="137"/>
      <c r="VM100" s="137"/>
      <c r="VN100" s="137"/>
      <c r="VO100" s="137"/>
      <c r="VP100" s="137"/>
      <c r="VQ100" s="137"/>
      <c r="VR100" s="137"/>
      <c r="VS100" s="137"/>
      <c r="VT100" s="137"/>
      <c r="VU100" s="137"/>
      <c r="VV100" s="137"/>
      <c r="VW100" s="137"/>
      <c r="VX100" s="137"/>
      <c r="VY100" s="137"/>
      <c r="VZ100" s="137"/>
      <c r="WA100" s="137"/>
      <c r="WB100" s="137"/>
      <c r="WC100" s="137"/>
      <c r="WD100" s="137"/>
      <c r="WE100" s="137"/>
      <c r="WF100" s="137"/>
      <c r="WG100" s="137"/>
      <c r="WH100" s="137"/>
      <c r="WI100" s="137"/>
      <c r="WJ100" s="137"/>
      <c r="WK100" s="137"/>
      <c r="WL100" s="137"/>
      <c r="WM100" s="137"/>
      <c r="WN100" s="137"/>
      <c r="WO100" s="137"/>
      <c r="WP100" s="137"/>
      <c r="WQ100" s="137"/>
      <c r="WR100" s="137"/>
      <c r="WS100" s="137"/>
      <c r="WT100" s="137"/>
      <c r="WU100" s="137"/>
      <c r="WV100" s="137"/>
      <c r="WW100" s="137"/>
      <c r="WX100" s="137"/>
      <c r="WY100" s="137"/>
      <c r="WZ100" s="137"/>
      <c r="XA100" s="137"/>
      <c r="XB100" s="137"/>
      <c r="XC100" s="137"/>
      <c r="XD100" s="137"/>
      <c r="XE100" s="137"/>
      <c r="XF100" s="137"/>
      <c r="XG100" s="137"/>
      <c r="XH100" s="137"/>
      <c r="XI100" s="137"/>
      <c r="XJ100" s="137"/>
      <c r="XK100" s="137"/>
      <c r="XL100" s="137"/>
      <c r="XM100" s="137"/>
      <c r="XN100" s="137"/>
      <c r="XO100" s="137"/>
      <c r="XP100" s="137"/>
      <c r="XQ100" s="137"/>
      <c r="XR100" s="137"/>
      <c r="XS100" s="137"/>
      <c r="XT100" s="137"/>
      <c r="XU100" s="137"/>
      <c r="XV100" s="137"/>
      <c r="XW100" s="137"/>
      <c r="XX100" s="137"/>
      <c r="XY100" s="137"/>
      <c r="XZ100" s="137"/>
      <c r="YA100" s="137"/>
      <c r="YB100" s="137"/>
      <c r="YC100" s="137"/>
      <c r="YD100" s="137"/>
      <c r="YE100" s="137"/>
      <c r="YF100" s="137"/>
      <c r="YG100" s="137"/>
      <c r="YH100" s="137"/>
      <c r="YI100" s="137"/>
      <c r="YJ100" s="137"/>
      <c r="YK100" s="137"/>
      <c r="YL100" s="137"/>
      <c r="YM100" s="137"/>
      <c r="YN100" s="137"/>
      <c r="YO100" s="137"/>
      <c r="YP100" s="137"/>
      <c r="YQ100" s="137"/>
      <c r="YR100" s="137"/>
      <c r="YS100" s="137"/>
      <c r="YT100" s="137"/>
      <c r="YU100" s="137"/>
      <c r="YV100" s="137"/>
      <c r="YW100" s="137"/>
      <c r="YX100" s="137"/>
      <c r="YY100" s="137"/>
      <c r="YZ100" s="137"/>
      <c r="ZA100" s="137"/>
      <c r="ZB100" s="137"/>
      <c r="ZC100" s="137"/>
      <c r="ZD100" s="137"/>
      <c r="ZE100" s="137"/>
      <c r="ZF100" s="137"/>
      <c r="ZG100" s="137"/>
      <c r="ZH100" s="137"/>
      <c r="ZI100" s="137"/>
      <c r="ZJ100" s="137"/>
      <c r="ZK100" s="137"/>
      <c r="ZL100" s="137"/>
      <c r="ZM100" s="137"/>
      <c r="ZN100" s="137"/>
      <c r="ZO100" s="137"/>
      <c r="ZP100" s="137"/>
      <c r="ZQ100" s="137"/>
      <c r="ZR100" s="137"/>
      <c r="ZS100" s="137"/>
      <c r="ZT100" s="137"/>
      <c r="ZU100" s="137"/>
      <c r="ZV100" s="137"/>
      <c r="ZW100" s="137"/>
      <c r="ZX100" s="137"/>
      <c r="ZY100" s="137"/>
      <c r="ZZ100" s="137"/>
      <c r="AAA100" s="137"/>
      <c r="AAB100" s="137"/>
      <c r="AAC100" s="137"/>
      <c r="AAD100" s="137"/>
      <c r="AAE100" s="137"/>
      <c r="AAF100" s="137"/>
      <c r="AAG100" s="137"/>
      <c r="AAH100" s="137"/>
      <c r="AAI100" s="137"/>
      <c r="AAJ100" s="137"/>
      <c r="AAK100" s="137"/>
      <c r="AAL100" s="137"/>
      <c r="AAM100" s="137"/>
      <c r="AAN100" s="137"/>
      <c r="AAO100" s="137"/>
      <c r="AAP100" s="137"/>
      <c r="AAQ100" s="137"/>
      <c r="AAR100" s="137"/>
      <c r="AAS100" s="137"/>
      <c r="AAT100" s="137"/>
      <c r="AAU100" s="137"/>
      <c r="AAV100" s="137"/>
      <c r="AAW100" s="137"/>
      <c r="AAX100" s="137"/>
      <c r="AAY100" s="137"/>
      <c r="AAZ100" s="137"/>
      <c r="ABA100" s="137"/>
      <c r="ABB100" s="137"/>
      <c r="ABC100" s="137"/>
      <c r="ABD100" s="137"/>
      <c r="ABE100" s="137"/>
      <c r="ABF100" s="137"/>
      <c r="ABG100" s="137"/>
      <c r="ABH100" s="137"/>
      <c r="ABI100" s="137"/>
      <c r="ABJ100" s="137"/>
      <c r="ABK100" s="137"/>
      <c r="ABL100" s="137"/>
      <c r="ABM100" s="137"/>
      <c r="ABN100" s="137"/>
      <c r="ABO100" s="137"/>
      <c r="ABP100" s="137"/>
      <c r="ABQ100" s="137"/>
      <c r="ABR100" s="137"/>
      <c r="ABS100" s="137"/>
      <c r="ABT100" s="137"/>
      <c r="ABU100" s="137"/>
      <c r="ABV100" s="137"/>
      <c r="ABW100" s="137"/>
      <c r="ABX100" s="137"/>
      <c r="ABY100" s="137"/>
      <c r="ABZ100" s="137"/>
      <c r="ACA100" s="137"/>
      <c r="ACB100" s="137"/>
      <c r="ACC100" s="137"/>
      <c r="ACD100" s="137"/>
      <c r="ACE100" s="137"/>
      <c r="ACF100" s="137"/>
      <c r="ACG100" s="137"/>
      <c r="ACH100" s="137"/>
      <c r="ACI100" s="137"/>
      <c r="ACJ100" s="137"/>
      <c r="ACK100" s="137"/>
      <c r="ACL100" s="137"/>
      <c r="ACM100" s="137"/>
      <c r="ACN100" s="137"/>
      <c r="ACO100" s="137"/>
      <c r="ACP100" s="137"/>
      <c r="ACQ100" s="137"/>
      <c r="ACR100" s="137"/>
      <c r="ACS100" s="137"/>
      <c r="ACT100" s="137"/>
      <c r="ACU100" s="137"/>
      <c r="ACV100" s="137"/>
      <c r="ACW100" s="137"/>
      <c r="ACX100" s="137"/>
      <c r="ACY100" s="137"/>
      <c r="ACZ100" s="137"/>
      <c r="ADA100" s="137"/>
      <c r="ADB100" s="137"/>
      <c r="ADC100" s="137"/>
      <c r="ADD100" s="137"/>
      <c r="ADE100" s="137"/>
      <c r="ADF100" s="137"/>
      <c r="ADG100" s="137"/>
      <c r="ADH100" s="137"/>
      <c r="ADI100" s="137"/>
      <c r="ADJ100" s="137"/>
      <c r="ADK100" s="137"/>
      <c r="ADL100" s="137"/>
      <c r="ADM100" s="137"/>
      <c r="ADN100" s="137"/>
      <c r="ADO100" s="137"/>
      <c r="ADP100" s="137"/>
      <c r="ADQ100" s="137"/>
      <c r="ADR100" s="137"/>
      <c r="ADS100" s="137"/>
      <c r="ADT100" s="137"/>
      <c r="ADU100" s="137"/>
      <c r="ADV100" s="137"/>
      <c r="ADW100" s="137"/>
      <c r="ADX100" s="137"/>
      <c r="ADY100" s="137"/>
      <c r="ADZ100" s="137"/>
      <c r="AEA100" s="137"/>
      <c r="AEB100" s="137"/>
      <c r="AEC100" s="137"/>
      <c r="AED100" s="137"/>
      <c r="AEE100" s="137"/>
      <c r="AEF100" s="137"/>
      <c r="AEG100" s="137"/>
      <c r="AEH100" s="137"/>
      <c r="AEI100" s="137"/>
      <c r="AEJ100" s="137"/>
      <c r="AEK100" s="137"/>
      <c r="AEL100" s="137"/>
      <c r="AEM100" s="137"/>
      <c r="AEN100" s="137"/>
      <c r="AEO100" s="137"/>
      <c r="AEP100" s="137"/>
      <c r="AEQ100" s="137"/>
      <c r="AER100" s="137"/>
      <c r="AES100" s="137"/>
      <c r="AET100" s="137"/>
      <c r="AEU100" s="137"/>
      <c r="AEV100" s="137"/>
      <c r="AEW100" s="137"/>
      <c r="AEX100" s="137"/>
      <c r="AEY100" s="137"/>
      <c r="AEZ100" s="137"/>
      <c r="AFA100" s="137"/>
      <c r="AFB100" s="137"/>
      <c r="AFC100" s="137"/>
      <c r="AFD100" s="137"/>
      <c r="AFE100" s="137"/>
      <c r="AFF100" s="137"/>
      <c r="AFG100" s="137"/>
      <c r="AFH100" s="137"/>
      <c r="AFI100" s="137"/>
      <c r="AFJ100" s="137"/>
      <c r="AFK100" s="137"/>
      <c r="AFL100" s="137"/>
      <c r="AFM100" s="137"/>
      <c r="AFN100" s="137"/>
      <c r="AFO100" s="137"/>
      <c r="AFP100" s="137"/>
      <c r="AFQ100" s="137"/>
      <c r="AFR100" s="137"/>
      <c r="AFS100" s="137"/>
      <c r="AFT100" s="137"/>
      <c r="AFU100" s="137"/>
      <c r="AFV100" s="137"/>
      <c r="AFW100" s="137"/>
      <c r="AFX100" s="137"/>
      <c r="AFY100" s="137"/>
      <c r="AFZ100" s="137"/>
      <c r="AGA100" s="137"/>
      <c r="AGB100" s="137"/>
      <c r="AGC100" s="137"/>
      <c r="AGD100" s="137"/>
      <c r="AGE100" s="137"/>
      <c r="AGF100" s="137"/>
      <c r="AGG100" s="137"/>
      <c r="AGH100" s="137"/>
      <c r="AGI100" s="137"/>
      <c r="AGJ100" s="137"/>
      <c r="AGK100" s="137"/>
      <c r="AGL100" s="137"/>
      <c r="AGM100" s="137"/>
      <c r="AGN100" s="137"/>
      <c r="AGO100" s="137"/>
      <c r="AGP100" s="137"/>
      <c r="AGQ100" s="137"/>
      <c r="AGR100" s="137"/>
      <c r="AGS100" s="137"/>
      <c r="AGT100" s="137"/>
      <c r="AGU100" s="137"/>
      <c r="AGV100" s="137"/>
      <c r="AGW100" s="137"/>
      <c r="AGX100" s="137"/>
      <c r="AGY100" s="137"/>
      <c r="AGZ100" s="137"/>
      <c r="AHA100" s="137"/>
      <c r="AHB100" s="137"/>
      <c r="AHC100" s="137"/>
      <c r="AHD100" s="137"/>
      <c r="AHE100" s="137"/>
      <c r="AHF100" s="137"/>
      <c r="AHG100" s="137"/>
      <c r="AHH100" s="137"/>
      <c r="AHI100" s="137"/>
      <c r="AHJ100" s="137"/>
      <c r="AHK100" s="137"/>
      <c r="AHL100" s="137"/>
      <c r="AHM100" s="137"/>
      <c r="AHN100" s="137"/>
      <c r="AHO100" s="137"/>
      <c r="AHP100" s="137"/>
      <c r="AHQ100" s="137"/>
      <c r="AHR100" s="137"/>
      <c r="AHS100" s="137"/>
      <c r="AHT100" s="137"/>
      <c r="AHU100" s="137"/>
      <c r="AHV100" s="137"/>
      <c r="AHW100" s="137"/>
      <c r="AHX100" s="137"/>
      <c r="AHY100" s="137"/>
      <c r="AHZ100" s="137"/>
      <c r="AIA100" s="137"/>
      <c r="AIB100" s="137"/>
      <c r="AIC100" s="137"/>
      <c r="AID100" s="137"/>
      <c r="AIE100" s="137"/>
      <c r="AIF100" s="137"/>
      <c r="AIG100" s="137"/>
      <c r="AIH100" s="137"/>
      <c r="AII100" s="137"/>
      <c r="AIJ100" s="137"/>
      <c r="AIK100" s="137"/>
      <c r="AIL100" s="137"/>
      <c r="AIM100" s="137"/>
      <c r="AIN100" s="137"/>
      <c r="AIO100" s="137"/>
      <c r="AIP100" s="137"/>
      <c r="AIQ100" s="137"/>
      <c r="AIR100" s="137"/>
      <c r="AIS100" s="137"/>
      <c r="AIT100" s="137"/>
      <c r="AIU100" s="137"/>
      <c r="AIV100" s="137"/>
      <c r="AIW100" s="137"/>
      <c r="AIX100" s="137"/>
      <c r="AIY100" s="137"/>
      <c r="AIZ100" s="137"/>
      <c r="AJA100" s="137"/>
      <c r="AJB100" s="137"/>
      <c r="AJC100" s="137"/>
      <c r="AJD100" s="137"/>
      <c r="AJE100" s="137"/>
      <c r="AJF100" s="137"/>
      <c r="AJG100" s="137"/>
      <c r="AJH100" s="137"/>
      <c r="AJI100" s="137"/>
      <c r="AJJ100" s="137"/>
      <c r="AJK100" s="137"/>
      <c r="AJL100" s="137"/>
      <c r="AJM100" s="137"/>
      <c r="AJN100" s="137"/>
      <c r="AJO100" s="137"/>
      <c r="AJP100" s="137"/>
      <c r="AJQ100" s="137"/>
      <c r="AJR100" s="137"/>
      <c r="AJS100" s="137"/>
      <c r="AJT100" s="137"/>
      <c r="AJU100" s="137"/>
      <c r="AJV100" s="137"/>
      <c r="AJW100" s="137"/>
      <c r="AJX100" s="137"/>
      <c r="AJY100" s="137"/>
      <c r="AJZ100" s="137"/>
      <c r="AKA100" s="137"/>
      <c r="AKB100" s="137"/>
      <c r="AKC100" s="137"/>
      <c r="AKD100" s="137"/>
      <c r="AKE100" s="137"/>
      <c r="AKF100" s="137"/>
      <c r="AKG100" s="137"/>
      <c r="AKH100" s="137"/>
      <c r="AKI100" s="137"/>
      <c r="AKJ100" s="137"/>
      <c r="AKK100" s="137"/>
      <c r="AKL100" s="137"/>
      <c r="AKM100" s="137"/>
      <c r="AKN100" s="137"/>
      <c r="AKO100" s="137"/>
      <c r="AKP100" s="137"/>
      <c r="AKQ100" s="137"/>
      <c r="AKR100" s="137"/>
      <c r="AKS100" s="137"/>
      <c r="AKT100" s="137"/>
      <c r="AKU100" s="137"/>
      <c r="AKV100" s="137"/>
      <c r="AKW100" s="137"/>
      <c r="AKX100" s="137"/>
      <c r="AKY100" s="137"/>
      <c r="AKZ100" s="137"/>
      <c r="ALA100" s="137"/>
      <c r="ALB100" s="137"/>
      <c r="ALC100" s="137"/>
      <c r="ALD100" s="137"/>
      <c r="ALE100" s="137"/>
      <c r="ALF100" s="137"/>
      <c r="ALG100" s="137"/>
      <c r="ALH100" s="137"/>
      <c r="ALI100" s="137"/>
      <c r="ALJ100" s="137"/>
      <c r="ALK100" s="137"/>
      <c r="ALL100" s="137"/>
      <c r="ALM100" s="137"/>
      <c r="ALN100" s="137"/>
      <c r="ALO100" s="137"/>
      <c r="ALP100" s="137"/>
      <c r="ALQ100" s="137"/>
      <c r="ALR100" s="137"/>
      <c r="ALS100" s="137"/>
      <c r="ALT100" s="137"/>
      <c r="ALU100" s="137"/>
      <c r="ALV100" s="137"/>
      <c r="ALW100" s="137"/>
      <c r="ALX100" s="137"/>
      <c r="ALY100" s="137"/>
      <c r="ALZ100" s="137"/>
      <c r="AMA100" s="137"/>
      <c r="AMB100" s="137"/>
      <c r="AMC100" s="137"/>
      <c r="AMD100" s="137"/>
      <c r="AME100" s="137"/>
      <c r="AMF100" s="137"/>
      <c r="AMG100" s="137"/>
      <c r="AMH100" s="137"/>
      <c r="AMI100" s="137"/>
      <c r="AMJ100" s="137"/>
    </row>
    <row r="101" s="137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2"/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2"/>
      <c r="FU101" s="112"/>
      <c r="FV101" s="112"/>
      <c r="FW101" s="112"/>
      <c r="FX101" s="112"/>
      <c r="FY101" s="112"/>
      <c r="FZ101" s="112"/>
      <c r="GA101" s="112"/>
      <c r="GB101" s="112"/>
      <c r="GC101" s="112"/>
      <c r="GD101" s="112"/>
      <c r="GE101" s="112"/>
      <c r="GF101" s="112"/>
      <c r="GG101" s="112"/>
      <c r="GH101" s="112"/>
      <c r="GI101" s="112"/>
      <c r="GJ101" s="112"/>
      <c r="GK101" s="112"/>
      <c r="GL101" s="112"/>
      <c r="GM101" s="112"/>
      <c r="GN101" s="112"/>
      <c r="GO101" s="112"/>
      <c r="GP101" s="112"/>
      <c r="GQ101" s="112"/>
      <c r="GR101" s="112"/>
      <c r="GS101" s="112"/>
      <c r="GT101" s="112"/>
      <c r="GU101" s="112"/>
      <c r="GV101" s="112"/>
      <c r="GW101" s="112"/>
      <c r="GX101" s="112"/>
      <c r="GY101" s="112"/>
      <c r="GZ101" s="112"/>
      <c r="HA101" s="112"/>
      <c r="HB101" s="112"/>
      <c r="HC101" s="112"/>
      <c r="HD101" s="112"/>
      <c r="HE101" s="112"/>
      <c r="HF101" s="112"/>
      <c r="HG101" s="112"/>
      <c r="HH101" s="112"/>
      <c r="HI101" s="112"/>
      <c r="HJ101" s="112"/>
      <c r="HK101" s="112"/>
      <c r="HL101" s="112"/>
      <c r="HM101" s="112"/>
      <c r="HN101" s="112"/>
      <c r="HO101" s="112"/>
      <c r="HP101" s="112"/>
      <c r="HQ101" s="112"/>
      <c r="HR101" s="112"/>
      <c r="HS101" s="112"/>
      <c r="HT101" s="112"/>
      <c r="HU101" s="112"/>
      <c r="HV101" s="112"/>
      <c r="HW101" s="112"/>
      <c r="HX101" s="112"/>
      <c r="HY101" s="112"/>
      <c r="HZ101" s="112"/>
      <c r="IA101" s="112"/>
      <c r="IB101" s="112"/>
      <c r="IC101" s="112"/>
      <c r="ID101" s="112"/>
      <c r="IE101" s="112"/>
      <c r="IF101" s="112"/>
      <c r="IG101" s="112"/>
      <c r="IH101" s="112"/>
      <c r="II101" s="112"/>
      <c r="IJ101" s="112"/>
      <c r="IK101" s="112"/>
      <c r="IL101" s="112"/>
      <c r="IM101" s="112"/>
      <c r="IN101" s="112"/>
      <c r="IO101" s="112"/>
      <c r="IP101" s="112"/>
      <c r="IQ101" s="112"/>
      <c r="IR101" s="112"/>
      <c r="IS101" s="112"/>
      <c r="IT101" s="112"/>
      <c r="IU101" s="112"/>
      <c r="IV101" s="112"/>
      <c r="IW101" s="112"/>
      <c r="IX101" s="112"/>
      <c r="IY101" s="112"/>
      <c r="IZ101" s="112"/>
      <c r="JA101" s="112"/>
      <c r="JB101" s="112"/>
      <c r="JC101" s="112"/>
      <c r="JD101" s="112"/>
      <c r="JE101" s="112"/>
      <c r="JF101" s="112"/>
      <c r="JG101" s="112"/>
      <c r="JH101" s="112"/>
      <c r="JI101" s="112"/>
      <c r="JJ101" s="112"/>
      <c r="JK101" s="112"/>
      <c r="JL101" s="112"/>
      <c r="JM101" s="112"/>
      <c r="JN101" s="112"/>
      <c r="JO101" s="112"/>
      <c r="JP101" s="112"/>
      <c r="JQ101" s="112"/>
      <c r="JR101" s="112"/>
      <c r="JS101" s="112"/>
      <c r="JT101" s="112"/>
      <c r="JU101" s="112"/>
      <c r="JV101" s="112"/>
      <c r="JW101" s="112"/>
      <c r="JX101" s="112"/>
      <c r="JY101" s="112"/>
      <c r="JZ101" s="112"/>
      <c r="KA101" s="112"/>
      <c r="KB101" s="112"/>
      <c r="KC101" s="112"/>
      <c r="KD101" s="112"/>
      <c r="KE101" s="112"/>
      <c r="KF101" s="112"/>
      <c r="KG101" s="112"/>
      <c r="KH101" s="112"/>
      <c r="KI101" s="112"/>
      <c r="KJ101" s="112"/>
      <c r="KK101" s="112"/>
      <c r="KL101" s="112"/>
      <c r="KM101" s="112"/>
      <c r="KN101" s="112"/>
      <c r="KO101" s="112"/>
      <c r="KP101" s="112"/>
      <c r="KQ101" s="112"/>
      <c r="KR101" s="112"/>
      <c r="KS101" s="112"/>
      <c r="KT101" s="112"/>
      <c r="KU101" s="112"/>
      <c r="KV101" s="112"/>
      <c r="KW101" s="112"/>
      <c r="KX101" s="112"/>
      <c r="KY101" s="112"/>
      <c r="KZ101" s="112"/>
      <c r="LA101" s="112"/>
      <c r="LB101" s="112"/>
      <c r="LC101" s="112"/>
      <c r="LD101" s="112"/>
      <c r="LE101" s="112"/>
      <c r="LF101" s="112"/>
      <c r="LG101" s="112"/>
      <c r="LH101" s="112"/>
      <c r="LI101" s="112"/>
      <c r="LJ101" s="112"/>
      <c r="LK101" s="112"/>
      <c r="LL101" s="112"/>
      <c r="LM101" s="112"/>
      <c r="LN101" s="112"/>
      <c r="LO101" s="112"/>
      <c r="LP101" s="112"/>
      <c r="LQ101" s="112"/>
      <c r="LR101" s="112"/>
      <c r="LS101" s="112"/>
      <c r="LT101" s="112"/>
      <c r="LU101" s="112"/>
      <c r="LV101" s="112"/>
      <c r="LW101" s="112"/>
      <c r="LX101" s="112"/>
      <c r="LY101" s="112"/>
      <c r="LZ101" s="112"/>
      <c r="MA101" s="112"/>
      <c r="MB101" s="112"/>
      <c r="MC101" s="112"/>
      <c r="MD101" s="112"/>
      <c r="ME101" s="112"/>
      <c r="MF101" s="112"/>
      <c r="MG101" s="112"/>
      <c r="MH101" s="112"/>
      <c r="MI101" s="112"/>
      <c r="MJ101" s="112"/>
      <c r="MK101" s="112"/>
      <c r="ML101" s="112"/>
      <c r="MM101" s="112"/>
      <c r="MN101" s="112"/>
      <c r="MO101" s="112"/>
      <c r="MP101" s="112"/>
      <c r="MQ101" s="112"/>
      <c r="MR101" s="112"/>
      <c r="MS101" s="112"/>
      <c r="MT101" s="112"/>
      <c r="MU101" s="112"/>
      <c r="MV101" s="112"/>
      <c r="MW101" s="112"/>
      <c r="MX101" s="112"/>
      <c r="MY101" s="112"/>
      <c r="MZ101" s="112"/>
      <c r="NA101" s="112"/>
      <c r="NB101" s="112"/>
      <c r="NC101" s="112"/>
      <c r="ND101" s="112"/>
      <c r="NE101" s="112"/>
      <c r="NF101" s="112"/>
      <c r="NG101" s="112"/>
      <c r="NH101" s="112"/>
      <c r="NI101" s="112"/>
      <c r="NJ101" s="112"/>
      <c r="NK101" s="112"/>
      <c r="NL101" s="112"/>
      <c r="NM101" s="112"/>
      <c r="NN101" s="112"/>
      <c r="NO101" s="112"/>
      <c r="NP101" s="112"/>
      <c r="NQ101" s="112"/>
      <c r="NR101" s="112"/>
      <c r="NS101" s="112"/>
      <c r="NT101" s="112"/>
      <c r="NU101" s="112"/>
      <c r="NV101" s="112"/>
      <c r="NW101" s="112"/>
      <c r="NX101" s="112"/>
      <c r="NY101" s="112"/>
      <c r="NZ101" s="112"/>
      <c r="OA101" s="112"/>
      <c r="OB101" s="112"/>
      <c r="OC101" s="112"/>
      <c r="OD101" s="112"/>
      <c r="OE101" s="112"/>
      <c r="OF101" s="112"/>
      <c r="OG101" s="112"/>
      <c r="OH101" s="112"/>
      <c r="OI101" s="112"/>
      <c r="OJ101" s="112"/>
      <c r="OK101" s="112"/>
      <c r="OL101" s="112"/>
      <c r="OM101" s="112"/>
      <c r="ON101" s="112"/>
      <c r="OO101" s="112"/>
      <c r="OP101" s="112"/>
      <c r="OQ101" s="112"/>
      <c r="OR101" s="112"/>
      <c r="OS101" s="112"/>
      <c r="OT101" s="112"/>
      <c r="OU101" s="112"/>
      <c r="OV101" s="112"/>
      <c r="OW101" s="112"/>
      <c r="OX101" s="112"/>
      <c r="OY101" s="112"/>
      <c r="OZ101" s="112"/>
      <c r="PA101" s="112"/>
      <c r="PB101" s="112"/>
      <c r="PC101" s="112"/>
      <c r="PD101" s="112"/>
      <c r="PE101" s="112"/>
      <c r="PF101" s="112"/>
      <c r="PG101" s="112"/>
      <c r="PH101" s="112"/>
      <c r="PI101" s="112"/>
      <c r="PJ101" s="112"/>
      <c r="PK101" s="112"/>
      <c r="PL101" s="112"/>
      <c r="PM101" s="112"/>
      <c r="PN101" s="112"/>
      <c r="PO101" s="112"/>
      <c r="PP101" s="112"/>
      <c r="PQ101" s="112"/>
      <c r="PR101" s="112"/>
      <c r="PS101" s="112"/>
      <c r="PT101" s="112"/>
      <c r="PU101" s="112"/>
      <c r="PV101" s="112"/>
      <c r="PW101" s="112"/>
      <c r="PX101" s="112"/>
      <c r="PY101" s="112"/>
      <c r="PZ101" s="112"/>
      <c r="QA101" s="112"/>
      <c r="QB101" s="112"/>
      <c r="QC101" s="112"/>
      <c r="QD101" s="112"/>
      <c r="QE101" s="112"/>
      <c r="QF101" s="112"/>
      <c r="QG101" s="112"/>
      <c r="QH101" s="112"/>
      <c r="QI101" s="112"/>
      <c r="QJ101" s="112"/>
      <c r="QK101" s="112"/>
      <c r="QL101" s="112"/>
      <c r="QM101" s="112"/>
      <c r="QN101" s="112"/>
      <c r="QO101" s="112"/>
      <c r="QP101" s="112"/>
      <c r="QQ101" s="112"/>
      <c r="QR101" s="112"/>
      <c r="QS101" s="112"/>
      <c r="QT101" s="112"/>
      <c r="QU101" s="112"/>
      <c r="QV101" s="112"/>
      <c r="QW101" s="112"/>
      <c r="QX101" s="112"/>
      <c r="QY101" s="112"/>
      <c r="QZ101" s="112"/>
      <c r="RA101" s="112"/>
      <c r="RB101" s="112"/>
      <c r="RC101" s="112"/>
      <c r="RD101" s="112"/>
      <c r="RE101" s="112"/>
      <c r="RF101" s="112"/>
      <c r="RG101" s="112"/>
      <c r="RH101" s="112"/>
      <c r="RI101" s="112"/>
      <c r="RJ101" s="112"/>
      <c r="RK101" s="112"/>
      <c r="RL101" s="112"/>
      <c r="RM101" s="112"/>
      <c r="RN101" s="112"/>
      <c r="RO101" s="112"/>
      <c r="RP101" s="112"/>
      <c r="RQ101" s="112"/>
      <c r="RR101" s="112"/>
      <c r="RS101" s="112"/>
      <c r="RT101" s="112"/>
      <c r="RU101" s="112"/>
      <c r="RV101" s="112"/>
      <c r="RW101" s="112"/>
      <c r="RX101" s="112"/>
      <c r="RY101" s="112"/>
      <c r="RZ101" s="112"/>
      <c r="SA101" s="112"/>
      <c r="SB101" s="112"/>
      <c r="SC101" s="112"/>
      <c r="SD101" s="112"/>
      <c r="SE101" s="112"/>
      <c r="SF101" s="112"/>
      <c r="SG101" s="112"/>
      <c r="SH101" s="112"/>
      <c r="SI101" s="112"/>
      <c r="SJ101" s="112"/>
      <c r="SK101" s="112"/>
      <c r="SL101" s="112"/>
      <c r="SM101" s="112"/>
      <c r="SN101" s="112"/>
      <c r="SO101" s="112"/>
      <c r="SP101" s="112"/>
      <c r="SQ101" s="112"/>
      <c r="SR101" s="112"/>
      <c r="SS101" s="112"/>
      <c r="ST101" s="112"/>
      <c r="SU101" s="112"/>
      <c r="SV101" s="112"/>
      <c r="SW101" s="112"/>
      <c r="SX101" s="112"/>
      <c r="SY101" s="112"/>
      <c r="SZ101" s="112"/>
      <c r="TA101" s="112"/>
      <c r="TB101" s="112"/>
      <c r="TC101" s="112"/>
      <c r="TD101" s="112"/>
      <c r="TE101" s="112"/>
      <c r="TF101" s="112"/>
      <c r="TG101" s="112"/>
      <c r="TH101" s="112"/>
      <c r="TI101" s="112"/>
      <c r="TJ101" s="112"/>
      <c r="TK101" s="112"/>
      <c r="TL101" s="112"/>
      <c r="TM101" s="112"/>
      <c r="TN101" s="112"/>
      <c r="TO101" s="112"/>
      <c r="TP101" s="112"/>
      <c r="TQ101" s="112"/>
      <c r="TR101" s="112"/>
      <c r="TS101" s="112"/>
      <c r="TT101" s="112"/>
      <c r="TU101" s="112"/>
      <c r="TV101" s="112"/>
      <c r="TW101" s="112"/>
      <c r="TX101" s="112"/>
      <c r="TY101" s="112"/>
      <c r="TZ101" s="112"/>
      <c r="UA101" s="112"/>
      <c r="UB101" s="112"/>
      <c r="UC101" s="112"/>
      <c r="UD101" s="112"/>
      <c r="UE101" s="112"/>
      <c r="UF101" s="112"/>
      <c r="UG101" s="112"/>
      <c r="UH101" s="112"/>
      <c r="UI101" s="112"/>
      <c r="UJ101" s="112"/>
      <c r="UK101" s="112"/>
      <c r="UL101" s="112"/>
      <c r="UM101" s="112"/>
      <c r="UN101" s="112"/>
      <c r="UO101" s="112"/>
      <c r="UP101" s="112"/>
      <c r="UQ101" s="112"/>
      <c r="UR101" s="112"/>
      <c r="US101" s="112"/>
      <c r="UT101" s="112"/>
      <c r="UU101" s="112"/>
      <c r="UV101" s="112"/>
      <c r="UW101" s="112"/>
      <c r="UX101" s="112"/>
      <c r="UY101" s="112"/>
      <c r="UZ101" s="112"/>
      <c r="VA101" s="112"/>
      <c r="VB101" s="112"/>
      <c r="VC101" s="112"/>
      <c r="VD101" s="112"/>
      <c r="VE101" s="112"/>
      <c r="VF101" s="112"/>
      <c r="VG101" s="112"/>
      <c r="VH101" s="112"/>
      <c r="VI101" s="112"/>
      <c r="VJ101" s="112"/>
      <c r="VK101" s="112"/>
      <c r="VL101" s="112"/>
      <c r="VM101" s="112"/>
      <c r="VN101" s="112"/>
      <c r="VO101" s="112"/>
      <c r="VP101" s="112"/>
      <c r="VQ101" s="112"/>
      <c r="VR101" s="112"/>
      <c r="VS101" s="112"/>
      <c r="VT101" s="112"/>
      <c r="VU101" s="112"/>
      <c r="VV101" s="112"/>
      <c r="VW101" s="112"/>
      <c r="VX101" s="112"/>
      <c r="VY101" s="112"/>
      <c r="VZ101" s="112"/>
      <c r="WA101" s="112"/>
      <c r="WB101" s="112"/>
      <c r="WC101" s="112"/>
      <c r="WD101" s="112"/>
      <c r="WE101" s="112"/>
      <c r="WF101" s="112"/>
      <c r="WG101" s="112"/>
      <c r="WH101" s="112"/>
      <c r="WI101" s="112"/>
      <c r="WJ101" s="112"/>
      <c r="WK101" s="112"/>
      <c r="WL101" s="112"/>
      <c r="WM101" s="112"/>
      <c r="WN101" s="112"/>
      <c r="WO101" s="112"/>
      <c r="WP101" s="112"/>
      <c r="WQ101" s="112"/>
      <c r="WR101" s="112"/>
      <c r="WS101" s="112"/>
      <c r="WT101" s="112"/>
      <c r="WU101" s="112"/>
      <c r="WV101" s="112"/>
      <c r="WW101" s="112"/>
      <c r="WX101" s="112"/>
      <c r="WY101" s="112"/>
      <c r="WZ101" s="112"/>
      <c r="XA101" s="112"/>
      <c r="XB101" s="112"/>
      <c r="XC101" s="112"/>
      <c r="XD101" s="112"/>
      <c r="XE101" s="112"/>
      <c r="XF101" s="112"/>
      <c r="XG101" s="112"/>
      <c r="XH101" s="112"/>
      <c r="XI101" s="112"/>
      <c r="XJ101" s="112"/>
      <c r="XK101" s="112"/>
      <c r="XL101" s="112"/>
      <c r="XM101" s="112"/>
      <c r="XN101" s="112"/>
      <c r="XO101" s="112"/>
      <c r="XP101" s="112"/>
      <c r="XQ101" s="112"/>
      <c r="XR101" s="112"/>
      <c r="XS101" s="112"/>
      <c r="XT101" s="112"/>
      <c r="XU101" s="112"/>
      <c r="XV101" s="112"/>
      <c r="XW101" s="112"/>
      <c r="XX101" s="112"/>
      <c r="XY101" s="112"/>
      <c r="XZ101" s="112"/>
      <c r="YA101" s="112"/>
      <c r="YB101" s="112"/>
      <c r="YC101" s="112"/>
      <c r="YD101" s="112"/>
      <c r="YE101" s="112"/>
      <c r="YF101" s="112"/>
      <c r="YG101" s="112"/>
      <c r="YH101" s="112"/>
      <c r="YI101" s="112"/>
      <c r="YJ101" s="112"/>
      <c r="YK101" s="112"/>
      <c r="YL101" s="112"/>
      <c r="YM101" s="112"/>
      <c r="YN101" s="112"/>
      <c r="YO101" s="112"/>
      <c r="YP101" s="112"/>
      <c r="YQ101" s="112"/>
      <c r="YR101" s="112"/>
      <c r="YS101" s="112"/>
      <c r="YT101" s="112"/>
      <c r="YU101" s="112"/>
      <c r="YV101" s="112"/>
      <c r="YW101" s="112"/>
      <c r="YX101" s="112"/>
      <c r="YY101" s="112"/>
      <c r="YZ101" s="112"/>
      <c r="ZA101" s="112"/>
      <c r="ZB101" s="112"/>
      <c r="ZC101" s="112"/>
      <c r="ZD101" s="112"/>
      <c r="ZE101" s="112"/>
      <c r="ZF101" s="112"/>
      <c r="ZG101" s="112"/>
      <c r="ZH101" s="112"/>
      <c r="ZI101" s="112"/>
      <c r="ZJ101" s="112"/>
      <c r="ZK101" s="112"/>
      <c r="ZL101" s="112"/>
      <c r="ZM101" s="112"/>
      <c r="ZN101" s="112"/>
      <c r="ZO101" s="112"/>
      <c r="ZP101" s="112"/>
      <c r="ZQ101" s="112"/>
      <c r="ZR101" s="112"/>
      <c r="ZS101" s="112"/>
      <c r="ZT101" s="112"/>
      <c r="ZU101" s="112"/>
      <c r="ZV101" s="112"/>
      <c r="ZW101" s="112"/>
      <c r="ZX101" s="112"/>
      <c r="ZY101" s="112"/>
      <c r="ZZ101" s="112"/>
      <c r="AAA101" s="112"/>
      <c r="AAB101" s="112"/>
      <c r="AAC101" s="112"/>
      <c r="AAD101" s="112"/>
      <c r="AAE101" s="112"/>
      <c r="AAF101" s="112"/>
      <c r="AAG101" s="112"/>
      <c r="AAH101" s="112"/>
      <c r="AAI101" s="112"/>
      <c r="AAJ101" s="112"/>
      <c r="AAK101" s="112"/>
      <c r="AAL101" s="112"/>
      <c r="AAM101" s="112"/>
      <c r="AAN101" s="112"/>
      <c r="AAO101" s="112"/>
      <c r="AAP101" s="112"/>
      <c r="AAQ101" s="112"/>
      <c r="AAR101" s="112"/>
      <c r="AAS101" s="112"/>
      <c r="AAT101" s="112"/>
      <c r="AAU101" s="112"/>
      <c r="AAV101" s="112"/>
      <c r="AAW101" s="112"/>
      <c r="AAX101" s="112"/>
      <c r="AAY101" s="112"/>
      <c r="AAZ101" s="112"/>
      <c r="ABA101" s="112"/>
      <c r="ABB101" s="112"/>
      <c r="ABC101" s="112"/>
      <c r="ABD101" s="112"/>
      <c r="ABE101" s="112"/>
      <c r="ABF101" s="112"/>
      <c r="ABG101" s="112"/>
      <c r="ABH101" s="112"/>
      <c r="ABI101" s="112"/>
      <c r="ABJ101" s="112"/>
      <c r="ABK101" s="112"/>
      <c r="ABL101" s="112"/>
      <c r="ABM101" s="112"/>
      <c r="ABN101" s="112"/>
      <c r="ABO101" s="112"/>
      <c r="ABP101" s="112"/>
      <c r="ABQ101" s="112"/>
      <c r="ABR101" s="112"/>
      <c r="ABS101" s="112"/>
      <c r="ABT101" s="112"/>
      <c r="ABU101" s="112"/>
      <c r="ABV101" s="112"/>
      <c r="ABW101" s="112"/>
      <c r="ABX101" s="112"/>
      <c r="ABY101" s="112"/>
      <c r="ABZ101" s="112"/>
      <c r="ACA101" s="112"/>
      <c r="ACB101" s="112"/>
      <c r="ACC101" s="112"/>
      <c r="ACD101" s="112"/>
      <c r="ACE101" s="112"/>
      <c r="ACF101" s="112"/>
      <c r="ACG101" s="112"/>
      <c r="ACH101" s="112"/>
      <c r="ACI101" s="112"/>
      <c r="ACJ101" s="112"/>
      <c r="ACK101" s="112"/>
      <c r="ACL101" s="112"/>
      <c r="ACM101" s="112"/>
      <c r="ACN101" s="112"/>
      <c r="ACO101" s="112"/>
      <c r="ACP101" s="112"/>
      <c r="ACQ101" s="112"/>
      <c r="ACR101" s="112"/>
      <c r="ACS101" s="112"/>
      <c r="ACT101" s="112"/>
      <c r="ACU101" s="112"/>
      <c r="ACV101" s="112"/>
      <c r="ACW101" s="112"/>
      <c r="ACX101" s="112"/>
      <c r="ACY101" s="112"/>
      <c r="ACZ101" s="112"/>
      <c r="ADA101" s="112"/>
      <c r="ADB101" s="112"/>
      <c r="ADC101" s="112"/>
      <c r="ADD101" s="112"/>
      <c r="ADE101" s="112"/>
      <c r="ADF101" s="112"/>
      <c r="ADG101" s="112"/>
      <c r="ADH101" s="112"/>
      <c r="ADI101" s="112"/>
      <c r="ADJ101" s="112"/>
      <c r="ADK101" s="112"/>
      <c r="ADL101" s="112"/>
      <c r="ADM101" s="112"/>
      <c r="ADN101" s="112"/>
      <c r="ADO101" s="112"/>
      <c r="ADP101" s="112"/>
      <c r="ADQ101" s="112"/>
      <c r="ADR101" s="112"/>
      <c r="ADS101" s="112"/>
      <c r="ADT101" s="112"/>
      <c r="ADU101" s="112"/>
      <c r="ADV101" s="112"/>
      <c r="ADW101" s="112"/>
      <c r="ADX101" s="112"/>
      <c r="ADY101" s="112"/>
      <c r="ADZ101" s="112"/>
      <c r="AEA101" s="112"/>
      <c r="AEB101" s="112"/>
      <c r="AEC101" s="112"/>
      <c r="AED101" s="112"/>
      <c r="AEE101" s="112"/>
      <c r="AEF101" s="112"/>
      <c r="AEG101" s="112"/>
      <c r="AEH101" s="112"/>
      <c r="AEI101" s="112"/>
      <c r="AEJ101" s="112"/>
      <c r="AEK101" s="112"/>
      <c r="AEL101" s="112"/>
      <c r="AEM101" s="112"/>
      <c r="AEN101" s="112"/>
      <c r="AEO101" s="112"/>
      <c r="AEP101" s="112"/>
      <c r="AEQ101" s="112"/>
      <c r="AER101" s="112"/>
      <c r="AES101" s="112"/>
      <c r="AET101" s="112"/>
      <c r="AEU101" s="112"/>
      <c r="AEV101" s="112"/>
      <c r="AEW101" s="112"/>
      <c r="AEX101" s="112"/>
      <c r="AEY101" s="112"/>
      <c r="AEZ101" s="112"/>
      <c r="AFA101" s="112"/>
      <c r="AFB101" s="112"/>
      <c r="AFC101" s="112"/>
      <c r="AFD101" s="112"/>
      <c r="AFE101" s="112"/>
      <c r="AFF101" s="112"/>
      <c r="AFG101" s="112"/>
      <c r="AFH101" s="112"/>
      <c r="AFI101" s="112"/>
      <c r="AFJ101" s="112"/>
      <c r="AFK101" s="112"/>
      <c r="AFL101" s="112"/>
      <c r="AFM101" s="112"/>
      <c r="AFN101" s="112"/>
      <c r="AFO101" s="112"/>
      <c r="AFP101" s="112"/>
      <c r="AFQ101" s="112"/>
      <c r="AFR101" s="112"/>
      <c r="AFS101" s="112"/>
      <c r="AFT101" s="112"/>
      <c r="AFU101" s="112"/>
      <c r="AFV101" s="112"/>
      <c r="AFW101" s="112"/>
      <c r="AFX101" s="112"/>
      <c r="AFY101" s="112"/>
      <c r="AFZ101" s="112"/>
      <c r="AGA101" s="112"/>
      <c r="AGB101" s="112"/>
      <c r="AGC101" s="112"/>
      <c r="AGD101" s="112"/>
      <c r="AGE101" s="112"/>
      <c r="AGF101" s="112"/>
      <c r="AGG101" s="112"/>
      <c r="AGH101" s="112"/>
      <c r="AGI101" s="112"/>
      <c r="AGJ101" s="112"/>
      <c r="AGK101" s="112"/>
      <c r="AGL101" s="112"/>
      <c r="AGM101" s="112"/>
      <c r="AGN101" s="112"/>
      <c r="AGO101" s="112"/>
      <c r="AGP101" s="112"/>
      <c r="AGQ101" s="112"/>
      <c r="AGR101" s="112"/>
      <c r="AGS101" s="112"/>
      <c r="AGT101" s="112"/>
      <c r="AGU101" s="112"/>
      <c r="AGV101" s="112"/>
      <c r="AGW101" s="112"/>
      <c r="AGX101" s="112"/>
      <c r="AGY101" s="112"/>
      <c r="AGZ101" s="112"/>
      <c r="AHA101" s="112"/>
      <c r="AHB101" s="112"/>
      <c r="AHC101" s="112"/>
      <c r="AHD101" s="112"/>
      <c r="AHE101" s="112"/>
      <c r="AHF101" s="112"/>
      <c r="AHG101" s="112"/>
      <c r="AHH101" s="112"/>
      <c r="AHI101" s="112"/>
      <c r="AHJ101" s="112"/>
      <c r="AHK101" s="112"/>
      <c r="AHL101" s="112"/>
      <c r="AHM101" s="112"/>
      <c r="AHN101" s="112"/>
      <c r="AHO101" s="112"/>
      <c r="AHP101" s="112"/>
      <c r="AHQ101" s="112"/>
      <c r="AHR101" s="112"/>
      <c r="AHS101" s="112"/>
      <c r="AHT101" s="112"/>
      <c r="AHU101" s="112"/>
      <c r="AHV101" s="112"/>
      <c r="AHW101" s="112"/>
      <c r="AHX101" s="112"/>
      <c r="AHY101" s="112"/>
      <c r="AHZ101" s="112"/>
      <c r="AIA101" s="112"/>
      <c r="AIB101" s="112"/>
      <c r="AIC101" s="112"/>
      <c r="AID101" s="112"/>
      <c r="AIE101" s="112"/>
      <c r="AIF101" s="112"/>
      <c r="AIG101" s="112"/>
      <c r="AIH101" s="112"/>
      <c r="AII101" s="112"/>
      <c r="AIJ101" s="112"/>
      <c r="AIK101" s="112"/>
      <c r="AIL101" s="112"/>
      <c r="AIM101" s="112"/>
      <c r="AIN101" s="112"/>
      <c r="AIO101" s="112"/>
      <c r="AIP101" s="112"/>
      <c r="AIQ101" s="112"/>
      <c r="AIR101" s="112"/>
      <c r="AIS101" s="112"/>
      <c r="AIT101" s="112"/>
      <c r="AIU101" s="112"/>
      <c r="AIV101" s="112"/>
      <c r="AIW101" s="112"/>
      <c r="AIX101" s="112"/>
      <c r="AIY101" s="112"/>
      <c r="AIZ101" s="112"/>
      <c r="AJA101" s="112"/>
      <c r="AJB101" s="112"/>
      <c r="AJC101" s="112"/>
      <c r="AJD101" s="112"/>
      <c r="AJE101" s="112"/>
      <c r="AJF101" s="112"/>
      <c r="AJG101" s="112"/>
      <c r="AJH101" s="112"/>
      <c r="AJI101" s="112"/>
      <c r="AJJ101" s="112"/>
      <c r="AJK101" s="112"/>
      <c r="AJL101" s="112"/>
      <c r="AJM101" s="112"/>
      <c r="AJN101" s="112"/>
      <c r="AJO101" s="112"/>
      <c r="AJP101" s="112"/>
      <c r="AJQ101" s="112"/>
      <c r="AJR101" s="112"/>
      <c r="AJS101" s="112"/>
      <c r="AJT101" s="112"/>
      <c r="AJU101" s="112"/>
      <c r="AJV101" s="112"/>
      <c r="AJW101" s="112"/>
      <c r="AJX101" s="112"/>
      <c r="AJY101" s="112"/>
      <c r="AJZ101" s="112"/>
      <c r="AKA101" s="112"/>
      <c r="AKB101" s="112"/>
      <c r="AKC101" s="112"/>
      <c r="AKD101" s="112"/>
      <c r="AKE101" s="112"/>
      <c r="AKF101" s="112"/>
      <c r="AKG101" s="112"/>
      <c r="AKH101" s="112"/>
      <c r="AKI101" s="112"/>
      <c r="AKJ101" s="112"/>
      <c r="AKK101" s="112"/>
      <c r="AKL101" s="112"/>
      <c r="AKM101" s="112"/>
      <c r="AKN101" s="112"/>
      <c r="AKO101" s="112"/>
      <c r="AKP101" s="112"/>
      <c r="AKQ101" s="112"/>
      <c r="AKR101" s="112"/>
      <c r="AKS101" s="112"/>
      <c r="AKT101" s="112"/>
      <c r="AKU101" s="112"/>
      <c r="AKV101" s="112"/>
      <c r="AKW101" s="112"/>
      <c r="AKX101" s="112"/>
      <c r="AKY101" s="112"/>
      <c r="AKZ101" s="112"/>
      <c r="ALA101" s="112"/>
      <c r="ALB101" s="112"/>
      <c r="ALC101" s="112"/>
      <c r="ALD101" s="112"/>
      <c r="ALE101" s="112"/>
      <c r="ALF101" s="112"/>
      <c r="ALG101" s="112"/>
      <c r="ALH101" s="112"/>
      <c r="ALI101" s="112"/>
      <c r="ALJ101" s="112"/>
      <c r="ALK101" s="112"/>
      <c r="ALL101" s="112"/>
      <c r="ALM101" s="112"/>
      <c r="ALN101" s="112"/>
      <c r="ALO101" s="112"/>
      <c r="ALP101" s="112"/>
      <c r="ALQ101" s="112"/>
      <c r="ALR101" s="112"/>
      <c r="ALS101" s="112"/>
      <c r="ALT101" s="112"/>
      <c r="ALU101" s="112"/>
      <c r="ALV101" s="112"/>
      <c r="ALW101" s="112"/>
      <c r="ALX101" s="112"/>
      <c r="ALY101" s="112"/>
      <c r="ALZ101" s="112"/>
      <c r="AMA101" s="112"/>
      <c r="AMB101" s="112"/>
      <c r="AMC101" s="112"/>
      <c r="AMD101" s="112"/>
      <c r="AME101" s="112"/>
      <c r="AMF101" s="112"/>
      <c r="AMG101" s="112"/>
      <c r="AMH101" s="112"/>
      <c r="AMI101" s="112"/>
      <c r="AMJ101" s="112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12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0</v>
      </c>
      <c r="J107" s="66"/>
    </row>
    <row r="108" s="136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7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0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s="148" customFormat="true" ht="16.5" hidden="false" customHeight="true" outlineLevel="0" collapsed="false">
      <c r="A115" s="65"/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customFormat="false" ht="16.5" hidden="false" customHeight="true" outlineLevel="0" collapsed="false"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68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80" customFormat="true" ht="16.5" hidden="false" customHeight="true" outlineLevel="0" collapsed="false">
      <c r="A118" s="68"/>
      <c r="B118" s="94"/>
      <c r="C118" s="68"/>
      <c r="D118" s="68"/>
      <c r="E118" s="68"/>
      <c r="F118" s="68"/>
      <c r="G118" s="68"/>
      <c r="H118" s="68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s="68" customFormat="tru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customFormat="false" ht="16.5" hidden="false" customHeight="true" outlineLevel="0" collapsed="false"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  <c r="CM120" s="148"/>
      <c r="CN120" s="148"/>
      <c r="CO120" s="148"/>
      <c r="CP120" s="148"/>
      <c r="CQ120" s="148"/>
      <c r="CR120" s="148"/>
      <c r="CS120" s="148"/>
      <c r="CT120" s="148"/>
      <c r="CU120" s="148"/>
      <c r="CV120" s="148"/>
      <c r="CW120" s="148"/>
      <c r="CX120" s="148"/>
      <c r="CY120" s="148"/>
      <c r="CZ120" s="148"/>
      <c r="DA120" s="148"/>
      <c r="DB120" s="148"/>
      <c r="DC120" s="148"/>
      <c r="DD120" s="148"/>
      <c r="DE120" s="148"/>
      <c r="DF120" s="148"/>
      <c r="DG120" s="148"/>
      <c r="DH120" s="148"/>
      <c r="DI120" s="148"/>
      <c r="DJ120" s="148"/>
      <c r="DK120" s="148"/>
      <c r="DL120" s="148"/>
      <c r="DM120" s="148"/>
      <c r="DN120" s="148"/>
      <c r="DO120" s="148"/>
      <c r="DP120" s="148"/>
      <c r="DQ120" s="148"/>
      <c r="DR120" s="148"/>
      <c r="DS120" s="148"/>
      <c r="DT120" s="148"/>
      <c r="DU120" s="148"/>
      <c r="DV120" s="148"/>
      <c r="DW120" s="148"/>
      <c r="DX120" s="148"/>
      <c r="DY120" s="148"/>
      <c r="DZ120" s="148"/>
      <c r="EA120" s="148"/>
      <c r="EB120" s="148"/>
      <c r="EC120" s="148"/>
      <c r="ED120" s="148"/>
      <c r="EE120" s="148"/>
      <c r="EF120" s="148"/>
      <c r="EG120" s="148"/>
      <c r="EH120" s="148"/>
      <c r="EI120" s="148"/>
      <c r="EJ120" s="148"/>
      <c r="EK120" s="148"/>
      <c r="EL120" s="148"/>
      <c r="EM120" s="148"/>
      <c r="EN120" s="148"/>
      <c r="EO120" s="148"/>
      <c r="EP120" s="148"/>
      <c r="EQ120" s="148"/>
      <c r="ER120" s="148"/>
      <c r="ES120" s="148"/>
      <c r="ET120" s="148"/>
      <c r="EU120" s="148"/>
      <c r="EV120" s="148"/>
      <c r="EW120" s="148"/>
      <c r="EX120" s="148"/>
      <c r="EY120" s="148"/>
      <c r="EZ120" s="148"/>
      <c r="FA120" s="148"/>
      <c r="FB120" s="148"/>
      <c r="FC120" s="148"/>
      <c r="FD120" s="148"/>
      <c r="FE120" s="148"/>
      <c r="FF120" s="148"/>
      <c r="FG120" s="148"/>
      <c r="FH120" s="148"/>
      <c r="FI120" s="148"/>
      <c r="FJ120" s="148"/>
      <c r="FK120" s="148"/>
      <c r="FL120" s="148"/>
      <c r="FM120" s="148"/>
      <c r="FN120" s="148"/>
      <c r="FO120" s="148"/>
      <c r="FP120" s="148"/>
      <c r="FQ120" s="148"/>
      <c r="FR120" s="148"/>
      <c r="FS120" s="148"/>
      <c r="FT120" s="148"/>
      <c r="FU120" s="148"/>
      <c r="FV120" s="148"/>
      <c r="FW120" s="148"/>
      <c r="FX120" s="148"/>
      <c r="FY120" s="148"/>
      <c r="FZ120" s="148"/>
      <c r="GA120" s="148"/>
      <c r="GB120" s="148"/>
      <c r="GC120" s="148"/>
      <c r="GD120" s="148"/>
      <c r="GE120" s="148"/>
      <c r="GF120" s="148"/>
      <c r="GG120" s="148"/>
      <c r="GH120" s="148"/>
      <c r="GI120" s="148"/>
      <c r="GJ120" s="148"/>
      <c r="GK120" s="148"/>
      <c r="GL120" s="148"/>
      <c r="GM120" s="148"/>
      <c r="GN120" s="148"/>
      <c r="GO120" s="148"/>
      <c r="GP120" s="148"/>
      <c r="GQ120" s="148"/>
      <c r="GR120" s="148"/>
      <c r="GS120" s="148"/>
      <c r="GT120" s="148"/>
      <c r="GU120" s="148"/>
      <c r="GV120" s="148"/>
      <c r="GW120" s="148"/>
      <c r="GX120" s="148"/>
      <c r="GY120" s="148"/>
      <c r="GZ120" s="148"/>
      <c r="HA120" s="148"/>
      <c r="HB120" s="148"/>
      <c r="HC120" s="148"/>
      <c r="HD120" s="148"/>
      <c r="HE120" s="148"/>
      <c r="HF120" s="148"/>
      <c r="HG120" s="148"/>
      <c r="HH120" s="148"/>
      <c r="HI120" s="148"/>
      <c r="HJ120" s="148"/>
      <c r="HK120" s="148"/>
      <c r="HL120" s="148"/>
      <c r="HM120" s="148"/>
      <c r="HN120" s="148"/>
      <c r="HO120" s="148"/>
      <c r="HP120" s="148"/>
      <c r="HQ120" s="148"/>
      <c r="HR120" s="148"/>
      <c r="HS120" s="148"/>
      <c r="HT120" s="148"/>
      <c r="HU120" s="148"/>
      <c r="HV120" s="148"/>
      <c r="HW120" s="148"/>
      <c r="HX120" s="148"/>
      <c r="HY120" s="148"/>
      <c r="HZ120" s="148"/>
      <c r="IA120" s="148"/>
      <c r="IB120" s="148"/>
      <c r="IC120" s="148"/>
      <c r="ID120" s="148"/>
      <c r="IE120" s="148"/>
      <c r="IF120" s="148"/>
      <c r="IG120" s="148"/>
      <c r="IH120" s="148"/>
      <c r="II120" s="148"/>
      <c r="IJ120" s="148"/>
      <c r="IK120" s="148"/>
      <c r="IL120" s="148"/>
      <c r="IM120" s="148"/>
      <c r="IN120" s="148"/>
      <c r="IO120" s="148"/>
      <c r="IP120" s="148"/>
      <c r="IQ120" s="148"/>
      <c r="IR120" s="148"/>
      <c r="IS120" s="148"/>
      <c r="IT120" s="148"/>
      <c r="IU120" s="148"/>
      <c r="IV120" s="148"/>
      <c r="IW120" s="148"/>
      <c r="IX120" s="148"/>
      <c r="IY120" s="148"/>
      <c r="IZ120" s="148"/>
      <c r="JA120" s="148"/>
      <c r="JB120" s="148"/>
      <c r="JC120" s="148"/>
      <c r="JD120" s="148"/>
      <c r="JE120" s="148"/>
      <c r="JF120" s="148"/>
      <c r="JG120" s="148"/>
      <c r="JH120" s="148"/>
      <c r="JI120" s="148"/>
      <c r="JJ120" s="148"/>
      <c r="JK120" s="148"/>
      <c r="JL120" s="148"/>
      <c r="JM120" s="148"/>
      <c r="JN120" s="148"/>
      <c r="JO120" s="148"/>
      <c r="JP120" s="148"/>
      <c r="JQ120" s="148"/>
      <c r="JR120" s="148"/>
      <c r="JS120" s="148"/>
      <c r="JT120" s="148"/>
      <c r="JU120" s="148"/>
      <c r="JV120" s="148"/>
      <c r="JW120" s="148"/>
      <c r="JX120" s="148"/>
      <c r="JY120" s="148"/>
      <c r="JZ120" s="148"/>
      <c r="KA120" s="148"/>
      <c r="KB120" s="148"/>
      <c r="KC120" s="148"/>
      <c r="KD120" s="148"/>
      <c r="KE120" s="148"/>
      <c r="KF120" s="148"/>
      <c r="KG120" s="148"/>
      <c r="KH120" s="148"/>
      <c r="KI120" s="148"/>
      <c r="KJ120" s="148"/>
      <c r="KK120" s="148"/>
      <c r="KL120" s="148"/>
      <c r="KM120" s="148"/>
      <c r="KN120" s="148"/>
      <c r="KO120" s="148"/>
      <c r="KP120" s="148"/>
      <c r="KQ120" s="148"/>
      <c r="KR120" s="148"/>
      <c r="KS120" s="148"/>
      <c r="KT120" s="148"/>
      <c r="KU120" s="148"/>
      <c r="KV120" s="148"/>
      <c r="KW120" s="148"/>
      <c r="KX120" s="148"/>
      <c r="KY120" s="148"/>
      <c r="KZ120" s="148"/>
      <c r="LA120" s="148"/>
      <c r="LB120" s="148"/>
      <c r="LC120" s="148"/>
      <c r="LD120" s="148"/>
      <c r="LE120" s="148"/>
      <c r="LF120" s="148"/>
      <c r="LG120" s="148"/>
      <c r="LH120" s="148"/>
      <c r="LI120" s="148"/>
      <c r="LJ120" s="148"/>
      <c r="LK120" s="148"/>
      <c r="LL120" s="148"/>
      <c r="LM120" s="148"/>
      <c r="LN120" s="148"/>
      <c r="LO120" s="148"/>
      <c r="LP120" s="148"/>
      <c r="LQ120" s="148"/>
      <c r="LR120" s="148"/>
      <c r="LS120" s="148"/>
      <c r="LT120" s="148"/>
      <c r="LU120" s="148"/>
      <c r="LV120" s="148"/>
      <c r="LW120" s="148"/>
      <c r="LX120" s="148"/>
      <c r="LY120" s="148"/>
      <c r="LZ120" s="148"/>
      <c r="MA120" s="148"/>
      <c r="MB120" s="148"/>
      <c r="MC120" s="148"/>
      <c r="MD120" s="148"/>
      <c r="ME120" s="148"/>
      <c r="MF120" s="148"/>
      <c r="MG120" s="148"/>
      <c r="MH120" s="148"/>
      <c r="MI120" s="148"/>
      <c r="MJ120" s="148"/>
      <c r="MK120" s="148"/>
      <c r="ML120" s="148"/>
      <c r="MM120" s="148"/>
      <c r="MN120" s="148"/>
      <c r="MO120" s="148"/>
      <c r="MP120" s="148"/>
      <c r="MQ120" s="148"/>
      <c r="MR120" s="148"/>
      <c r="MS120" s="148"/>
      <c r="MT120" s="148"/>
      <c r="MU120" s="148"/>
      <c r="MV120" s="148"/>
      <c r="MW120" s="148"/>
      <c r="MX120" s="148"/>
      <c r="MY120" s="148"/>
      <c r="MZ120" s="148"/>
      <c r="NA120" s="148"/>
      <c r="NB120" s="148"/>
      <c r="NC120" s="148"/>
      <c r="ND120" s="148"/>
      <c r="NE120" s="148"/>
      <c r="NF120" s="148"/>
      <c r="NG120" s="148"/>
      <c r="NH120" s="148"/>
      <c r="NI120" s="148"/>
      <c r="NJ120" s="148"/>
      <c r="NK120" s="148"/>
      <c r="NL120" s="148"/>
      <c r="NM120" s="148"/>
      <c r="NN120" s="148"/>
      <c r="NO120" s="148"/>
      <c r="NP120" s="148"/>
      <c r="NQ120" s="148"/>
      <c r="NR120" s="148"/>
      <c r="NS120" s="148"/>
      <c r="NT120" s="148"/>
      <c r="NU120" s="148"/>
      <c r="NV120" s="148"/>
      <c r="NW120" s="148"/>
      <c r="NX120" s="148"/>
      <c r="NY120" s="148"/>
      <c r="NZ120" s="148"/>
      <c r="OA120" s="148"/>
      <c r="OB120" s="148"/>
      <c r="OC120" s="148"/>
      <c r="OD120" s="148"/>
      <c r="OE120" s="148"/>
      <c r="OF120" s="148"/>
      <c r="OG120" s="148"/>
      <c r="OH120" s="148"/>
      <c r="OI120" s="148"/>
      <c r="OJ120" s="148"/>
      <c r="OK120" s="148"/>
      <c r="OL120" s="148"/>
      <c r="OM120" s="148"/>
      <c r="ON120" s="148"/>
      <c r="OO120" s="148"/>
      <c r="OP120" s="148"/>
      <c r="OQ120" s="148"/>
      <c r="OR120" s="148"/>
      <c r="OS120" s="148"/>
      <c r="OT120" s="148"/>
      <c r="OU120" s="148"/>
      <c r="OV120" s="148"/>
      <c r="OW120" s="148"/>
      <c r="OX120" s="148"/>
      <c r="OY120" s="148"/>
      <c r="OZ120" s="148"/>
      <c r="PA120" s="148"/>
      <c r="PB120" s="148"/>
      <c r="PC120" s="148"/>
      <c r="PD120" s="148"/>
      <c r="PE120" s="148"/>
      <c r="PF120" s="148"/>
      <c r="PG120" s="148"/>
      <c r="PH120" s="148"/>
      <c r="PI120" s="148"/>
      <c r="PJ120" s="148"/>
      <c r="PK120" s="148"/>
      <c r="PL120" s="148"/>
      <c r="PM120" s="148"/>
      <c r="PN120" s="148"/>
      <c r="PO120" s="148"/>
      <c r="PP120" s="148"/>
      <c r="PQ120" s="148"/>
      <c r="PR120" s="148"/>
      <c r="PS120" s="148"/>
      <c r="PT120" s="148"/>
      <c r="PU120" s="148"/>
      <c r="PV120" s="148"/>
      <c r="PW120" s="148"/>
      <c r="PX120" s="148"/>
      <c r="PY120" s="148"/>
      <c r="PZ120" s="148"/>
      <c r="QA120" s="148"/>
      <c r="QB120" s="148"/>
      <c r="QC120" s="148"/>
      <c r="QD120" s="148"/>
      <c r="QE120" s="148"/>
      <c r="QF120" s="148"/>
      <c r="QG120" s="148"/>
      <c r="QH120" s="148"/>
      <c r="QI120" s="148"/>
      <c r="QJ120" s="148"/>
      <c r="QK120" s="148"/>
      <c r="QL120" s="148"/>
      <c r="QM120" s="148"/>
      <c r="QN120" s="148"/>
      <c r="QO120" s="148"/>
      <c r="QP120" s="148"/>
      <c r="QQ120" s="148"/>
      <c r="QR120" s="148"/>
      <c r="QS120" s="148"/>
      <c r="QT120" s="148"/>
      <c r="QU120" s="148"/>
      <c r="QV120" s="148"/>
      <c r="QW120" s="148"/>
      <c r="QX120" s="148"/>
      <c r="QY120" s="148"/>
      <c r="QZ120" s="148"/>
      <c r="RA120" s="148"/>
      <c r="RB120" s="148"/>
      <c r="RC120" s="148"/>
      <c r="RD120" s="148"/>
      <c r="RE120" s="148"/>
      <c r="RF120" s="148"/>
      <c r="RG120" s="148"/>
      <c r="RH120" s="148"/>
      <c r="RI120" s="148"/>
      <c r="RJ120" s="148"/>
      <c r="RK120" s="148"/>
      <c r="RL120" s="148"/>
      <c r="RM120" s="148"/>
      <c r="RN120" s="148"/>
      <c r="RO120" s="148"/>
      <c r="RP120" s="148"/>
      <c r="RQ120" s="148"/>
      <c r="RR120" s="148"/>
      <c r="RS120" s="148"/>
      <c r="RT120" s="148"/>
      <c r="RU120" s="148"/>
      <c r="RV120" s="148"/>
      <c r="RW120" s="148"/>
      <c r="RX120" s="148"/>
      <c r="RY120" s="148"/>
      <c r="RZ120" s="148"/>
      <c r="SA120" s="148"/>
      <c r="SB120" s="148"/>
      <c r="SC120" s="148"/>
      <c r="SD120" s="148"/>
      <c r="SE120" s="148"/>
      <c r="SF120" s="148"/>
      <c r="SG120" s="148"/>
      <c r="SH120" s="148"/>
      <c r="SI120" s="148"/>
      <c r="SJ120" s="148"/>
      <c r="SK120" s="148"/>
      <c r="SL120" s="148"/>
      <c r="SM120" s="148"/>
      <c r="SN120" s="148"/>
      <c r="SO120" s="148"/>
      <c r="SP120" s="148"/>
      <c r="SQ120" s="148"/>
      <c r="SR120" s="148"/>
      <c r="SS120" s="148"/>
      <c r="ST120" s="148"/>
      <c r="SU120" s="148"/>
      <c r="SV120" s="148"/>
      <c r="SW120" s="148"/>
      <c r="SX120" s="148"/>
      <c r="SY120" s="148"/>
      <c r="SZ120" s="148"/>
      <c r="TA120" s="148"/>
      <c r="TB120" s="148"/>
      <c r="TC120" s="148"/>
      <c r="TD120" s="148"/>
      <c r="TE120" s="148"/>
      <c r="TF120" s="148"/>
      <c r="TG120" s="148"/>
      <c r="TH120" s="148"/>
      <c r="TI120" s="148"/>
      <c r="TJ120" s="148"/>
      <c r="TK120" s="148"/>
      <c r="TL120" s="148"/>
      <c r="TM120" s="148"/>
      <c r="TN120" s="148"/>
      <c r="TO120" s="148"/>
      <c r="TP120" s="148"/>
      <c r="TQ120" s="148"/>
      <c r="TR120" s="148"/>
      <c r="TS120" s="148"/>
      <c r="TT120" s="148"/>
      <c r="TU120" s="148"/>
      <c r="TV120" s="148"/>
      <c r="TW120" s="148"/>
      <c r="TX120" s="148"/>
      <c r="TY120" s="148"/>
      <c r="TZ120" s="148"/>
      <c r="UA120" s="148"/>
      <c r="UB120" s="148"/>
      <c r="UC120" s="148"/>
      <c r="UD120" s="148"/>
      <c r="UE120" s="148"/>
      <c r="UF120" s="148"/>
      <c r="UG120" s="148"/>
      <c r="UH120" s="148"/>
      <c r="UI120" s="148"/>
      <c r="UJ120" s="148"/>
      <c r="UK120" s="148"/>
      <c r="UL120" s="148"/>
      <c r="UM120" s="148"/>
      <c r="UN120" s="148"/>
      <c r="UO120" s="148"/>
      <c r="UP120" s="148"/>
      <c r="UQ120" s="148"/>
      <c r="UR120" s="148"/>
      <c r="US120" s="148"/>
      <c r="UT120" s="148"/>
      <c r="UU120" s="148"/>
      <c r="UV120" s="148"/>
      <c r="UW120" s="148"/>
      <c r="UX120" s="148"/>
      <c r="UY120" s="148"/>
      <c r="UZ120" s="148"/>
      <c r="VA120" s="148"/>
      <c r="VB120" s="148"/>
      <c r="VC120" s="148"/>
      <c r="VD120" s="148"/>
      <c r="VE120" s="148"/>
      <c r="VF120" s="148"/>
      <c r="VG120" s="148"/>
      <c r="VH120" s="148"/>
      <c r="VI120" s="148"/>
      <c r="VJ120" s="148"/>
      <c r="VK120" s="148"/>
      <c r="VL120" s="148"/>
      <c r="VM120" s="148"/>
      <c r="VN120" s="148"/>
      <c r="VO120" s="148"/>
      <c r="VP120" s="148"/>
      <c r="VQ120" s="148"/>
      <c r="VR120" s="148"/>
      <c r="VS120" s="148"/>
      <c r="VT120" s="148"/>
      <c r="VU120" s="148"/>
      <c r="VV120" s="148"/>
      <c r="VW120" s="148"/>
      <c r="VX120" s="148"/>
      <c r="VY120" s="148"/>
      <c r="VZ120" s="148"/>
      <c r="WA120" s="148"/>
      <c r="WB120" s="148"/>
      <c r="WC120" s="148"/>
      <c r="WD120" s="148"/>
      <c r="WE120" s="148"/>
      <c r="WF120" s="148"/>
      <c r="WG120" s="148"/>
      <c r="WH120" s="148"/>
      <c r="WI120" s="148"/>
      <c r="WJ120" s="148"/>
      <c r="WK120" s="148"/>
      <c r="WL120" s="148"/>
      <c r="WM120" s="148"/>
      <c r="WN120" s="148"/>
      <c r="WO120" s="148"/>
      <c r="WP120" s="148"/>
      <c r="WQ120" s="148"/>
      <c r="WR120" s="148"/>
      <c r="WS120" s="148"/>
      <c r="WT120" s="148"/>
      <c r="WU120" s="148"/>
      <c r="WV120" s="148"/>
      <c r="WW120" s="148"/>
      <c r="WX120" s="148"/>
      <c r="WY120" s="148"/>
      <c r="WZ120" s="148"/>
      <c r="XA120" s="148"/>
      <c r="XB120" s="148"/>
      <c r="XC120" s="148"/>
      <c r="XD120" s="148"/>
      <c r="XE120" s="148"/>
      <c r="XF120" s="148"/>
      <c r="XG120" s="148"/>
      <c r="XH120" s="148"/>
      <c r="XI120" s="148"/>
      <c r="XJ120" s="148"/>
      <c r="XK120" s="148"/>
      <c r="XL120" s="148"/>
      <c r="XM120" s="148"/>
      <c r="XN120" s="148"/>
      <c r="XO120" s="148"/>
      <c r="XP120" s="148"/>
      <c r="XQ120" s="148"/>
      <c r="XR120" s="148"/>
      <c r="XS120" s="148"/>
      <c r="XT120" s="148"/>
      <c r="XU120" s="148"/>
      <c r="XV120" s="148"/>
      <c r="XW120" s="148"/>
      <c r="XX120" s="148"/>
      <c r="XY120" s="148"/>
      <c r="XZ120" s="148"/>
      <c r="YA120" s="148"/>
      <c r="YB120" s="148"/>
      <c r="YC120" s="148"/>
      <c r="YD120" s="148"/>
      <c r="YE120" s="148"/>
      <c r="YF120" s="148"/>
      <c r="YG120" s="148"/>
      <c r="YH120" s="148"/>
      <c r="YI120" s="148"/>
      <c r="YJ120" s="148"/>
      <c r="YK120" s="148"/>
      <c r="YL120" s="148"/>
      <c r="YM120" s="148"/>
      <c r="YN120" s="148"/>
      <c r="YO120" s="148"/>
      <c r="YP120" s="148"/>
      <c r="YQ120" s="148"/>
      <c r="YR120" s="148"/>
      <c r="YS120" s="148"/>
      <c r="YT120" s="148"/>
      <c r="YU120" s="148"/>
      <c r="YV120" s="148"/>
      <c r="YW120" s="148"/>
      <c r="YX120" s="148"/>
      <c r="YY120" s="148"/>
      <c r="YZ120" s="148"/>
      <c r="ZA120" s="148"/>
      <c r="ZB120" s="148"/>
      <c r="ZC120" s="148"/>
      <c r="ZD120" s="148"/>
      <c r="ZE120" s="148"/>
      <c r="ZF120" s="148"/>
      <c r="ZG120" s="148"/>
      <c r="ZH120" s="148"/>
      <c r="ZI120" s="148"/>
      <c r="ZJ120" s="148"/>
      <c r="ZK120" s="148"/>
      <c r="ZL120" s="148"/>
      <c r="ZM120" s="148"/>
      <c r="ZN120" s="148"/>
      <c r="ZO120" s="148"/>
      <c r="ZP120" s="148"/>
      <c r="ZQ120" s="148"/>
      <c r="ZR120" s="148"/>
      <c r="ZS120" s="148"/>
      <c r="ZT120" s="148"/>
      <c r="ZU120" s="148"/>
      <c r="ZV120" s="148"/>
      <c r="ZW120" s="148"/>
      <c r="ZX120" s="148"/>
      <c r="ZY120" s="148"/>
      <c r="ZZ120" s="148"/>
      <c r="AAA120" s="148"/>
      <c r="AAB120" s="148"/>
      <c r="AAC120" s="148"/>
      <c r="AAD120" s="148"/>
      <c r="AAE120" s="148"/>
      <c r="AAF120" s="148"/>
      <c r="AAG120" s="148"/>
      <c r="AAH120" s="148"/>
      <c r="AAI120" s="148"/>
      <c r="AAJ120" s="148"/>
      <c r="AAK120" s="148"/>
      <c r="AAL120" s="148"/>
      <c r="AAM120" s="148"/>
      <c r="AAN120" s="148"/>
      <c r="AAO120" s="148"/>
      <c r="AAP120" s="148"/>
      <c r="AAQ120" s="148"/>
      <c r="AAR120" s="148"/>
      <c r="AAS120" s="148"/>
      <c r="AAT120" s="148"/>
      <c r="AAU120" s="148"/>
      <c r="AAV120" s="148"/>
      <c r="AAW120" s="148"/>
      <c r="AAX120" s="148"/>
      <c r="AAY120" s="148"/>
      <c r="AAZ120" s="148"/>
      <c r="ABA120" s="148"/>
      <c r="ABB120" s="148"/>
      <c r="ABC120" s="148"/>
      <c r="ABD120" s="148"/>
      <c r="ABE120" s="148"/>
      <c r="ABF120" s="148"/>
      <c r="ABG120" s="148"/>
      <c r="ABH120" s="148"/>
      <c r="ABI120" s="148"/>
      <c r="ABJ120" s="148"/>
      <c r="ABK120" s="148"/>
      <c r="ABL120" s="148"/>
      <c r="ABM120" s="148"/>
      <c r="ABN120" s="148"/>
      <c r="ABO120" s="148"/>
      <c r="ABP120" s="148"/>
      <c r="ABQ120" s="148"/>
      <c r="ABR120" s="148"/>
      <c r="ABS120" s="148"/>
      <c r="ABT120" s="148"/>
      <c r="ABU120" s="148"/>
      <c r="ABV120" s="148"/>
      <c r="ABW120" s="148"/>
      <c r="ABX120" s="148"/>
      <c r="ABY120" s="148"/>
      <c r="ABZ120" s="148"/>
      <c r="ACA120" s="148"/>
      <c r="ACB120" s="148"/>
      <c r="ACC120" s="148"/>
      <c r="ACD120" s="148"/>
      <c r="ACE120" s="148"/>
      <c r="ACF120" s="148"/>
      <c r="ACG120" s="148"/>
      <c r="ACH120" s="148"/>
      <c r="ACI120" s="148"/>
      <c r="ACJ120" s="148"/>
      <c r="ACK120" s="148"/>
      <c r="ACL120" s="148"/>
      <c r="ACM120" s="148"/>
      <c r="ACN120" s="148"/>
      <c r="ACO120" s="148"/>
      <c r="ACP120" s="148"/>
      <c r="ACQ120" s="148"/>
      <c r="ACR120" s="148"/>
      <c r="ACS120" s="148"/>
      <c r="ACT120" s="148"/>
      <c r="ACU120" s="148"/>
      <c r="ACV120" s="148"/>
      <c r="ACW120" s="148"/>
      <c r="ACX120" s="148"/>
      <c r="ACY120" s="148"/>
      <c r="ACZ120" s="148"/>
      <c r="ADA120" s="148"/>
      <c r="ADB120" s="148"/>
      <c r="ADC120" s="148"/>
      <c r="ADD120" s="148"/>
      <c r="ADE120" s="148"/>
      <c r="ADF120" s="148"/>
      <c r="ADG120" s="148"/>
      <c r="ADH120" s="148"/>
      <c r="ADI120" s="148"/>
      <c r="ADJ120" s="148"/>
      <c r="ADK120" s="148"/>
      <c r="ADL120" s="148"/>
      <c r="ADM120" s="148"/>
      <c r="ADN120" s="148"/>
      <c r="ADO120" s="148"/>
      <c r="ADP120" s="148"/>
      <c r="ADQ120" s="148"/>
      <c r="ADR120" s="148"/>
      <c r="ADS120" s="148"/>
      <c r="ADT120" s="148"/>
      <c r="ADU120" s="148"/>
      <c r="ADV120" s="148"/>
      <c r="ADW120" s="148"/>
      <c r="ADX120" s="148"/>
      <c r="ADY120" s="148"/>
      <c r="ADZ120" s="148"/>
      <c r="AEA120" s="148"/>
      <c r="AEB120" s="148"/>
      <c r="AEC120" s="148"/>
      <c r="AED120" s="148"/>
      <c r="AEE120" s="148"/>
      <c r="AEF120" s="148"/>
      <c r="AEG120" s="148"/>
      <c r="AEH120" s="148"/>
      <c r="AEI120" s="148"/>
      <c r="AEJ120" s="148"/>
      <c r="AEK120" s="148"/>
      <c r="AEL120" s="148"/>
      <c r="AEM120" s="148"/>
      <c r="AEN120" s="148"/>
      <c r="AEO120" s="148"/>
      <c r="AEP120" s="148"/>
      <c r="AEQ120" s="148"/>
      <c r="AER120" s="148"/>
      <c r="AES120" s="148"/>
      <c r="AET120" s="148"/>
      <c r="AEU120" s="148"/>
      <c r="AEV120" s="148"/>
      <c r="AEW120" s="148"/>
      <c r="AEX120" s="148"/>
      <c r="AEY120" s="148"/>
      <c r="AEZ120" s="148"/>
      <c r="AFA120" s="148"/>
      <c r="AFB120" s="148"/>
      <c r="AFC120" s="148"/>
      <c r="AFD120" s="148"/>
      <c r="AFE120" s="148"/>
      <c r="AFF120" s="148"/>
      <c r="AFG120" s="148"/>
      <c r="AFH120" s="148"/>
      <c r="AFI120" s="148"/>
      <c r="AFJ120" s="148"/>
      <c r="AFK120" s="148"/>
      <c r="AFL120" s="148"/>
      <c r="AFM120" s="148"/>
      <c r="AFN120" s="148"/>
      <c r="AFO120" s="148"/>
      <c r="AFP120" s="148"/>
      <c r="AFQ120" s="148"/>
      <c r="AFR120" s="148"/>
      <c r="AFS120" s="148"/>
      <c r="AFT120" s="148"/>
      <c r="AFU120" s="148"/>
      <c r="AFV120" s="148"/>
      <c r="AFW120" s="148"/>
      <c r="AFX120" s="148"/>
      <c r="AFY120" s="148"/>
      <c r="AFZ120" s="148"/>
      <c r="AGA120" s="148"/>
      <c r="AGB120" s="148"/>
      <c r="AGC120" s="148"/>
      <c r="AGD120" s="148"/>
      <c r="AGE120" s="148"/>
      <c r="AGF120" s="148"/>
      <c r="AGG120" s="148"/>
      <c r="AGH120" s="148"/>
      <c r="AGI120" s="148"/>
      <c r="AGJ120" s="148"/>
      <c r="AGK120" s="148"/>
      <c r="AGL120" s="148"/>
      <c r="AGM120" s="148"/>
      <c r="AGN120" s="148"/>
      <c r="AGO120" s="148"/>
      <c r="AGP120" s="148"/>
      <c r="AGQ120" s="148"/>
      <c r="AGR120" s="148"/>
      <c r="AGS120" s="148"/>
      <c r="AGT120" s="148"/>
      <c r="AGU120" s="148"/>
      <c r="AGV120" s="148"/>
      <c r="AGW120" s="148"/>
      <c r="AGX120" s="148"/>
      <c r="AGY120" s="148"/>
      <c r="AGZ120" s="148"/>
      <c r="AHA120" s="148"/>
      <c r="AHB120" s="148"/>
      <c r="AHC120" s="148"/>
      <c r="AHD120" s="148"/>
      <c r="AHE120" s="148"/>
      <c r="AHF120" s="148"/>
      <c r="AHG120" s="148"/>
      <c r="AHH120" s="148"/>
      <c r="AHI120" s="148"/>
      <c r="AHJ120" s="148"/>
      <c r="AHK120" s="148"/>
      <c r="AHL120" s="148"/>
      <c r="AHM120" s="148"/>
      <c r="AHN120" s="148"/>
      <c r="AHO120" s="148"/>
      <c r="AHP120" s="148"/>
      <c r="AHQ120" s="148"/>
      <c r="AHR120" s="148"/>
      <c r="AHS120" s="148"/>
      <c r="AHT120" s="148"/>
      <c r="AHU120" s="148"/>
      <c r="AHV120" s="148"/>
      <c r="AHW120" s="148"/>
      <c r="AHX120" s="148"/>
      <c r="AHY120" s="148"/>
      <c r="AHZ120" s="148"/>
      <c r="AIA120" s="148"/>
      <c r="AIB120" s="148"/>
      <c r="AIC120" s="148"/>
      <c r="AID120" s="148"/>
      <c r="AIE120" s="148"/>
      <c r="AIF120" s="148"/>
      <c r="AIG120" s="148"/>
      <c r="AIH120" s="148"/>
      <c r="AII120" s="148"/>
      <c r="AIJ120" s="148"/>
      <c r="AIK120" s="148"/>
      <c r="AIL120" s="148"/>
      <c r="AIM120" s="148"/>
      <c r="AIN120" s="148"/>
      <c r="AIO120" s="148"/>
      <c r="AIP120" s="148"/>
      <c r="AIQ120" s="148"/>
      <c r="AIR120" s="148"/>
      <c r="AIS120" s="148"/>
      <c r="AIT120" s="148"/>
      <c r="AIU120" s="148"/>
      <c r="AIV120" s="148"/>
      <c r="AIW120" s="148"/>
      <c r="AIX120" s="148"/>
      <c r="AIY120" s="148"/>
      <c r="AIZ120" s="148"/>
      <c r="AJA120" s="148"/>
      <c r="AJB120" s="148"/>
      <c r="AJC120" s="148"/>
      <c r="AJD120" s="148"/>
      <c r="AJE120" s="148"/>
      <c r="AJF120" s="148"/>
      <c r="AJG120" s="148"/>
      <c r="AJH120" s="148"/>
      <c r="AJI120" s="148"/>
      <c r="AJJ120" s="148"/>
      <c r="AJK120" s="148"/>
      <c r="AJL120" s="148"/>
      <c r="AJM120" s="148"/>
      <c r="AJN120" s="148"/>
      <c r="AJO120" s="148"/>
      <c r="AJP120" s="148"/>
      <c r="AJQ120" s="148"/>
      <c r="AJR120" s="148"/>
      <c r="AJS120" s="148"/>
      <c r="AJT120" s="148"/>
      <c r="AJU120" s="148"/>
      <c r="AJV120" s="148"/>
      <c r="AJW120" s="148"/>
      <c r="AJX120" s="148"/>
      <c r="AJY120" s="148"/>
      <c r="AJZ120" s="148"/>
      <c r="AKA120" s="148"/>
      <c r="AKB120" s="148"/>
      <c r="AKC120" s="148"/>
      <c r="AKD120" s="148"/>
      <c r="AKE120" s="148"/>
      <c r="AKF120" s="148"/>
      <c r="AKG120" s="148"/>
      <c r="AKH120" s="148"/>
      <c r="AKI120" s="148"/>
      <c r="AKJ120" s="148"/>
      <c r="AKK120" s="148"/>
      <c r="AKL120" s="148"/>
      <c r="AKM120" s="148"/>
      <c r="AKN120" s="148"/>
      <c r="AKO120" s="148"/>
      <c r="AKP120" s="148"/>
      <c r="AKQ120" s="148"/>
      <c r="AKR120" s="148"/>
      <c r="AKS120" s="148"/>
      <c r="AKT120" s="148"/>
      <c r="AKU120" s="148"/>
      <c r="AKV120" s="148"/>
      <c r="AKW120" s="148"/>
      <c r="AKX120" s="148"/>
      <c r="AKY120" s="148"/>
      <c r="AKZ120" s="148"/>
      <c r="ALA120" s="148"/>
      <c r="ALB120" s="148"/>
      <c r="ALC120" s="148"/>
      <c r="ALD120" s="148"/>
      <c r="ALE120" s="148"/>
      <c r="ALF120" s="148"/>
      <c r="ALG120" s="148"/>
      <c r="ALH120" s="148"/>
      <c r="ALI120" s="148"/>
      <c r="ALJ120" s="148"/>
      <c r="ALK120" s="148"/>
      <c r="ALL120" s="148"/>
      <c r="ALM120" s="148"/>
      <c r="ALN120" s="148"/>
      <c r="ALO120" s="148"/>
      <c r="ALP120" s="148"/>
      <c r="ALQ120" s="148"/>
      <c r="ALR120" s="148"/>
      <c r="ALS120" s="148"/>
      <c r="ALT120" s="148"/>
      <c r="ALU120" s="148"/>
      <c r="ALV120" s="148"/>
      <c r="ALW120" s="148"/>
      <c r="ALX120" s="148"/>
      <c r="ALY120" s="148"/>
      <c r="ALZ120" s="148"/>
      <c r="AMA120" s="148"/>
      <c r="AMB120" s="148"/>
      <c r="AMC120" s="148"/>
      <c r="AMD120" s="148"/>
      <c r="AME120" s="148"/>
      <c r="AMF120" s="148"/>
      <c r="AMG120" s="148"/>
      <c r="AMH120" s="148"/>
      <c r="AMI120" s="148"/>
      <c r="AMJ120" s="148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0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0.0315</v>
      </c>
      <c r="I122" s="155" t="n">
        <f aca="false">ROUND(($I$37+$I$76+$I$86+$I$117+I121+I109)*H122,2)</f>
        <v>0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0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s="148" customFormat="true" ht="17.25" hidden="false" customHeight="true" outlineLevel="0" collapsed="false">
      <c r="A125" s="65"/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customFormat="fals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0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0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0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3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0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0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0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3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0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s="170" customFormat="true" ht="16.5" hidden="false" customHeight="true" outlineLevel="0" collapsed="false">
      <c r="A138" s="65"/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I136+I137</f>
        <v>#DIV/0!</v>
      </c>
      <c r="J138" s="179"/>
      <c r="K138" s="179"/>
      <c r="L138" s="65"/>
      <c r="M138" s="66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  <c r="JI138" s="65"/>
      <c r="JJ138" s="65"/>
      <c r="JK138" s="65"/>
      <c r="JL138" s="65"/>
      <c r="JM138" s="65"/>
      <c r="JN138" s="65"/>
      <c r="JO138" s="65"/>
      <c r="JP138" s="65"/>
      <c r="JQ138" s="65"/>
      <c r="JR138" s="65"/>
      <c r="JS138" s="65"/>
      <c r="JT138" s="65"/>
      <c r="JU138" s="65"/>
      <c r="JV138" s="65"/>
      <c r="JW138" s="65"/>
      <c r="JX138" s="65"/>
      <c r="JY138" s="65"/>
      <c r="JZ138" s="65"/>
      <c r="KA138" s="65"/>
      <c r="KB138" s="65"/>
      <c r="KC138" s="65"/>
      <c r="KD138" s="65"/>
      <c r="KE138" s="65"/>
      <c r="KF138" s="65"/>
      <c r="KG138" s="65"/>
      <c r="KH138" s="65"/>
      <c r="KI138" s="65"/>
      <c r="KJ138" s="65"/>
      <c r="KK138" s="65"/>
      <c r="KL138" s="65"/>
      <c r="KM138" s="65"/>
      <c r="KN138" s="65"/>
      <c r="KO138" s="65"/>
      <c r="KP138" s="65"/>
      <c r="KQ138" s="65"/>
      <c r="KR138" s="65"/>
      <c r="KS138" s="65"/>
      <c r="KT138" s="65"/>
      <c r="KU138" s="65"/>
      <c r="KV138" s="65"/>
      <c r="KW138" s="65"/>
      <c r="KX138" s="65"/>
      <c r="KY138" s="65"/>
      <c r="KZ138" s="65"/>
      <c r="LA138" s="65"/>
      <c r="LB138" s="65"/>
      <c r="LC138" s="65"/>
      <c r="LD138" s="65"/>
      <c r="LE138" s="65"/>
      <c r="LF138" s="65"/>
      <c r="LG138" s="65"/>
      <c r="LH138" s="65"/>
      <c r="LI138" s="65"/>
      <c r="LJ138" s="65"/>
      <c r="LK138" s="65"/>
      <c r="LL138" s="65"/>
      <c r="LM138" s="65"/>
      <c r="LN138" s="65"/>
      <c r="LO138" s="65"/>
      <c r="LP138" s="65"/>
      <c r="LQ138" s="65"/>
      <c r="LR138" s="65"/>
      <c r="LS138" s="65"/>
      <c r="LT138" s="65"/>
      <c r="LU138" s="65"/>
      <c r="LV138" s="65"/>
      <c r="LW138" s="65"/>
      <c r="LX138" s="65"/>
      <c r="LY138" s="65"/>
      <c r="LZ138" s="65"/>
      <c r="MA138" s="65"/>
      <c r="MB138" s="65"/>
      <c r="MC138" s="65"/>
      <c r="MD138" s="65"/>
      <c r="ME138" s="65"/>
      <c r="MF138" s="65"/>
      <c r="MG138" s="65"/>
      <c r="MH138" s="65"/>
      <c r="MI138" s="65"/>
      <c r="MJ138" s="65"/>
      <c r="MK138" s="65"/>
      <c r="ML138" s="65"/>
      <c r="MM138" s="65"/>
      <c r="MN138" s="65"/>
      <c r="MO138" s="65"/>
      <c r="MP138" s="65"/>
      <c r="MQ138" s="65"/>
      <c r="MR138" s="65"/>
      <c r="MS138" s="65"/>
      <c r="MT138" s="65"/>
      <c r="MU138" s="65"/>
      <c r="MV138" s="65"/>
      <c r="MW138" s="65"/>
      <c r="MX138" s="65"/>
      <c r="MY138" s="65"/>
      <c r="MZ138" s="65"/>
      <c r="NA138" s="65"/>
      <c r="NB138" s="65"/>
      <c r="NC138" s="65"/>
      <c r="ND138" s="65"/>
      <c r="NE138" s="65"/>
      <c r="NF138" s="65"/>
      <c r="NG138" s="65"/>
      <c r="NH138" s="65"/>
      <c r="NI138" s="65"/>
      <c r="NJ138" s="65"/>
      <c r="NK138" s="65"/>
      <c r="NL138" s="65"/>
      <c r="NM138" s="65"/>
      <c r="NN138" s="65"/>
      <c r="NO138" s="65"/>
      <c r="NP138" s="65"/>
      <c r="NQ138" s="65"/>
      <c r="NR138" s="65"/>
      <c r="NS138" s="65"/>
      <c r="NT138" s="65"/>
      <c r="NU138" s="65"/>
      <c r="NV138" s="65"/>
      <c r="NW138" s="65"/>
      <c r="NX138" s="65"/>
      <c r="NY138" s="65"/>
      <c r="NZ138" s="65"/>
      <c r="OA138" s="65"/>
      <c r="OB138" s="65"/>
      <c r="OC138" s="65"/>
      <c r="OD138" s="65"/>
      <c r="OE138" s="65"/>
      <c r="OF138" s="65"/>
      <c r="OG138" s="65"/>
      <c r="OH138" s="65"/>
      <c r="OI138" s="65"/>
      <c r="OJ138" s="65"/>
      <c r="OK138" s="65"/>
      <c r="OL138" s="65"/>
      <c r="OM138" s="65"/>
      <c r="ON138" s="65"/>
      <c r="OO138" s="65"/>
      <c r="OP138" s="65"/>
      <c r="OQ138" s="65"/>
      <c r="OR138" s="65"/>
      <c r="OS138" s="65"/>
      <c r="OT138" s="65"/>
      <c r="OU138" s="65"/>
      <c r="OV138" s="65"/>
      <c r="OW138" s="65"/>
      <c r="OX138" s="65"/>
      <c r="OY138" s="65"/>
      <c r="OZ138" s="65"/>
      <c r="PA138" s="65"/>
      <c r="PB138" s="65"/>
      <c r="PC138" s="65"/>
      <c r="PD138" s="65"/>
      <c r="PE138" s="65"/>
      <c r="PF138" s="65"/>
      <c r="PG138" s="65"/>
      <c r="PH138" s="65"/>
      <c r="PI138" s="65"/>
      <c r="PJ138" s="65"/>
      <c r="PK138" s="65"/>
      <c r="PL138" s="65"/>
      <c r="PM138" s="65"/>
      <c r="PN138" s="65"/>
      <c r="PO138" s="65"/>
      <c r="PP138" s="65"/>
      <c r="PQ138" s="65"/>
      <c r="PR138" s="65"/>
      <c r="PS138" s="65"/>
      <c r="PT138" s="65"/>
      <c r="PU138" s="65"/>
      <c r="PV138" s="65"/>
      <c r="PW138" s="65"/>
      <c r="PX138" s="65"/>
      <c r="PY138" s="65"/>
      <c r="PZ138" s="65"/>
      <c r="QA138" s="65"/>
      <c r="QB138" s="65"/>
      <c r="QC138" s="65"/>
      <c r="QD138" s="65"/>
      <c r="QE138" s="65"/>
      <c r="QF138" s="65"/>
      <c r="QG138" s="65"/>
      <c r="QH138" s="65"/>
      <c r="QI138" s="65"/>
      <c r="QJ138" s="65"/>
      <c r="QK138" s="65"/>
      <c r="QL138" s="65"/>
      <c r="QM138" s="65"/>
      <c r="QN138" s="65"/>
      <c r="QO138" s="65"/>
      <c r="QP138" s="65"/>
      <c r="QQ138" s="65"/>
      <c r="QR138" s="65"/>
      <c r="QS138" s="65"/>
      <c r="QT138" s="65"/>
      <c r="QU138" s="65"/>
      <c r="QV138" s="65"/>
      <c r="QW138" s="65"/>
      <c r="QX138" s="65"/>
      <c r="QY138" s="65"/>
      <c r="QZ138" s="65"/>
      <c r="RA138" s="65"/>
      <c r="RB138" s="65"/>
      <c r="RC138" s="65"/>
      <c r="RD138" s="65"/>
      <c r="RE138" s="65"/>
      <c r="RF138" s="65"/>
      <c r="RG138" s="65"/>
      <c r="RH138" s="65"/>
      <c r="RI138" s="65"/>
      <c r="RJ138" s="65"/>
      <c r="RK138" s="65"/>
      <c r="RL138" s="65"/>
      <c r="RM138" s="65"/>
      <c r="RN138" s="65"/>
      <c r="RO138" s="65"/>
      <c r="RP138" s="65"/>
      <c r="RQ138" s="65"/>
      <c r="RR138" s="65"/>
      <c r="RS138" s="65"/>
      <c r="RT138" s="65"/>
      <c r="RU138" s="65"/>
      <c r="RV138" s="65"/>
      <c r="RW138" s="65"/>
      <c r="RX138" s="65"/>
      <c r="RY138" s="65"/>
      <c r="RZ138" s="65"/>
      <c r="SA138" s="65"/>
      <c r="SB138" s="65"/>
      <c r="SC138" s="65"/>
      <c r="SD138" s="65"/>
      <c r="SE138" s="65"/>
      <c r="SF138" s="65"/>
      <c r="SG138" s="65"/>
      <c r="SH138" s="65"/>
      <c r="SI138" s="65"/>
      <c r="SJ138" s="65"/>
      <c r="SK138" s="65"/>
      <c r="SL138" s="65"/>
      <c r="SM138" s="65"/>
      <c r="SN138" s="65"/>
      <c r="SO138" s="65"/>
      <c r="SP138" s="65"/>
      <c r="SQ138" s="65"/>
      <c r="SR138" s="65"/>
      <c r="SS138" s="65"/>
      <c r="ST138" s="65"/>
      <c r="SU138" s="65"/>
      <c r="SV138" s="65"/>
      <c r="SW138" s="65"/>
      <c r="SX138" s="65"/>
      <c r="SY138" s="65"/>
      <c r="SZ138" s="65"/>
      <c r="TA138" s="65"/>
      <c r="TB138" s="65"/>
      <c r="TC138" s="65"/>
      <c r="TD138" s="65"/>
      <c r="TE138" s="65"/>
      <c r="TF138" s="65"/>
      <c r="TG138" s="65"/>
      <c r="TH138" s="65"/>
      <c r="TI138" s="65"/>
      <c r="TJ138" s="65"/>
      <c r="TK138" s="65"/>
      <c r="TL138" s="65"/>
      <c r="TM138" s="65"/>
      <c r="TN138" s="65"/>
      <c r="TO138" s="65"/>
      <c r="TP138" s="65"/>
      <c r="TQ138" s="65"/>
      <c r="TR138" s="65"/>
      <c r="TS138" s="65"/>
      <c r="TT138" s="65"/>
      <c r="TU138" s="65"/>
      <c r="TV138" s="65"/>
      <c r="TW138" s="65"/>
      <c r="TX138" s="65"/>
      <c r="TY138" s="65"/>
      <c r="TZ138" s="65"/>
      <c r="UA138" s="65"/>
      <c r="UB138" s="65"/>
      <c r="UC138" s="65"/>
      <c r="UD138" s="65"/>
      <c r="UE138" s="65"/>
      <c r="UF138" s="65"/>
      <c r="UG138" s="65"/>
      <c r="UH138" s="65"/>
      <c r="UI138" s="65"/>
      <c r="UJ138" s="65"/>
      <c r="UK138" s="65"/>
      <c r="UL138" s="65"/>
      <c r="UM138" s="65"/>
      <c r="UN138" s="65"/>
      <c r="UO138" s="65"/>
      <c r="UP138" s="65"/>
      <c r="UQ138" s="65"/>
      <c r="UR138" s="65"/>
      <c r="US138" s="65"/>
      <c r="UT138" s="65"/>
      <c r="UU138" s="65"/>
      <c r="UV138" s="65"/>
      <c r="UW138" s="65"/>
      <c r="UX138" s="65"/>
      <c r="UY138" s="65"/>
      <c r="UZ138" s="65"/>
      <c r="VA138" s="65"/>
      <c r="VB138" s="65"/>
      <c r="VC138" s="65"/>
      <c r="VD138" s="65"/>
      <c r="VE138" s="65"/>
      <c r="VF138" s="65"/>
      <c r="VG138" s="65"/>
      <c r="VH138" s="65"/>
      <c r="VI138" s="65"/>
      <c r="VJ138" s="65"/>
      <c r="VK138" s="65"/>
      <c r="VL138" s="65"/>
      <c r="VM138" s="65"/>
      <c r="VN138" s="65"/>
      <c r="VO138" s="65"/>
      <c r="VP138" s="65"/>
      <c r="VQ138" s="65"/>
      <c r="VR138" s="65"/>
      <c r="VS138" s="65"/>
      <c r="VT138" s="65"/>
      <c r="VU138" s="65"/>
      <c r="VV138" s="65"/>
      <c r="VW138" s="65"/>
      <c r="VX138" s="65"/>
      <c r="VY138" s="65"/>
      <c r="VZ138" s="65"/>
      <c r="WA138" s="65"/>
      <c r="WB138" s="65"/>
      <c r="WC138" s="65"/>
      <c r="WD138" s="65"/>
      <c r="WE138" s="65"/>
      <c r="WF138" s="65"/>
      <c r="WG138" s="65"/>
      <c r="WH138" s="65"/>
      <c r="WI138" s="65"/>
      <c r="WJ138" s="65"/>
      <c r="WK138" s="65"/>
      <c r="WL138" s="65"/>
      <c r="WM138" s="65"/>
      <c r="WN138" s="65"/>
      <c r="WO138" s="65"/>
      <c r="WP138" s="65"/>
      <c r="WQ138" s="65"/>
      <c r="WR138" s="65"/>
      <c r="WS138" s="65"/>
      <c r="WT138" s="65"/>
      <c r="WU138" s="65"/>
      <c r="WV138" s="65"/>
      <c r="WW138" s="65"/>
      <c r="WX138" s="65"/>
      <c r="WY138" s="65"/>
      <c r="WZ138" s="65"/>
      <c r="XA138" s="65"/>
      <c r="XB138" s="65"/>
      <c r="XC138" s="65"/>
      <c r="XD138" s="65"/>
      <c r="XE138" s="65"/>
      <c r="XF138" s="65"/>
      <c r="XG138" s="65"/>
      <c r="XH138" s="65"/>
      <c r="XI138" s="65"/>
      <c r="XJ138" s="65"/>
      <c r="XK138" s="65"/>
      <c r="XL138" s="65"/>
      <c r="XM138" s="65"/>
      <c r="XN138" s="65"/>
      <c r="XO138" s="65"/>
      <c r="XP138" s="65"/>
      <c r="XQ138" s="65"/>
      <c r="XR138" s="65"/>
      <c r="XS138" s="65"/>
      <c r="XT138" s="65"/>
      <c r="XU138" s="65"/>
      <c r="XV138" s="65"/>
      <c r="XW138" s="65"/>
      <c r="XX138" s="65"/>
      <c r="XY138" s="65"/>
      <c r="XZ138" s="65"/>
      <c r="YA138" s="65"/>
      <c r="YB138" s="65"/>
      <c r="YC138" s="65"/>
      <c r="YD138" s="65"/>
      <c r="YE138" s="65"/>
      <c r="YF138" s="65"/>
      <c r="YG138" s="65"/>
      <c r="YH138" s="65"/>
      <c r="YI138" s="65"/>
      <c r="YJ138" s="65"/>
      <c r="YK138" s="65"/>
      <c r="YL138" s="65"/>
      <c r="YM138" s="65"/>
      <c r="YN138" s="65"/>
      <c r="YO138" s="65"/>
      <c r="YP138" s="65"/>
      <c r="YQ138" s="65"/>
      <c r="YR138" s="65"/>
      <c r="YS138" s="65"/>
      <c r="YT138" s="65"/>
      <c r="YU138" s="65"/>
      <c r="YV138" s="65"/>
      <c r="YW138" s="65"/>
      <c r="YX138" s="65"/>
      <c r="YY138" s="65"/>
      <c r="YZ138" s="65"/>
      <c r="ZA138" s="65"/>
      <c r="ZB138" s="65"/>
      <c r="ZC138" s="65"/>
      <c r="ZD138" s="65"/>
      <c r="ZE138" s="65"/>
      <c r="ZF138" s="65"/>
      <c r="ZG138" s="65"/>
      <c r="ZH138" s="65"/>
      <c r="ZI138" s="65"/>
      <c r="ZJ138" s="65"/>
      <c r="ZK138" s="65"/>
      <c r="ZL138" s="65"/>
      <c r="ZM138" s="65"/>
      <c r="ZN138" s="65"/>
      <c r="ZO138" s="65"/>
      <c r="ZP138" s="65"/>
      <c r="ZQ138" s="65"/>
      <c r="ZR138" s="65"/>
      <c r="ZS138" s="65"/>
      <c r="ZT138" s="65"/>
      <c r="ZU138" s="65"/>
      <c r="ZV138" s="65"/>
      <c r="ZW138" s="65"/>
      <c r="ZX138" s="65"/>
      <c r="ZY138" s="65"/>
      <c r="ZZ138" s="65"/>
      <c r="AAA138" s="65"/>
      <c r="AAB138" s="65"/>
      <c r="AAC138" s="65"/>
      <c r="AAD138" s="65"/>
      <c r="AAE138" s="65"/>
      <c r="AAF138" s="65"/>
      <c r="AAG138" s="65"/>
      <c r="AAH138" s="65"/>
      <c r="AAI138" s="65"/>
      <c r="AAJ138" s="65"/>
      <c r="AAK138" s="65"/>
      <c r="AAL138" s="65"/>
      <c r="AAM138" s="65"/>
      <c r="AAN138" s="65"/>
      <c r="AAO138" s="65"/>
      <c r="AAP138" s="65"/>
      <c r="AAQ138" s="65"/>
      <c r="AAR138" s="65"/>
      <c r="AAS138" s="65"/>
      <c r="AAT138" s="65"/>
      <c r="AAU138" s="65"/>
      <c r="AAV138" s="65"/>
      <c r="AAW138" s="65"/>
      <c r="AAX138" s="65"/>
      <c r="AAY138" s="65"/>
      <c r="AAZ138" s="65"/>
      <c r="ABA138" s="65"/>
      <c r="ABB138" s="65"/>
      <c r="ABC138" s="65"/>
      <c r="ABD138" s="65"/>
      <c r="ABE138" s="65"/>
      <c r="ABF138" s="65"/>
      <c r="ABG138" s="65"/>
      <c r="ABH138" s="65"/>
      <c r="ABI138" s="65"/>
      <c r="ABJ138" s="65"/>
      <c r="ABK138" s="65"/>
      <c r="ABL138" s="65"/>
      <c r="ABM138" s="65"/>
      <c r="ABN138" s="65"/>
      <c r="ABO138" s="65"/>
      <c r="ABP138" s="65"/>
      <c r="ABQ138" s="65"/>
      <c r="ABR138" s="65"/>
      <c r="ABS138" s="65"/>
      <c r="ABT138" s="65"/>
      <c r="ABU138" s="65"/>
      <c r="ABV138" s="65"/>
      <c r="ABW138" s="65"/>
      <c r="ABX138" s="65"/>
      <c r="ABY138" s="65"/>
      <c r="ABZ138" s="65"/>
      <c r="ACA138" s="65"/>
      <c r="ACB138" s="65"/>
      <c r="ACC138" s="65"/>
      <c r="ACD138" s="65"/>
      <c r="ACE138" s="65"/>
      <c r="ACF138" s="65"/>
      <c r="ACG138" s="65"/>
      <c r="ACH138" s="65"/>
      <c r="ACI138" s="65"/>
      <c r="ACJ138" s="65"/>
      <c r="ACK138" s="65"/>
      <c r="ACL138" s="65"/>
      <c r="ACM138" s="65"/>
      <c r="ACN138" s="65"/>
      <c r="ACO138" s="65"/>
      <c r="ACP138" s="65"/>
      <c r="ACQ138" s="65"/>
      <c r="ACR138" s="65"/>
      <c r="ACS138" s="65"/>
      <c r="ACT138" s="65"/>
      <c r="ACU138" s="65"/>
      <c r="ACV138" s="65"/>
      <c r="ACW138" s="65"/>
      <c r="ACX138" s="65"/>
      <c r="ACY138" s="65"/>
      <c r="ACZ138" s="65"/>
      <c r="ADA138" s="65"/>
      <c r="ADB138" s="65"/>
      <c r="ADC138" s="65"/>
      <c r="ADD138" s="65"/>
      <c r="ADE138" s="65"/>
      <c r="ADF138" s="65"/>
      <c r="ADG138" s="65"/>
      <c r="ADH138" s="65"/>
      <c r="ADI138" s="65"/>
      <c r="ADJ138" s="65"/>
      <c r="ADK138" s="65"/>
      <c r="ADL138" s="65"/>
      <c r="ADM138" s="65"/>
      <c r="ADN138" s="65"/>
      <c r="ADO138" s="65"/>
      <c r="ADP138" s="65"/>
      <c r="ADQ138" s="65"/>
      <c r="ADR138" s="65"/>
      <c r="ADS138" s="65"/>
      <c r="ADT138" s="65"/>
      <c r="ADU138" s="65"/>
      <c r="ADV138" s="65"/>
      <c r="ADW138" s="65"/>
      <c r="ADX138" s="65"/>
      <c r="ADY138" s="65"/>
      <c r="ADZ138" s="65"/>
      <c r="AEA138" s="65"/>
      <c r="AEB138" s="65"/>
      <c r="AEC138" s="65"/>
      <c r="AED138" s="65"/>
      <c r="AEE138" s="65"/>
      <c r="AEF138" s="65"/>
      <c r="AEG138" s="65"/>
      <c r="AEH138" s="65"/>
      <c r="AEI138" s="65"/>
      <c r="AEJ138" s="65"/>
      <c r="AEK138" s="65"/>
      <c r="AEL138" s="65"/>
      <c r="AEM138" s="65"/>
      <c r="AEN138" s="65"/>
      <c r="AEO138" s="65"/>
      <c r="AEP138" s="65"/>
      <c r="AEQ138" s="65"/>
      <c r="AER138" s="65"/>
      <c r="AES138" s="65"/>
      <c r="AET138" s="65"/>
      <c r="AEU138" s="65"/>
      <c r="AEV138" s="65"/>
      <c r="AEW138" s="65"/>
      <c r="AEX138" s="65"/>
      <c r="AEY138" s="65"/>
      <c r="AEZ138" s="65"/>
      <c r="AFA138" s="65"/>
      <c r="AFB138" s="65"/>
      <c r="AFC138" s="65"/>
      <c r="AFD138" s="65"/>
      <c r="AFE138" s="65"/>
      <c r="AFF138" s="65"/>
      <c r="AFG138" s="65"/>
      <c r="AFH138" s="65"/>
      <c r="AFI138" s="65"/>
      <c r="AFJ138" s="65"/>
      <c r="AFK138" s="65"/>
      <c r="AFL138" s="65"/>
      <c r="AFM138" s="65"/>
      <c r="AFN138" s="65"/>
      <c r="AFO138" s="65"/>
      <c r="AFP138" s="65"/>
      <c r="AFQ138" s="65"/>
      <c r="AFR138" s="65"/>
      <c r="AFS138" s="65"/>
      <c r="AFT138" s="65"/>
      <c r="AFU138" s="65"/>
      <c r="AFV138" s="65"/>
      <c r="AFW138" s="65"/>
      <c r="AFX138" s="65"/>
      <c r="AFY138" s="65"/>
      <c r="AFZ138" s="65"/>
      <c r="AGA138" s="65"/>
      <c r="AGB138" s="65"/>
      <c r="AGC138" s="65"/>
      <c r="AGD138" s="65"/>
      <c r="AGE138" s="65"/>
      <c r="AGF138" s="65"/>
      <c r="AGG138" s="65"/>
      <c r="AGH138" s="65"/>
      <c r="AGI138" s="65"/>
      <c r="AGJ138" s="65"/>
      <c r="AGK138" s="65"/>
      <c r="AGL138" s="65"/>
      <c r="AGM138" s="65"/>
      <c r="AGN138" s="65"/>
      <c r="AGO138" s="65"/>
      <c r="AGP138" s="65"/>
      <c r="AGQ138" s="65"/>
      <c r="AGR138" s="65"/>
      <c r="AGS138" s="65"/>
      <c r="AGT138" s="65"/>
      <c r="AGU138" s="65"/>
      <c r="AGV138" s="65"/>
      <c r="AGW138" s="65"/>
      <c r="AGX138" s="65"/>
      <c r="AGY138" s="65"/>
      <c r="AGZ138" s="65"/>
      <c r="AHA138" s="65"/>
      <c r="AHB138" s="65"/>
      <c r="AHC138" s="65"/>
      <c r="AHD138" s="65"/>
      <c r="AHE138" s="65"/>
      <c r="AHF138" s="65"/>
      <c r="AHG138" s="65"/>
      <c r="AHH138" s="65"/>
      <c r="AHI138" s="65"/>
      <c r="AHJ138" s="65"/>
      <c r="AHK138" s="65"/>
      <c r="AHL138" s="65"/>
      <c r="AHM138" s="65"/>
      <c r="AHN138" s="65"/>
      <c r="AHO138" s="65"/>
      <c r="AHP138" s="65"/>
      <c r="AHQ138" s="65"/>
      <c r="AHR138" s="65"/>
      <c r="AHS138" s="65"/>
      <c r="AHT138" s="65"/>
      <c r="AHU138" s="65"/>
      <c r="AHV138" s="65"/>
      <c r="AHW138" s="65"/>
      <c r="AHX138" s="65"/>
      <c r="AHY138" s="65"/>
      <c r="AHZ138" s="65"/>
      <c r="AIA138" s="65"/>
      <c r="AIB138" s="65"/>
      <c r="AIC138" s="65"/>
      <c r="AID138" s="65"/>
      <c r="AIE138" s="65"/>
      <c r="AIF138" s="65"/>
      <c r="AIG138" s="65"/>
      <c r="AIH138" s="65"/>
      <c r="AII138" s="65"/>
      <c r="AIJ138" s="65"/>
      <c r="AIK138" s="65"/>
      <c r="AIL138" s="65"/>
      <c r="AIM138" s="65"/>
      <c r="AIN138" s="65"/>
      <c r="AIO138" s="65"/>
      <c r="AIP138" s="65"/>
      <c r="AIQ138" s="65"/>
      <c r="AIR138" s="65"/>
      <c r="AIS138" s="65"/>
      <c r="AIT138" s="65"/>
      <c r="AIU138" s="65"/>
      <c r="AIV138" s="65"/>
      <c r="AIW138" s="65"/>
      <c r="AIX138" s="65"/>
      <c r="AIY138" s="65"/>
      <c r="AIZ138" s="65"/>
      <c r="AJA138" s="65"/>
      <c r="AJB138" s="65"/>
      <c r="AJC138" s="65"/>
      <c r="AJD138" s="65"/>
      <c r="AJE138" s="65"/>
      <c r="AJF138" s="65"/>
      <c r="AJG138" s="65"/>
      <c r="AJH138" s="65"/>
      <c r="AJI138" s="65"/>
      <c r="AJJ138" s="65"/>
      <c r="AJK138" s="65"/>
      <c r="AJL138" s="65"/>
      <c r="AJM138" s="65"/>
      <c r="AJN138" s="65"/>
      <c r="AJO138" s="65"/>
      <c r="AJP138" s="65"/>
      <c r="AJQ138" s="65"/>
      <c r="AJR138" s="65"/>
      <c r="AJS138" s="65"/>
      <c r="AJT138" s="65"/>
      <c r="AJU138" s="65"/>
      <c r="AJV138" s="65"/>
      <c r="AJW138" s="65"/>
      <c r="AJX138" s="65"/>
      <c r="AJY138" s="65"/>
      <c r="AJZ138" s="65"/>
      <c r="AKA138" s="65"/>
      <c r="AKB138" s="65"/>
      <c r="AKC138" s="65"/>
      <c r="AKD138" s="65"/>
      <c r="AKE138" s="65"/>
      <c r="AKF138" s="65"/>
      <c r="AKG138" s="65"/>
      <c r="AKH138" s="65"/>
      <c r="AKI138" s="65"/>
      <c r="AKJ138" s="65"/>
      <c r="AKK138" s="65"/>
      <c r="AKL138" s="65"/>
      <c r="AKM138" s="65"/>
      <c r="AKN138" s="65"/>
      <c r="AKO138" s="65"/>
      <c r="AKP138" s="65"/>
      <c r="AKQ138" s="65"/>
      <c r="AKR138" s="65"/>
      <c r="AKS138" s="65"/>
      <c r="AKT138" s="65"/>
      <c r="AKU138" s="65"/>
      <c r="AKV138" s="65"/>
      <c r="AKW138" s="65"/>
      <c r="AKX138" s="65"/>
      <c r="AKY138" s="65"/>
      <c r="AKZ138" s="65"/>
      <c r="ALA138" s="65"/>
      <c r="ALB138" s="65"/>
      <c r="ALC138" s="65"/>
      <c r="ALD138" s="65"/>
      <c r="ALE138" s="65"/>
      <c r="ALF138" s="65"/>
      <c r="ALG138" s="65"/>
      <c r="ALH138" s="65"/>
      <c r="ALI138" s="65"/>
      <c r="ALJ138" s="65"/>
      <c r="ALK138" s="65"/>
      <c r="ALL138" s="65"/>
      <c r="ALM138" s="65"/>
      <c r="ALN138" s="65"/>
      <c r="ALO138" s="65"/>
      <c r="ALP138" s="65"/>
      <c r="ALQ138" s="65"/>
      <c r="ALR138" s="65"/>
      <c r="ALS138" s="65"/>
      <c r="ALT138" s="65"/>
      <c r="ALU138" s="65"/>
      <c r="ALV138" s="65"/>
      <c r="ALW138" s="65"/>
      <c r="ALX138" s="65"/>
      <c r="ALY138" s="65"/>
      <c r="ALZ138" s="65"/>
      <c r="AMA138" s="65"/>
      <c r="AMB138" s="65"/>
      <c r="AMC138" s="65"/>
      <c r="AMD138" s="65"/>
      <c r="AME138" s="65"/>
      <c r="AMF138" s="65"/>
      <c r="AMG138" s="65"/>
      <c r="AMH138" s="65"/>
      <c r="AMI138" s="65"/>
      <c r="AMJ138" s="65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Operador de Caldeira</v>
      </c>
      <c r="D141" s="187"/>
      <c r="E141" s="188" t="e">
        <f aca="false">I138</f>
        <v>#DIV/0!</v>
      </c>
      <c r="F141" s="187" t="n">
        <v>1</v>
      </c>
      <c r="G141" s="188" t="e">
        <f aca="false">ROUND(F141*E141,2)</f>
        <v>#DIV/0!</v>
      </c>
      <c r="H141" s="187" t="n">
        <v>1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ROUND(I147*11,2)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3A2C7"/>
    <pageSetUpPr fitToPage="true"/>
  </sheetPr>
  <dimension ref="A2:AMJ148"/>
  <sheetViews>
    <sheetView showFormulas="false" showGridLines="true" showRowColHeaders="true" showZeros="true" rightToLeft="false" tabSelected="false" showOutlineSymbols="true" defaultGridColor="true" view="pageBreakPreview" topLeftCell="A1" colorId="64" zoomScale="120" zoomScaleNormal="80" zoomScalePageLayoutView="120" workbookViewId="0">
      <selection pane="topLeft" activeCell="I10" activeCellId="1" sqref="B61:B64 I10"/>
    </sheetView>
  </sheetViews>
  <sheetFormatPr defaultColWidth="9.1484375" defaultRowHeight="12.75" customHeight="true" zeroHeight="false" outlineLevelRow="0" outlineLevelCol="0"/>
  <cols>
    <col collapsed="false" customWidth="true" hidden="false" outlineLevel="0" max="1" min="1" style="65" width="3.15"/>
    <col collapsed="false" customWidth="true" hidden="false" outlineLevel="0" max="2" min="2" style="65" width="4"/>
    <col collapsed="false" customWidth="true" hidden="false" outlineLevel="0" max="3" min="3" style="65" width="20.14"/>
    <col collapsed="false" customWidth="true" hidden="false" outlineLevel="0" max="4" min="4" style="65" width="11.29"/>
    <col collapsed="false" customWidth="true" hidden="false" outlineLevel="0" max="5" min="5" style="65" width="17.29"/>
    <col collapsed="false" customWidth="true" hidden="false" outlineLevel="0" max="6" min="6" style="65" width="18"/>
    <col collapsed="false" customWidth="true" hidden="false" outlineLevel="0" max="7" min="7" style="65" width="17.71"/>
    <col collapsed="false" customWidth="true" hidden="false" outlineLevel="0" max="8" min="8" style="65" width="17.86"/>
    <col collapsed="false" customWidth="true" hidden="false" outlineLevel="0" max="9" min="9" style="65" width="22.71"/>
    <col collapsed="false" customWidth="true" hidden="false" outlineLevel="0" max="10" min="10" style="66" width="17.15"/>
    <col collapsed="false" customWidth="true" hidden="false" outlineLevel="0" max="11" min="11" style="66" width="7.29"/>
    <col collapsed="false" customWidth="true" hidden="false" outlineLevel="0" max="12" min="12" style="65" width="29"/>
    <col collapsed="false" customWidth="true" hidden="false" outlineLevel="0" max="13" min="13" style="66" width="15"/>
    <col collapsed="false" customWidth="true" hidden="false" outlineLevel="0" max="14" min="14" style="65" width="1.71"/>
    <col collapsed="false" customWidth="false" hidden="false" outlineLevel="0" max="1024" min="15" style="65" width="9.14"/>
  </cols>
  <sheetData>
    <row r="2" customFormat="false" ht="19.5" hidden="false" customHeight="true" outlineLevel="0" collapsed="false">
      <c r="B2" s="67" t="s">
        <v>37</v>
      </c>
      <c r="C2" s="67"/>
      <c r="D2" s="67"/>
      <c r="E2" s="67"/>
      <c r="F2" s="67"/>
      <c r="G2" s="67"/>
      <c r="H2" s="67"/>
      <c r="I2" s="67"/>
    </row>
    <row r="3" s="65" customFormat="true" ht="12.75" hidden="false" customHeight="false" outlineLevel="0" collapsed="false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1"/>
      <c r="M3" s="71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  <c r="NL3" s="68"/>
      <c r="NM3" s="68"/>
      <c r="NN3" s="68"/>
      <c r="NO3" s="68"/>
      <c r="NP3" s="68"/>
      <c r="NQ3" s="68"/>
      <c r="NR3" s="68"/>
      <c r="NS3" s="68"/>
      <c r="NT3" s="68"/>
      <c r="NU3" s="68"/>
      <c r="NV3" s="68"/>
      <c r="NW3" s="68"/>
      <c r="NX3" s="68"/>
      <c r="NY3" s="68"/>
      <c r="NZ3" s="68"/>
      <c r="OA3" s="68"/>
      <c r="OB3" s="68"/>
      <c r="OC3" s="68"/>
      <c r="OD3" s="68"/>
      <c r="OE3" s="68"/>
      <c r="OF3" s="68"/>
      <c r="OG3" s="68"/>
      <c r="OH3" s="68"/>
      <c r="OI3" s="68"/>
      <c r="OJ3" s="68"/>
      <c r="OK3" s="68"/>
      <c r="OL3" s="68"/>
      <c r="OM3" s="68"/>
      <c r="ON3" s="68"/>
      <c r="OO3" s="68"/>
      <c r="OP3" s="68"/>
      <c r="OQ3" s="68"/>
      <c r="OR3" s="68"/>
      <c r="OS3" s="68"/>
      <c r="OT3" s="68"/>
      <c r="OU3" s="68"/>
      <c r="OV3" s="68"/>
      <c r="OW3" s="68"/>
      <c r="OX3" s="68"/>
      <c r="OY3" s="68"/>
      <c r="OZ3" s="68"/>
      <c r="PA3" s="68"/>
      <c r="PB3" s="68"/>
      <c r="PC3" s="68"/>
      <c r="PD3" s="68"/>
      <c r="PE3" s="68"/>
      <c r="PF3" s="68"/>
      <c r="PG3" s="68"/>
      <c r="PH3" s="68"/>
      <c r="PI3" s="68"/>
      <c r="PJ3" s="68"/>
      <c r="PK3" s="68"/>
      <c r="PL3" s="68"/>
      <c r="PM3" s="68"/>
      <c r="PN3" s="68"/>
      <c r="PO3" s="68"/>
      <c r="PP3" s="68"/>
      <c r="PQ3" s="68"/>
      <c r="PR3" s="68"/>
      <c r="PS3" s="68"/>
      <c r="PT3" s="68"/>
      <c r="PU3" s="68"/>
      <c r="PV3" s="68"/>
      <c r="PW3" s="68"/>
      <c r="PX3" s="68"/>
      <c r="PY3" s="68"/>
      <c r="PZ3" s="68"/>
      <c r="QA3" s="68"/>
      <c r="QB3" s="68"/>
      <c r="QC3" s="68"/>
      <c r="QD3" s="68"/>
      <c r="QE3" s="68"/>
      <c r="QF3" s="68"/>
      <c r="QG3" s="68"/>
      <c r="QH3" s="68"/>
      <c r="QI3" s="68"/>
      <c r="QJ3" s="68"/>
      <c r="QK3" s="68"/>
      <c r="QL3" s="68"/>
      <c r="QM3" s="68"/>
      <c r="QN3" s="68"/>
      <c r="QO3" s="68"/>
      <c r="QP3" s="68"/>
      <c r="QQ3" s="68"/>
      <c r="QR3" s="68"/>
      <c r="QS3" s="68"/>
      <c r="QT3" s="68"/>
      <c r="QU3" s="68"/>
      <c r="QV3" s="68"/>
      <c r="QW3" s="68"/>
      <c r="QX3" s="68"/>
      <c r="QY3" s="68"/>
      <c r="QZ3" s="68"/>
      <c r="RA3" s="68"/>
      <c r="RB3" s="68"/>
      <c r="RC3" s="68"/>
      <c r="RD3" s="68"/>
      <c r="RE3" s="68"/>
      <c r="RF3" s="68"/>
      <c r="RG3" s="68"/>
      <c r="RH3" s="68"/>
      <c r="RI3" s="68"/>
      <c r="RJ3" s="68"/>
      <c r="RK3" s="68"/>
      <c r="RL3" s="68"/>
      <c r="RM3" s="68"/>
      <c r="RN3" s="68"/>
      <c r="RO3" s="68"/>
      <c r="RP3" s="68"/>
      <c r="RQ3" s="68"/>
      <c r="RR3" s="68"/>
      <c r="RS3" s="68"/>
      <c r="RT3" s="68"/>
      <c r="RU3" s="68"/>
      <c r="RV3" s="68"/>
      <c r="RW3" s="68"/>
      <c r="RX3" s="68"/>
      <c r="RY3" s="68"/>
      <c r="RZ3" s="68"/>
      <c r="SA3" s="68"/>
      <c r="SB3" s="68"/>
      <c r="SC3" s="68"/>
      <c r="SD3" s="68"/>
      <c r="SE3" s="68"/>
      <c r="SF3" s="68"/>
      <c r="SG3" s="68"/>
      <c r="SH3" s="68"/>
      <c r="SI3" s="68"/>
      <c r="SJ3" s="68"/>
      <c r="SK3" s="68"/>
      <c r="SL3" s="68"/>
      <c r="SM3" s="68"/>
      <c r="SN3" s="68"/>
      <c r="SO3" s="68"/>
      <c r="SP3" s="68"/>
      <c r="SQ3" s="68"/>
      <c r="SR3" s="68"/>
      <c r="SS3" s="68"/>
      <c r="ST3" s="68"/>
      <c r="SU3" s="68"/>
      <c r="SV3" s="68"/>
      <c r="SW3" s="68"/>
      <c r="SX3" s="68"/>
      <c r="SY3" s="68"/>
      <c r="SZ3" s="68"/>
      <c r="TA3" s="68"/>
      <c r="TB3" s="68"/>
      <c r="TC3" s="68"/>
      <c r="TD3" s="68"/>
      <c r="TE3" s="68"/>
      <c r="TF3" s="68"/>
      <c r="TG3" s="68"/>
      <c r="TH3" s="68"/>
      <c r="TI3" s="68"/>
      <c r="TJ3" s="68"/>
      <c r="TK3" s="68"/>
      <c r="TL3" s="68"/>
      <c r="TM3" s="68"/>
      <c r="TN3" s="68"/>
      <c r="TO3" s="68"/>
      <c r="TP3" s="68"/>
      <c r="TQ3" s="68"/>
      <c r="TR3" s="68"/>
      <c r="TS3" s="68"/>
      <c r="TT3" s="68"/>
      <c r="TU3" s="68"/>
      <c r="TV3" s="68"/>
      <c r="TW3" s="68"/>
      <c r="TX3" s="68"/>
      <c r="TY3" s="68"/>
      <c r="TZ3" s="68"/>
      <c r="UA3" s="68"/>
      <c r="UB3" s="68"/>
      <c r="UC3" s="68"/>
      <c r="UD3" s="68"/>
      <c r="UE3" s="68"/>
      <c r="UF3" s="68"/>
      <c r="UG3" s="68"/>
      <c r="UH3" s="68"/>
      <c r="UI3" s="68"/>
      <c r="UJ3" s="68"/>
      <c r="UK3" s="68"/>
      <c r="UL3" s="68"/>
      <c r="UM3" s="68"/>
      <c r="UN3" s="68"/>
      <c r="UO3" s="68"/>
      <c r="UP3" s="68"/>
      <c r="UQ3" s="68"/>
      <c r="UR3" s="68"/>
      <c r="US3" s="68"/>
      <c r="UT3" s="68"/>
      <c r="UU3" s="68"/>
      <c r="UV3" s="68"/>
      <c r="UW3" s="68"/>
      <c r="UX3" s="68"/>
      <c r="UY3" s="68"/>
      <c r="UZ3" s="68"/>
      <c r="VA3" s="68"/>
      <c r="VB3" s="68"/>
      <c r="VC3" s="68"/>
      <c r="VD3" s="68"/>
      <c r="VE3" s="68"/>
      <c r="VF3" s="68"/>
      <c r="VG3" s="68"/>
      <c r="VH3" s="68"/>
      <c r="VI3" s="68"/>
      <c r="VJ3" s="68"/>
      <c r="VK3" s="68"/>
      <c r="VL3" s="68"/>
      <c r="VM3" s="68"/>
      <c r="VN3" s="68"/>
      <c r="VO3" s="68"/>
      <c r="VP3" s="68"/>
      <c r="VQ3" s="68"/>
      <c r="VR3" s="68"/>
      <c r="VS3" s="68"/>
      <c r="VT3" s="68"/>
      <c r="VU3" s="68"/>
      <c r="VV3" s="68"/>
      <c r="VW3" s="68"/>
      <c r="VX3" s="68"/>
      <c r="VY3" s="68"/>
      <c r="VZ3" s="68"/>
      <c r="WA3" s="68"/>
      <c r="WB3" s="68"/>
      <c r="WC3" s="68"/>
      <c r="WD3" s="68"/>
      <c r="WE3" s="68"/>
      <c r="WF3" s="68"/>
      <c r="WG3" s="68"/>
      <c r="WH3" s="68"/>
      <c r="WI3" s="68"/>
      <c r="WJ3" s="68"/>
      <c r="WK3" s="68"/>
      <c r="WL3" s="68"/>
      <c r="WM3" s="68"/>
      <c r="WN3" s="68"/>
      <c r="WO3" s="68"/>
      <c r="WP3" s="68"/>
      <c r="WQ3" s="68"/>
      <c r="WR3" s="68"/>
      <c r="WS3" s="68"/>
      <c r="WT3" s="68"/>
      <c r="WU3" s="68"/>
      <c r="WV3" s="68"/>
      <c r="WW3" s="68"/>
      <c r="WX3" s="68"/>
      <c r="WY3" s="68"/>
      <c r="WZ3" s="68"/>
      <c r="XA3" s="68"/>
      <c r="XB3" s="68"/>
      <c r="XC3" s="68"/>
      <c r="XD3" s="68"/>
      <c r="XE3" s="68"/>
      <c r="XF3" s="68"/>
      <c r="XG3" s="68"/>
      <c r="XH3" s="68"/>
      <c r="XI3" s="68"/>
      <c r="XJ3" s="68"/>
      <c r="XK3" s="68"/>
      <c r="XL3" s="68"/>
      <c r="XM3" s="68"/>
      <c r="XN3" s="68"/>
      <c r="XO3" s="68"/>
      <c r="XP3" s="68"/>
      <c r="XQ3" s="68"/>
      <c r="XR3" s="68"/>
      <c r="XS3" s="68"/>
      <c r="XT3" s="68"/>
      <c r="XU3" s="68"/>
      <c r="XV3" s="68"/>
      <c r="XW3" s="68"/>
      <c r="XX3" s="68"/>
      <c r="XY3" s="68"/>
      <c r="XZ3" s="68"/>
      <c r="YA3" s="68"/>
      <c r="YB3" s="68"/>
      <c r="YC3" s="68"/>
      <c r="YD3" s="68"/>
      <c r="YE3" s="68"/>
      <c r="YF3" s="68"/>
      <c r="YG3" s="68"/>
      <c r="YH3" s="68"/>
      <c r="YI3" s="68"/>
      <c r="YJ3" s="68"/>
      <c r="YK3" s="68"/>
      <c r="YL3" s="68"/>
      <c r="YM3" s="68"/>
      <c r="YN3" s="68"/>
      <c r="YO3" s="68"/>
      <c r="YP3" s="68"/>
      <c r="YQ3" s="68"/>
      <c r="YR3" s="68"/>
      <c r="YS3" s="68"/>
      <c r="YT3" s="68"/>
      <c r="YU3" s="68"/>
      <c r="YV3" s="68"/>
      <c r="YW3" s="68"/>
      <c r="YX3" s="68"/>
      <c r="YY3" s="68"/>
      <c r="YZ3" s="68"/>
      <c r="ZA3" s="68"/>
      <c r="ZB3" s="68"/>
      <c r="ZC3" s="68"/>
      <c r="ZD3" s="68"/>
      <c r="ZE3" s="68"/>
      <c r="ZF3" s="68"/>
      <c r="ZG3" s="68"/>
      <c r="ZH3" s="68"/>
      <c r="ZI3" s="68"/>
      <c r="ZJ3" s="68"/>
      <c r="ZK3" s="68"/>
      <c r="ZL3" s="68"/>
      <c r="ZM3" s="68"/>
      <c r="ZN3" s="68"/>
      <c r="ZO3" s="68"/>
      <c r="ZP3" s="68"/>
      <c r="ZQ3" s="68"/>
      <c r="ZR3" s="68"/>
      <c r="ZS3" s="68"/>
      <c r="ZT3" s="68"/>
      <c r="ZU3" s="68"/>
      <c r="ZV3" s="68"/>
      <c r="ZW3" s="68"/>
      <c r="ZX3" s="68"/>
      <c r="ZY3" s="68"/>
      <c r="ZZ3" s="68"/>
      <c r="AAA3" s="68"/>
      <c r="AAB3" s="68"/>
      <c r="AAC3" s="68"/>
      <c r="AAD3" s="68"/>
      <c r="AAE3" s="68"/>
      <c r="AAF3" s="68"/>
      <c r="AAG3" s="68"/>
      <c r="AAH3" s="68"/>
      <c r="AAI3" s="68"/>
      <c r="AAJ3" s="68"/>
      <c r="AAK3" s="68"/>
      <c r="AAL3" s="68"/>
      <c r="AAM3" s="68"/>
      <c r="AAN3" s="68"/>
      <c r="AAO3" s="68"/>
      <c r="AAP3" s="68"/>
      <c r="AAQ3" s="68"/>
      <c r="AAR3" s="68"/>
      <c r="AAS3" s="68"/>
      <c r="AAT3" s="68"/>
      <c r="AAU3" s="68"/>
      <c r="AAV3" s="68"/>
      <c r="AAW3" s="68"/>
      <c r="AAX3" s="68"/>
      <c r="AAY3" s="68"/>
      <c r="AAZ3" s="68"/>
      <c r="ABA3" s="68"/>
      <c r="ABB3" s="68"/>
      <c r="ABC3" s="68"/>
      <c r="ABD3" s="68"/>
      <c r="ABE3" s="68"/>
      <c r="ABF3" s="68"/>
      <c r="ABG3" s="68"/>
      <c r="ABH3" s="68"/>
      <c r="ABI3" s="68"/>
      <c r="ABJ3" s="68"/>
      <c r="ABK3" s="68"/>
      <c r="ABL3" s="68"/>
      <c r="ABM3" s="68"/>
      <c r="ABN3" s="68"/>
      <c r="ABO3" s="68"/>
      <c r="ABP3" s="68"/>
      <c r="ABQ3" s="68"/>
      <c r="ABR3" s="68"/>
      <c r="ABS3" s="68"/>
      <c r="ABT3" s="68"/>
      <c r="ABU3" s="68"/>
      <c r="ABV3" s="68"/>
      <c r="ABW3" s="68"/>
      <c r="ABX3" s="68"/>
      <c r="ABY3" s="68"/>
      <c r="ABZ3" s="68"/>
      <c r="ACA3" s="68"/>
      <c r="ACB3" s="68"/>
      <c r="ACC3" s="68"/>
      <c r="ACD3" s="68"/>
      <c r="ACE3" s="68"/>
      <c r="ACF3" s="68"/>
      <c r="ACG3" s="68"/>
      <c r="ACH3" s="68"/>
      <c r="ACI3" s="68"/>
      <c r="ACJ3" s="68"/>
      <c r="ACK3" s="68"/>
      <c r="ACL3" s="68"/>
      <c r="ACM3" s="68"/>
      <c r="ACN3" s="68"/>
      <c r="ACO3" s="68"/>
      <c r="ACP3" s="68"/>
      <c r="ACQ3" s="68"/>
      <c r="ACR3" s="68"/>
      <c r="ACS3" s="68"/>
      <c r="ACT3" s="68"/>
      <c r="ACU3" s="68"/>
      <c r="ACV3" s="68"/>
      <c r="ACW3" s="68"/>
      <c r="ACX3" s="68"/>
      <c r="ACY3" s="68"/>
      <c r="ACZ3" s="68"/>
      <c r="ADA3" s="68"/>
      <c r="ADB3" s="68"/>
      <c r="ADC3" s="68"/>
      <c r="ADD3" s="68"/>
      <c r="ADE3" s="68"/>
      <c r="ADF3" s="68"/>
      <c r="ADG3" s="68"/>
      <c r="ADH3" s="68"/>
      <c r="ADI3" s="68"/>
      <c r="ADJ3" s="68"/>
      <c r="ADK3" s="68"/>
      <c r="ADL3" s="68"/>
      <c r="ADM3" s="68"/>
      <c r="ADN3" s="68"/>
      <c r="ADO3" s="68"/>
      <c r="ADP3" s="68"/>
      <c r="ADQ3" s="68"/>
      <c r="ADR3" s="68"/>
      <c r="ADS3" s="68"/>
      <c r="ADT3" s="68"/>
      <c r="ADU3" s="68"/>
      <c r="ADV3" s="68"/>
      <c r="ADW3" s="68"/>
      <c r="ADX3" s="68"/>
      <c r="ADY3" s="68"/>
      <c r="ADZ3" s="68"/>
      <c r="AEA3" s="68"/>
      <c r="AEB3" s="68"/>
      <c r="AEC3" s="68"/>
      <c r="AED3" s="68"/>
      <c r="AEE3" s="68"/>
      <c r="AEF3" s="68"/>
      <c r="AEG3" s="68"/>
      <c r="AEH3" s="68"/>
      <c r="AEI3" s="68"/>
      <c r="AEJ3" s="68"/>
      <c r="AEK3" s="68"/>
      <c r="AEL3" s="68"/>
      <c r="AEM3" s="68"/>
      <c r="AEN3" s="68"/>
      <c r="AEO3" s="68"/>
      <c r="AEP3" s="68"/>
      <c r="AEQ3" s="68"/>
      <c r="AER3" s="68"/>
      <c r="AES3" s="68"/>
      <c r="AET3" s="68"/>
      <c r="AEU3" s="68"/>
      <c r="AEV3" s="68"/>
      <c r="AEW3" s="68"/>
      <c r="AEX3" s="68"/>
      <c r="AEY3" s="68"/>
      <c r="AEZ3" s="68"/>
      <c r="AFA3" s="68"/>
      <c r="AFB3" s="68"/>
      <c r="AFC3" s="68"/>
      <c r="AFD3" s="68"/>
      <c r="AFE3" s="68"/>
      <c r="AFF3" s="68"/>
      <c r="AFG3" s="68"/>
      <c r="AFH3" s="68"/>
      <c r="AFI3" s="68"/>
      <c r="AFJ3" s="68"/>
      <c r="AFK3" s="68"/>
      <c r="AFL3" s="68"/>
      <c r="AFM3" s="68"/>
      <c r="AFN3" s="68"/>
      <c r="AFO3" s="68"/>
      <c r="AFP3" s="68"/>
      <c r="AFQ3" s="68"/>
      <c r="AFR3" s="68"/>
      <c r="AFS3" s="68"/>
      <c r="AFT3" s="68"/>
      <c r="AFU3" s="68"/>
      <c r="AFV3" s="68"/>
      <c r="AFW3" s="68"/>
      <c r="AFX3" s="68"/>
      <c r="AFY3" s="68"/>
      <c r="AFZ3" s="68"/>
      <c r="AGA3" s="68"/>
      <c r="AGB3" s="68"/>
      <c r="AGC3" s="68"/>
      <c r="AGD3" s="68"/>
      <c r="AGE3" s="68"/>
      <c r="AGF3" s="68"/>
      <c r="AGG3" s="68"/>
      <c r="AGH3" s="68"/>
      <c r="AGI3" s="68"/>
      <c r="AGJ3" s="68"/>
      <c r="AGK3" s="68"/>
      <c r="AGL3" s="68"/>
      <c r="AGM3" s="68"/>
      <c r="AGN3" s="68"/>
      <c r="AGO3" s="68"/>
      <c r="AGP3" s="68"/>
      <c r="AGQ3" s="68"/>
      <c r="AGR3" s="68"/>
      <c r="AGS3" s="68"/>
      <c r="AGT3" s="68"/>
      <c r="AGU3" s="68"/>
      <c r="AGV3" s="68"/>
      <c r="AGW3" s="68"/>
      <c r="AGX3" s="68"/>
      <c r="AGY3" s="68"/>
      <c r="AGZ3" s="68"/>
      <c r="AHA3" s="68"/>
      <c r="AHB3" s="68"/>
      <c r="AHC3" s="68"/>
      <c r="AHD3" s="68"/>
      <c r="AHE3" s="68"/>
      <c r="AHF3" s="68"/>
      <c r="AHG3" s="68"/>
      <c r="AHH3" s="68"/>
      <c r="AHI3" s="68"/>
      <c r="AHJ3" s="68"/>
      <c r="AHK3" s="68"/>
      <c r="AHL3" s="68"/>
      <c r="AHM3" s="68"/>
      <c r="AHN3" s="68"/>
      <c r="AHO3" s="68"/>
      <c r="AHP3" s="68"/>
      <c r="AHQ3" s="68"/>
      <c r="AHR3" s="68"/>
      <c r="AHS3" s="68"/>
      <c r="AHT3" s="68"/>
      <c r="AHU3" s="68"/>
      <c r="AHV3" s="68"/>
      <c r="AHW3" s="68"/>
      <c r="AHX3" s="68"/>
      <c r="AHY3" s="68"/>
      <c r="AHZ3" s="68"/>
      <c r="AIA3" s="68"/>
      <c r="AIB3" s="68"/>
      <c r="AIC3" s="68"/>
      <c r="AID3" s="68"/>
      <c r="AIE3" s="68"/>
      <c r="AIF3" s="68"/>
      <c r="AIG3" s="68"/>
      <c r="AIH3" s="68"/>
      <c r="AII3" s="68"/>
      <c r="AIJ3" s="68"/>
      <c r="AIK3" s="68"/>
      <c r="AIL3" s="68"/>
      <c r="AIM3" s="68"/>
      <c r="AIN3" s="68"/>
      <c r="AIO3" s="68"/>
      <c r="AIP3" s="68"/>
      <c r="AIQ3" s="68"/>
      <c r="AIR3" s="68"/>
      <c r="AIS3" s="68"/>
      <c r="AIT3" s="68"/>
      <c r="AIU3" s="68"/>
      <c r="AIV3" s="68"/>
      <c r="AIW3" s="68"/>
      <c r="AIX3" s="68"/>
      <c r="AIY3" s="68"/>
      <c r="AIZ3" s="68"/>
      <c r="AJA3" s="68"/>
      <c r="AJB3" s="68"/>
      <c r="AJC3" s="68"/>
      <c r="AJD3" s="68"/>
      <c r="AJE3" s="68"/>
      <c r="AJF3" s="68"/>
      <c r="AJG3" s="68"/>
      <c r="AJH3" s="68"/>
      <c r="AJI3" s="68"/>
      <c r="AJJ3" s="68"/>
      <c r="AJK3" s="68"/>
      <c r="AJL3" s="68"/>
      <c r="AJM3" s="68"/>
      <c r="AJN3" s="68"/>
      <c r="AJO3" s="68"/>
      <c r="AJP3" s="68"/>
      <c r="AJQ3" s="68"/>
      <c r="AJR3" s="68"/>
      <c r="AJS3" s="68"/>
      <c r="AJT3" s="68"/>
      <c r="AJU3" s="68"/>
      <c r="AJV3" s="68"/>
      <c r="AJW3" s="68"/>
      <c r="AJX3" s="68"/>
      <c r="AJY3" s="68"/>
      <c r="AJZ3" s="68"/>
      <c r="AKA3" s="68"/>
      <c r="AKB3" s="68"/>
      <c r="AKC3" s="68"/>
      <c r="AKD3" s="68"/>
      <c r="AKE3" s="68"/>
      <c r="AKF3" s="68"/>
      <c r="AKG3" s="68"/>
      <c r="AKH3" s="68"/>
      <c r="AKI3" s="68"/>
      <c r="AKJ3" s="68"/>
      <c r="AKK3" s="68"/>
      <c r="AKL3" s="68"/>
      <c r="AKM3" s="68"/>
      <c r="AKN3" s="68"/>
      <c r="AKO3" s="68"/>
      <c r="AKP3" s="68"/>
      <c r="AKQ3" s="68"/>
      <c r="AKR3" s="68"/>
      <c r="AKS3" s="68"/>
      <c r="AKT3" s="68"/>
      <c r="AKU3" s="68"/>
      <c r="AKV3" s="68"/>
      <c r="AKW3" s="68"/>
      <c r="AKX3" s="68"/>
      <c r="AKY3" s="68"/>
      <c r="AKZ3" s="68"/>
      <c r="ALA3" s="68"/>
      <c r="ALB3" s="68"/>
      <c r="ALC3" s="68"/>
      <c r="ALD3" s="68"/>
      <c r="ALE3" s="68"/>
      <c r="ALF3" s="68"/>
      <c r="ALG3" s="68"/>
      <c r="ALH3" s="68"/>
      <c r="ALI3" s="68"/>
      <c r="ALJ3" s="68"/>
      <c r="ALK3" s="68"/>
      <c r="ALL3" s="68"/>
      <c r="ALM3" s="68"/>
      <c r="ALN3" s="68"/>
      <c r="ALO3" s="68"/>
      <c r="ALP3" s="68"/>
      <c r="ALQ3" s="68"/>
      <c r="ALR3" s="68"/>
      <c r="ALS3" s="68"/>
      <c r="ALT3" s="68"/>
      <c r="ALU3" s="68"/>
      <c r="ALV3" s="68"/>
      <c r="ALW3" s="68"/>
      <c r="ALX3" s="68"/>
      <c r="ALY3" s="68"/>
      <c r="ALZ3" s="68"/>
      <c r="AMA3" s="68"/>
      <c r="AMB3" s="68"/>
      <c r="AMC3" s="68"/>
      <c r="AMD3" s="68"/>
      <c r="AME3" s="68"/>
      <c r="AMF3" s="68"/>
      <c r="AMG3" s="68"/>
      <c r="AMH3" s="68"/>
      <c r="AMI3" s="68"/>
      <c r="AMJ3" s="68"/>
    </row>
    <row r="4" customFormat="false" ht="14.25" hidden="false" customHeight="true" outlineLevel="0" collapsed="false">
      <c r="B4" s="72"/>
      <c r="C4" s="73" t="s">
        <v>177</v>
      </c>
      <c r="D4" s="73"/>
      <c r="E4" s="73"/>
      <c r="F4" s="73"/>
      <c r="G4" s="73"/>
      <c r="H4" s="74"/>
      <c r="I4" s="74"/>
      <c r="J4" s="75"/>
      <c r="K4" s="75"/>
      <c r="M4" s="65"/>
    </row>
    <row r="5" s="68" customFormat="true" ht="14.25" hidden="false" customHeight="true" outlineLevel="0" collapsed="false">
      <c r="A5" s="65"/>
      <c r="B5" s="76"/>
      <c r="C5" s="77" t="s">
        <v>39</v>
      </c>
      <c r="D5" s="77"/>
      <c r="E5" s="77"/>
      <c r="F5" s="77"/>
      <c r="G5" s="77"/>
      <c r="H5" s="78" t="s">
        <v>40</v>
      </c>
      <c r="I5" s="78"/>
      <c r="J5" s="66"/>
      <c r="K5" s="66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5"/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5"/>
      <c r="LL5" s="65"/>
      <c r="LM5" s="65"/>
      <c r="LN5" s="65"/>
      <c r="LO5" s="65"/>
      <c r="LP5" s="65"/>
      <c r="LQ5" s="65"/>
      <c r="LR5" s="65"/>
      <c r="LS5" s="65"/>
      <c r="LT5" s="65"/>
      <c r="LU5" s="65"/>
      <c r="LV5" s="65"/>
      <c r="LW5" s="65"/>
      <c r="LX5" s="65"/>
      <c r="LY5" s="65"/>
      <c r="LZ5" s="65"/>
      <c r="MA5" s="65"/>
      <c r="MB5" s="65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5"/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5"/>
      <c r="AEB5" s="65"/>
      <c r="AEC5" s="65"/>
      <c r="AED5" s="65"/>
      <c r="AEE5" s="65"/>
      <c r="AEF5" s="65"/>
      <c r="AEG5" s="65"/>
      <c r="AEH5" s="65"/>
      <c r="AEI5" s="65"/>
      <c r="AEJ5" s="65"/>
      <c r="AEK5" s="65"/>
      <c r="AEL5" s="65"/>
      <c r="AEM5" s="65"/>
      <c r="AEN5" s="65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5"/>
      <c r="AFD5" s="65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5"/>
      <c r="AFT5" s="65"/>
      <c r="AFU5" s="65"/>
      <c r="AFV5" s="65"/>
      <c r="AFW5" s="65"/>
      <c r="AFX5" s="65"/>
      <c r="AFY5" s="65"/>
      <c r="AFZ5" s="65"/>
      <c r="AGA5" s="65"/>
      <c r="AGB5" s="65"/>
      <c r="AGC5" s="65"/>
      <c r="AGD5" s="65"/>
      <c r="AGE5" s="65"/>
      <c r="AGF5" s="65"/>
      <c r="AGG5" s="65"/>
      <c r="AGH5" s="65"/>
      <c r="AGI5" s="65"/>
      <c r="AGJ5" s="65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5"/>
      <c r="AGZ5" s="65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5"/>
      <c r="AHP5" s="65"/>
      <c r="AHQ5" s="65"/>
      <c r="AHR5" s="65"/>
      <c r="AHS5" s="65"/>
      <c r="AHT5" s="65"/>
      <c r="AHU5" s="65"/>
      <c r="AHV5" s="65"/>
      <c r="AHW5" s="65"/>
      <c r="AHX5" s="65"/>
      <c r="AHY5" s="65"/>
      <c r="AHZ5" s="65"/>
      <c r="AIA5" s="65"/>
      <c r="AIB5" s="65"/>
      <c r="AIC5" s="65"/>
      <c r="AID5" s="65"/>
      <c r="AIE5" s="65"/>
      <c r="AIF5" s="65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5"/>
      <c r="AIV5" s="65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5"/>
      <c r="AJL5" s="65"/>
      <c r="AJM5" s="65"/>
      <c r="AJN5" s="65"/>
      <c r="AJO5" s="65"/>
      <c r="AJP5" s="65"/>
      <c r="AJQ5" s="65"/>
      <c r="AJR5" s="65"/>
      <c r="AJS5" s="65"/>
      <c r="AJT5" s="65"/>
      <c r="AJU5" s="65"/>
      <c r="AJV5" s="65"/>
      <c r="AJW5" s="65"/>
      <c r="AJX5" s="65"/>
      <c r="AJY5" s="65"/>
      <c r="AJZ5" s="65"/>
      <c r="AKA5" s="65"/>
      <c r="AKB5" s="65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5"/>
      <c r="AKR5" s="65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5"/>
      <c r="ALH5" s="65"/>
      <c r="ALI5" s="65"/>
      <c r="ALJ5" s="65"/>
      <c r="ALK5" s="65"/>
      <c r="ALL5" s="65"/>
      <c r="ALM5" s="65"/>
      <c r="ALN5" s="65"/>
      <c r="ALO5" s="65"/>
      <c r="ALP5" s="65"/>
      <c r="ALQ5" s="65"/>
      <c r="ALR5" s="65"/>
      <c r="ALS5" s="65"/>
      <c r="ALT5" s="65"/>
      <c r="ALU5" s="65"/>
      <c r="ALV5" s="65"/>
      <c r="ALW5" s="65"/>
      <c r="ALX5" s="65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</row>
    <row r="6" s="80" customFormat="true" ht="12.75" hidden="false" customHeight="false" outlineLevel="0" collapsed="false">
      <c r="A6" s="68"/>
      <c r="B6" s="79"/>
      <c r="C6" s="79"/>
      <c r="D6" s="79"/>
      <c r="E6" s="79"/>
      <c r="F6" s="79"/>
      <c r="G6" s="79"/>
      <c r="H6" s="79"/>
      <c r="I6" s="79"/>
      <c r="J6" s="70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  <c r="IU6" s="68"/>
      <c r="IV6" s="68"/>
      <c r="IW6" s="68"/>
      <c r="IX6" s="68"/>
      <c r="IY6" s="68"/>
      <c r="IZ6" s="68"/>
      <c r="JA6" s="68"/>
      <c r="JB6" s="68"/>
      <c r="JC6" s="68"/>
      <c r="JD6" s="68"/>
      <c r="JE6" s="68"/>
      <c r="JF6" s="68"/>
      <c r="JG6" s="68"/>
      <c r="JH6" s="68"/>
      <c r="JI6" s="68"/>
      <c r="JJ6" s="68"/>
      <c r="JK6" s="68"/>
      <c r="JL6" s="68"/>
      <c r="JM6" s="68"/>
      <c r="JN6" s="68"/>
      <c r="JO6" s="68"/>
      <c r="JP6" s="68"/>
      <c r="JQ6" s="68"/>
      <c r="JR6" s="68"/>
      <c r="JS6" s="68"/>
      <c r="JT6" s="68"/>
      <c r="JU6" s="68"/>
      <c r="JV6" s="68"/>
      <c r="JW6" s="68"/>
      <c r="JX6" s="68"/>
      <c r="JY6" s="68"/>
      <c r="JZ6" s="68"/>
      <c r="KA6" s="68"/>
      <c r="KB6" s="68"/>
      <c r="KC6" s="68"/>
      <c r="KD6" s="68"/>
      <c r="KE6" s="68"/>
      <c r="KF6" s="68"/>
      <c r="KG6" s="68"/>
      <c r="KH6" s="68"/>
      <c r="KI6" s="68"/>
      <c r="KJ6" s="68"/>
      <c r="KK6" s="68"/>
      <c r="KL6" s="68"/>
      <c r="KM6" s="68"/>
      <c r="KN6" s="68"/>
      <c r="KO6" s="68"/>
      <c r="KP6" s="68"/>
      <c r="KQ6" s="68"/>
      <c r="KR6" s="68"/>
      <c r="KS6" s="68"/>
      <c r="KT6" s="68"/>
      <c r="KU6" s="68"/>
      <c r="KV6" s="68"/>
      <c r="KW6" s="68"/>
      <c r="KX6" s="68"/>
      <c r="KY6" s="68"/>
      <c r="KZ6" s="68"/>
      <c r="LA6" s="68"/>
      <c r="LB6" s="68"/>
      <c r="LC6" s="68"/>
      <c r="LD6" s="68"/>
      <c r="LE6" s="68"/>
      <c r="LF6" s="68"/>
      <c r="LG6" s="68"/>
      <c r="LH6" s="68"/>
      <c r="LI6" s="68"/>
      <c r="LJ6" s="68"/>
      <c r="LK6" s="68"/>
      <c r="LL6" s="68"/>
      <c r="LM6" s="68"/>
      <c r="LN6" s="68"/>
      <c r="LO6" s="68"/>
      <c r="LP6" s="68"/>
      <c r="LQ6" s="68"/>
      <c r="LR6" s="68"/>
      <c r="LS6" s="68"/>
      <c r="LT6" s="68"/>
      <c r="LU6" s="68"/>
      <c r="LV6" s="68"/>
      <c r="LW6" s="68"/>
      <c r="LX6" s="68"/>
      <c r="LY6" s="68"/>
      <c r="LZ6" s="68"/>
      <c r="MA6" s="68"/>
      <c r="MB6" s="68"/>
      <c r="MC6" s="68"/>
      <c r="MD6" s="68"/>
      <c r="ME6" s="68"/>
      <c r="MF6" s="68"/>
      <c r="MG6" s="68"/>
      <c r="MH6" s="68"/>
      <c r="MI6" s="68"/>
      <c r="MJ6" s="68"/>
      <c r="MK6" s="68"/>
      <c r="ML6" s="68"/>
      <c r="MM6" s="68"/>
      <c r="MN6" s="68"/>
      <c r="MO6" s="68"/>
      <c r="MP6" s="68"/>
      <c r="MQ6" s="68"/>
      <c r="MR6" s="68"/>
      <c r="MS6" s="68"/>
      <c r="MT6" s="68"/>
      <c r="MU6" s="68"/>
      <c r="MV6" s="68"/>
      <c r="MW6" s="68"/>
      <c r="MX6" s="68"/>
      <c r="MY6" s="68"/>
      <c r="MZ6" s="68"/>
      <c r="NA6" s="68"/>
      <c r="NB6" s="68"/>
      <c r="NC6" s="68"/>
      <c r="ND6" s="68"/>
      <c r="NE6" s="68"/>
      <c r="NF6" s="68"/>
      <c r="NG6" s="68"/>
      <c r="NH6" s="68"/>
      <c r="NI6" s="68"/>
      <c r="NJ6" s="68"/>
      <c r="NK6" s="68"/>
      <c r="NL6" s="68"/>
      <c r="NM6" s="68"/>
      <c r="NN6" s="68"/>
      <c r="NO6" s="68"/>
      <c r="NP6" s="68"/>
      <c r="NQ6" s="68"/>
      <c r="NR6" s="68"/>
      <c r="NS6" s="68"/>
      <c r="NT6" s="68"/>
      <c r="NU6" s="68"/>
      <c r="NV6" s="68"/>
      <c r="NW6" s="68"/>
      <c r="NX6" s="68"/>
      <c r="NY6" s="68"/>
      <c r="NZ6" s="68"/>
      <c r="OA6" s="68"/>
      <c r="OB6" s="68"/>
      <c r="OC6" s="68"/>
      <c r="OD6" s="68"/>
      <c r="OE6" s="68"/>
      <c r="OF6" s="68"/>
      <c r="OG6" s="68"/>
      <c r="OH6" s="68"/>
      <c r="OI6" s="68"/>
      <c r="OJ6" s="68"/>
      <c r="OK6" s="68"/>
      <c r="OL6" s="68"/>
      <c r="OM6" s="68"/>
      <c r="ON6" s="68"/>
      <c r="OO6" s="68"/>
      <c r="OP6" s="68"/>
      <c r="OQ6" s="68"/>
      <c r="OR6" s="68"/>
      <c r="OS6" s="68"/>
      <c r="OT6" s="68"/>
      <c r="OU6" s="68"/>
      <c r="OV6" s="68"/>
      <c r="OW6" s="68"/>
      <c r="OX6" s="68"/>
      <c r="OY6" s="68"/>
      <c r="OZ6" s="68"/>
      <c r="PA6" s="68"/>
      <c r="PB6" s="68"/>
      <c r="PC6" s="68"/>
      <c r="PD6" s="68"/>
      <c r="PE6" s="68"/>
      <c r="PF6" s="68"/>
      <c r="PG6" s="68"/>
      <c r="PH6" s="68"/>
      <c r="PI6" s="68"/>
      <c r="PJ6" s="68"/>
      <c r="PK6" s="68"/>
      <c r="PL6" s="68"/>
      <c r="PM6" s="68"/>
      <c r="PN6" s="68"/>
      <c r="PO6" s="68"/>
      <c r="PP6" s="68"/>
      <c r="PQ6" s="68"/>
      <c r="PR6" s="68"/>
      <c r="PS6" s="68"/>
      <c r="PT6" s="68"/>
      <c r="PU6" s="68"/>
      <c r="PV6" s="68"/>
      <c r="PW6" s="68"/>
      <c r="PX6" s="68"/>
      <c r="PY6" s="68"/>
      <c r="PZ6" s="68"/>
      <c r="QA6" s="68"/>
      <c r="QB6" s="68"/>
      <c r="QC6" s="68"/>
      <c r="QD6" s="68"/>
      <c r="QE6" s="68"/>
      <c r="QF6" s="68"/>
      <c r="QG6" s="68"/>
      <c r="QH6" s="68"/>
      <c r="QI6" s="68"/>
      <c r="QJ6" s="68"/>
      <c r="QK6" s="68"/>
      <c r="QL6" s="68"/>
      <c r="QM6" s="68"/>
      <c r="QN6" s="68"/>
      <c r="QO6" s="68"/>
      <c r="QP6" s="68"/>
      <c r="QQ6" s="68"/>
      <c r="QR6" s="68"/>
      <c r="QS6" s="68"/>
      <c r="QT6" s="68"/>
      <c r="QU6" s="68"/>
      <c r="QV6" s="68"/>
      <c r="QW6" s="68"/>
      <c r="QX6" s="68"/>
      <c r="QY6" s="68"/>
      <c r="QZ6" s="68"/>
      <c r="RA6" s="68"/>
      <c r="RB6" s="68"/>
      <c r="RC6" s="68"/>
      <c r="RD6" s="68"/>
      <c r="RE6" s="68"/>
      <c r="RF6" s="68"/>
      <c r="RG6" s="68"/>
      <c r="RH6" s="68"/>
      <c r="RI6" s="68"/>
      <c r="RJ6" s="68"/>
      <c r="RK6" s="68"/>
      <c r="RL6" s="68"/>
      <c r="RM6" s="68"/>
      <c r="RN6" s="68"/>
      <c r="RO6" s="68"/>
      <c r="RP6" s="68"/>
      <c r="RQ6" s="68"/>
      <c r="RR6" s="68"/>
      <c r="RS6" s="68"/>
      <c r="RT6" s="68"/>
      <c r="RU6" s="68"/>
      <c r="RV6" s="68"/>
      <c r="RW6" s="68"/>
      <c r="RX6" s="68"/>
      <c r="RY6" s="68"/>
      <c r="RZ6" s="68"/>
      <c r="SA6" s="68"/>
      <c r="SB6" s="68"/>
      <c r="SC6" s="68"/>
      <c r="SD6" s="68"/>
      <c r="SE6" s="68"/>
      <c r="SF6" s="68"/>
      <c r="SG6" s="68"/>
      <c r="SH6" s="68"/>
      <c r="SI6" s="68"/>
      <c r="SJ6" s="68"/>
      <c r="SK6" s="68"/>
      <c r="SL6" s="68"/>
      <c r="SM6" s="68"/>
      <c r="SN6" s="68"/>
      <c r="SO6" s="68"/>
      <c r="SP6" s="68"/>
      <c r="SQ6" s="68"/>
      <c r="SR6" s="68"/>
      <c r="SS6" s="68"/>
      <c r="ST6" s="68"/>
      <c r="SU6" s="68"/>
      <c r="SV6" s="68"/>
      <c r="SW6" s="68"/>
      <c r="SX6" s="68"/>
      <c r="SY6" s="68"/>
      <c r="SZ6" s="68"/>
      <c r="TA6" s="68"/>
      <c r="TB6" s="68"/>
      <c r="TC6" s="68"/>
      <c r="TD6" s="68"/>
      <c r="TE6" s="68"/>
      <c r="TF6" s="68"/>
      <c r="TG6" s="68"/>
      <c r="TH6" s="68"/>
      <c r="TI6" s="68"/>
      <c r="TJ6" s="68"/>
      <c r="TK6" s="68"/>
      <c r="TL6" s="68"/>
      <c r="TM6" s="68"/>
      <c r="TN6" s="68"/>
      <c r="TO6" s="68"/>
      <c r="TP6" s="68"/>
      <c r="TQ6" s="68"/>
      <c r="TR6" s="68"/>
      <c r="TS6" s="68"/>
      <c r="TT6" s="68"/>
      <c r="TU6" s="68"/>
      <c r="TV6" s="68"/>
      <c r="TW6" s="68"/>
      <c r="TX6" s="68"/>
      <c r="TY6" s="68"/>
      <c r="TZ6" s="68"/>
      <c r="UA6" s="68"/>
      <c r="UB6" s="68"/>
      <c r="UC6" s="68"/>
      <c r="UD6" s="68"/>
      <c r="UE6" s="68"/>
      <c r="UF6" s="68"/>
      <c r="UG6" s="68"/>
      <c r="UH6" s="68"/>
      <c r="UI6" s="68"/>
      <c r="UJ6" s="68"/>
      <c r="UK6" s="68"/>
      <c r="UL6" s="68"/>
      <c r="UM6" s="68"/>
      <c r="UN6" s="68"/>
      <c r="UO6" s="68"/>
      <c r="UP6" s="68"/>
      <c r="UQ6" s="68"/>
      <c r="UR6" s="68"/>
      <c r="US6" s="68"/>
      <c r="UT6" s="68"/>
      <c r="UU6" s="68"/>
      <c r="UV6" s="68"/>
      <c r="UW6" s="68"/>
      <c r="UX6" s="68"/>
      <c r="UY6" s="68"/>
      <c r="UZ6" s="68"/>
      <c r="VA6" s="68"/>
      <c r="VB6" s="68"/>
      <c r="VC6" s="68"/>
      <c r="VD6" s="68"/>
      <c r="VE6" s="68"/>
      <c r="VF6" s="68"/>
      <c r="VG6" s="68"/>
      <c r="VH6" s="68"/>
      <c r="VI6" s="68"/>
      <c r="VJ6" s="68"/>
      <c r="VK6" s="68"/>
      <c r="VL6" s="68"/>
      <c r="VM6" s="68"/>
      <c r="VN6" s="68"/>
      <c r="VO6" s="68"/>
      <c r="VP6" s="68"/>
      <c r="VQ6" s="68"/>
      <c r="VR6" s="68"/>
      <c r="VS6" s="68"/>
      <c r="VT6" s="68"/>
      <c r="VU6" s="68"/>
      <c r="VV6" s="68"/>
      <c r="VW6" s="68"/>
      <c r="VX6" s="68"/>
      <c r="VY6" s="68"/>
      <c r="VZ6" s="68"/>
      <c r="WA6" s="68"/>
      <c r="WB6" s="68"/>
      <c r="WC6" s="68"/>
      <c r="WD6" s="68"/>
      <c r="WE6" s="68"/>
      <c r="WF6" s="68"/>
      <c r="WG6" s="68"/>
      <c r="WH6" s="68"/>
      <c r="WI6" s="68"/>
      <c r="WJ6" s="68"/>
      <c r="WK6" s="68"/>
      <c r="WL6" s="68"/>
      <c r="WM6" s="68"/>
      <c r="WN6" s="68"/>
      <c r="WO6" s="68"/>
      <c r="WP6" s="68"/>
      <c r="WQ6" s="68"/>
      <c r="WR6" s="68"/>
      <c r="WS6" s="68"/>
      <c r="WT6" s="68"/>
      <c r="WU6" s="68"/>
      <c r="WV6" s="68"/>
      <c r="WW6" s="68"/>
      <c r="WX6" s="68"/>
      <c r="WY6" s="68"/>
      <c r="WZ6" s="68"/>
      <c r="XA6" s="68"/>
      <c r="XB6" s="68"/>
      <c r="XC6" s="68"/>
      <c r="XD6" s="68"/>
      <c r="XE6" s="68"/>
      <c r="XF6" s="68"/>
      <c r="XG6" s="68"/>
      <c r="XH6" s="68"/>
      <c r="XI6" s="68"/>
      <c r="XJ6" s="68"/>
      <c r="XK6" s="68"/>
      <c r="XL6" s="68"/>
      <c r="XM6" s="68"/>
      <c r="XN6" s="68"/>
      <c r="XO6" s="68"/>
      <c r="XP6" s="68"/>
      <c r="XQ6" s="68"/>
      <c r="XR6" s="68"/>
      <c r="XS6" s="68"/>
      <c r="XT6" s="68"/>
      <c r="XU6" s="68"/>
      <c r="XV6" s="68"/>
      <c r="XW6" s="68"/>
      <c r="XX6" s="68"/>
      <c r="XY6" s="68"/>
      <c r="XZ6" s="68"/>
      <c r="YA6" s="68"/>
      <c r="YB6" s="68"/>
      <c r="YC6" s="68"/>
      <c r="YD6" s="68"/>
      <c r="YE6" s="68"/>
      <c r="YF6" s="68"/>
      <c r="YG6" s="68"/>
      <c r="YH6" s="68"/>
      <c r="YI6" s="68"/>
      <c r="YJ6" s="68"/>
      <c r="YK6" s="68"/>
      <c r="YL6" s="68"/>
      <c r="YM6" s="68"/>
      <c r="YN6" s="68"/>
      <c r="YO6" s="68"/>
      <c r="YP6" s="68"/>
      <c r="YQ6" s="68"/>
      <c r="YR6" s="68"/>
      <c r="YS6" s="68"/>
      <c r="YT6" s="68"/>
      <c r="YU6" s="68"/>
      <c r="YV6" s="68"/>
      <c r="YW6" s="68"/>
      <c r="YX6" s="68"/>
      <c r="YY6" s="68"/>
      <c r="YZ6" s="68"/>
      <c r="ZA6" s="68"/>
      <c r="ZB6" s="68"/>
      <c r="ZC6" s="68"/>
      <c r="ZD6" s="68"/>
      <c r="ZE6" s="68"/>
      <c r="ZF6" s="68"/>
      <c r="ZG6" s="68"/>
      <c r="ZH6" s="68"/>
      <c r="ZI6" s="68"/>
      <c r="ZJ6" s="68"/>
      <c r="ZK6" s="68"/>
      <c r="ZL6" s="68"/>
      <c r="ZM6" s="68"/>
      <c r="ZN6" s="68"/>
      <c r="ZO6" s="68"/>
      <c r="ZP6" s="68"/>
      <c r="ZQ6" s="68"/>
      <c r="ZR6" s="68"/>
      <c r="ZS6" s="68"/>
      <c r="ZT6" s="68"/>
      <c r="ZU6" s="68"/>
      <c r="ZV6" s="68"/>
      <c r="ZW6" s="68"/>
      <c r="ZX6" s="68"/>
      <c r="ZY6" s="68"/>
      <c r="ZZ6" s="68"/>
      <c r="AAA6" s="68"/>
      <c r="AAB6" s="68"/>
      <c r="AAC6" s="68"/>
      <c r="AAD6" s="68"/>
      <c r="AAE6" s="68"/>
      <c r="AAF6" s="68"/>
      <c r="AAG6" s="68"/>
      <c r="AAH6" s="68"/>
      <c r="AAI6" s="68"/>
      <c r="AAJ6" s="68"/>
      <c r="AAK6" s="68"/>
      <c r="AAL6" s="68"/>
      <c r="AAM6" s="68"/>
      <c r="AAN6" s="68"/>
      <c r="AAO6" s="68"/>
      <c r="AAP6" s="68"/>
      <c r="AAQ6" s="68"/>
      <c r="AAR6" s="68"/>
      <c r="AAS6" s="68"/>
      <c r="AAT6" s="68"/>
      <c r="AAU6" s="68"/>
      <c r="AAV6" s="68"/>
      <c r="AAW6" s="68"/>
      <c r="AAX6" s="68"/>
      <c r="AAY6" s="68"/>
      <c r="AAZ6" s="68"/>
      <c r="ABA6" s="68"/>
      <c r="ABB6" s="68"/>
      <c r="ABC6" s="68"/>
      <c r="ABD6" s="68"/>
      <c r="ABE6" s="68"/>
      <c r="ABF6" s="68"/>
      <c r="ABG6" s="68"/>
      <c r="ABH6" s="68"/>
      <c r="ABI6" s="68"/>
      <c r="ABJ6" s="68"/>
      <c r="ABK6" s="68"/>
      <c r="ABL6" s="68"/>
      <c r="ABM6" s="68"/>
      <c r="ABN6" s="68"/>
      <c r="ABO6" s="68"/>
      <c r="ABP6" s="68"/>
      <c r="ABQ6" s="68"/>
      <c r="ABR6" s="68"/>
      <c r="ABS6" s="68"/>
      <c r="ABT6" s="68"/>
      <c r="ABU6" s="68"/>
      <c r="ABV6" s="68"/>
      <c r="ABW6" s="68"/>
      <c r="ABX6" s="68"/>
      <c r="ABY6" s="68"/>
      <c r="ABZ6" s="68"/>
      <c r="ACA6" s="68"/>
      <c r="ACB6" s="68"/>
      <c r="ACC6" s="68"/>
      <c r="ACD6" s="68"/>
      <c r="ACE6" s="68"/>
      <c r="ACF6" s="68"/>
      <c r="ACG6" s="68"/>
      <c r="ACH6" s="68"/>
      <c r="ACI6" s="68"/>
      <c r="ACJ6" s="68"/>
      <c r="ACK6" s="68"/>
      <c r="ACL6" s="68"/>
      <c r="ACM6" s="68"/>
      <c r="ACN6" s="68"/>
      <c r="ACO6" s="68"/>
      <c r="ACP6" s="68"/>
      <c r="ACQ6" s="68"/>
      <c r="ACR6" s="68"/>
      <c r="ACS6" s="68"/>
      <c r="ACT6" s="68"/>
      <c r="ACU6" s="68"/>
      <c r="ACV6" s="68"/>
      <c r="ACW6" s="68"/>
      <c r="ACX6" s="68"/>
      <c r="ACY6" s="68"/>
      <c r="ACZ6" s="68"/>
      <c r="ADA6" s="68"/>
      <c r="ADB6" s="68"/>
      <c r="ADC6" s="68"/>
      <c r="ADD6" s="68"/>
      <c r="ADE6" s="68"/>
      <c r="ADF6" s="68"/>
      <c r="ADG6" s="68"/>
      <c r="ADH6" s="68"/>
      <c r="ADI6" s="68"/>
      <c r="ADJ6" s="68"/>
      <c r="ADK6" s="68"/>
      <c r="ADL6" s="68"/>
      <c r="ADM6" s="68"/>
      <c r="ADN6" s="68"/>
      <c r="ADO6" s="68"/>
      <c r="ADP6" s="68"/>
      <c r="ADQ6" s="68"/>
      <c r="ADR6" s="68"/>
      <c r="ADS6" s="68"/>
      <c r="ADT6" s="68"/>
      <c r="ADU6" s="68"/>
      <c r="ADV6" s="68"/>
      <c r="ADW6" s="68"/>
      <c r="ADX6" s="68"/>
      <c r="ADY6" s="68"/>
      <c r="ADZ6" s="68"/>
      <c r="AEA6" s="68"/>
      <c r="AEB6" s="68"/>
      <c r="AEC6" s="68"/>
      <c r="AED6" s="68"/>
      <c r="AEE6" s="68"/>
      <c r="AEF6" s="68"/>
      <c r="AEG6" s="68"/>
      <c r="AEH6" s="68"/>
      <c r="AEI6" s="68"/>
      <c r="AEJ6" s="68"/>
      <c r="AEK6" s="68"/>
      <c r="AEL6" s="68"/>
      <c r="AEM6" s="68"/>
      <c r="AEN6" s="68"/>
      <c r="AEO6" s="68"/>
      <c r="AEP6" s="68"/>
      <c r="AEQ6" s="68"/>
      <c r="AER6" s="68"/>
      <c r="AES6" s="68"/>
      <c r="AET6" s="68"/>
      <c r="AEU6" s="68"/>
      <c r="AEV6" s="68"/>
      <c r="AEW6" s="68"/>
      <c r="AEX6" s="68"/>
      <c r="AEY6" s="68"/>
      <c r="AEZ6" s="68"/>
      <c r="AFA6" s="68"/>
      <c r="AFB6" s="68"/>
      <c r="AFC6" s="68"/>
      <c r="AFD6" s="68"/>
      <c r="AFE6" s="68"/>
      <c r="AFF6" s="68"/>
      <c r="AFG6" s="68"/>
      <c r="AFH6" s="68"/>
      <c r="AFI6" s="68"/>
      <c r="AFJ6" s="68"/>
      <c r="AFK6" s="68"/>
      <c r="AFL6" s="68"/>
      <c r="AFM6" s="68"/>
      <c r="AFN6" s="68"/>
      <c r="AFO6" s="68"/>
      <c r="AFP6" s="68"/>
      <c r="AFQ6" s="68"/>
      <c r="AFR6" s="68"/>
      <c r="AFS6" s="68"/>
      <c r="AFT6" s="68"/>
      <c r="AFU6" s="68"/>
      <c r="AFV6" s="68"/>
      <c r="AFW6" s="68"/>
      <c r="AFX6" s="68"/>
      <c r="AFY6" s="68"/>
      <c r="AFZ6" s="68"/>
      <c r="AGA6" s="68"/>
      <c r="AGB6" s="68"/>
      <c r="AGC6" s="68"/>
      <c r="AGD6" s="68"/>
      <c r="AGE6" s="68"/>
      <c r="AGF6" s="68"/>
      <c r="AGG6" s="68"/>
      <c r="AGH6" s="68"/>
      <c r="AGI6" s="68"/>
      <c r="AGJ6" s="68"/>
      <c r="AGK6" s="68"/>
      <c r="AGL6" s="68"/>
      <c r="AGM6" s="68"/>
      <c r="AGN6" s="68"/>
      <c r="AGO6" s="68"/>
      <c r="AGP6" s="68"/>
      <c r="AGQ6" s="68"/>
      <c r="AGR6" s="68"/>
      <c r="AGS6" s="68"/>
      <c r="AGT6" s="68"/>
      <c r="AGU6" s="68"/>
      <c r="AGV6" s="68"/>
      <c r="AGW6" s="68"/>
      <c r="AGX6" s="68"/>
      <c r="AGY6" s="68"/>
      <c r="AGZ6" s="68"/>
      <c r="AHA6" s="68"/>
      <c r="AHB6" s="68"/>
      <c r="AHC6" s="68"/>
      <c r="AHD6" s="68"/>
      <c r="AHE6" s="68"/>
      <c r="AHF6" s="68"/>
      <c r="AHG6" s="68"/>
      <c r="AHH6" s="68"/>
      <c r="AHI6" s="68"/>
      <c r="AHJ6" s="68"/>
      <c r="AHK6" s="68"/>
      <c r="AHL6" s="68"/>
      <c r="AHM6" s="68"/>
      <c r="AHN6" s="68"/>
      <c r="AHO6" s="68"/>
      <c r="AHP6" s="68"/>
      <c r="AHQ6" s="68"/>
      <c r="AHR6" s="68"/>
      <c r="AHS6" s="68"/>
      <c r="AHT6" s="68"/>
      <c r="AHU6" s="68"/>
      <c r="AHV6" s="68"/>
      <c r="AHW6" s="68"/>
      <c r="AHX6" s="68"/>
      <c r="AHY6" s="68"/>
      <c r="AHZ6" s="68"/>
      <c r="AIA6" s="68"/>
      <c r="AIB6" s="68"/>
      <c r="AIC6" s="68"/>
      <c r="AID6" s="68"/>
      <c r="AIE6" s="68"/>
      <c r="AIF6" s="68"/>
      <c r="AIG6" s="68"/>
      <c r="AIH6" s="68"/>
      <c r="AII6" s="68"/>
      <c r="AIJ6" s="68"/>
      <c r="AIK6" s="68"/>
      <c r="AIL6" s="68"/>
      <c r="AIM6" s="68"/>
      <c r="AIN6" s="68"/>
      <c r="AIO6" s="68"/>
      <c r="AIP6" s="68"/>
      <c r="AIQ6" s="68"/>
      <c r="AIR6" s="68"/>
      <c r="AIS6" s="68"/>
      <c r="AIT6" s="68"/>
      <c r="AIU6" s="68"/>
      <c r="AIV6" s="68"/>
      <c r="AIW6" s="68"/>
      <c r="AIX6" s="68"/>
      <c r="AIY6" s="68"/>
      <c r="AIZ6" s="68"/>
      <c r="AJA6" s="68"/>
      <c r="AJB6" s="68"/>
      <c r="AJC6" s="68"/>
      <c r="AJD6" s="68"/>
      <c r="AJE6" s="68"/>
      <c r="AJF6" s="68"/>
      <c r="AJG6" s="68"/>
      <c r="AJH6" s="68"/>
      <c r="AJI6" s="68"/>
      <c r="AJJ6" s="68"/>
      <c r="AJK6" s="68"/>
      <c r="AJL6" s="68"/>
      <c r="AJM6" s="68"/>
      <c r="AJN6" s="68"/>
      <c r="AJO6" s="68"/>
      <c r="AJP6" s="68"/>
      <c r="AJQ6" s="68"/>
      <c r="AJR6" s="68"/>
      <c r="AJS6" s="68"/>
      <c r="AJT6" s="68"/>
      <c r="AJU6" s="68"/>
      <c r="AJV6" s="68"/>
      <c r="AJW6" s="68"/>
      <c r="AJX6" s="68"/>
      <c r="AJY6" s="68"/>
      <c r="AJZ6" s="68"/>
      <c r="AKA6" s="68"/>
      <c r="AKB6" s="68"/>
      <c r="AKC6" s="68"/>
      <c r="AKD6" s="68"/>
      <c r="AKE6" s="68"/>
      <c r="AKF6" s="68"/>
      <c r="AKG6" s="68"/>
      <c r="AKH6" s="68"/>
      <c r="AKI6" s="68"/>
      <c r="AKJ6" s="68"/>
      <c r="AKK6" s="68"/>
      <c r="AKL6" s="68"/>
      <c r="AKM6" s="68"/>
      <c r="AKN6" s="68"/>
      <c r="AKO6" s="68"/>
      <c r="AKP6" s="68"/>
      <c r="AKQ6" s="68"/>
      <c r="AKR6" s="68"/>
      <c r="AKS6" s="68"/>
      <c r="AKT6" s="68"/>
      <c r="AKU6" s="68"/>
      <c r="AKV6" s="68"/>
      <c r="AKW6" s="68"/>
      <c r="AKX6" s="68"/>
      <c r="AKY6" s="68"/>
      <c r="AKZ6" s="68"/>
      <c r="ALA6" s="68"/>
      <c r="ALB6" s="68"/>
      <c r="ALC6" s="68"/>
      <c r="ALD6" s="68"/>
      <c r="ALE6" s="68"/>
      <c r="ALF6" s="68"/>
      <c r="ALG6" s="68"/>
      <c r="ALH6" s="68"/>
      <c r="ALI6" s="68"/>
      <c r="ALJ6" s="68"/>
      <c r="ALK6" s="68"/>
      <c r="ALL6" s="68"/>
      <c r="ALM6" s="68"/>
      <c r="ALN6" s="68"/>
      <c r="ALO6" s="68"/>
      <c r="ALP6" s="68"/>
      <c r="ALQ6" s="68"/>
      <c r="ALR6" s="68"/>
      <c r="ALS6" s="68"/>
      <c r="ALT6" s="68"/>
      <c r="ALU6" s="68"/>
      <c r="ALV6" s="68"/>
      <c r="ALW6" s="68"/>
      <c r="ALX6" s="68"/>
      <c r="ALY6" s="68"/>
      <c r="ALZ6" s="68"/>
      <c r="AMA6" s="68"/>
      <c r="AMB6" s="68"/>
      <c r="AMC6" s="68"/>
      <c r="AMD6" s="68"/>
      <c r="AME6" s="68"/>
      <c r="AMF6" s="68"/>
      <c r="AMG6" s="68"/>
      <c r="AMH6" s="68"/>
      <c r="AMI6" s="68"/>
      <c r="AMJ6" s="68"/>
    </row>
    <row r="7" customFormat="false" ht="12.75" hidden="false" customHeight="false" outlineLevel="0" collapsed="false">
      <c r="A7" s="80"/>
      <c r="B7" s="81" t="s">
        <v>41</v>
      </c>
      <c r="C7" s="80"/>
      <c r="D7" s="80"/>
      <c r="E7" s="80"/>
      <c r="F7" s="80"/>
      <c r="G7" s="80"/>
      <c r="H7" s="80"/>
      <c r="I7" s="82"/>
      <c r="J7" s="83"/>
      <c r="K7" s="83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</row>
    <row r="8" customFormat="false" ht="14.25" hidden="false" customHeight="true" outlineLevel="0" collapsed="false">
      <c r="B8" s="84" t="s">
        <v>42</v>
      </c>
      <c r="C8" s="85" t="s">
        <v>43</v>
      </c>
      <c r="D8" s="85"/>
      <c r="E8" s="85"/>
      <c r="F8" s="85"/>
      <c r="G8" s="85"/>
      <c r="H8" s="85"/>
      <c r="I8" s="86"/>
      <c r="M8" s="65"/>
    </row>
    <row r="9" customFormat="false" ht="14.25" hidden="false" customHeight="true" outlineLevel="0" collapsed="false">
      <c r="B9" s="87" t="s">
        <v>44</v>
      </c>
      <c r="C9" s="88" t="s">
        <v>45</v>
      </c>
      <c r="D9" s="88"/>
      <c r="E9" s="88"/>
      <c r="F9" s="88"/>
      <c r="G9" s="88"/>
      <c r="H9" s="88"/>
      <c r="I9" s="89" t="s">
        <v>46</v>
      </c>
    </row>
    <row r="10" s="68" customFormat="true" ht="27" hidden="false" customHeight="true" outlineLevel="0" collapsed="false">
      <c r="A10" s="65"/>
      <c r="B10" s="87" t="s">
        <v>47</v>
      </c>
      <c r="C10" s="88" t="s">
        <v>48</v>
      </c>
      <c r="D10" s="88"/>
      <c r="E10" s="88"/>
      <c r="F10" s="88"/>
      <c r="G10" s="88"/>
      <c r="H10" s="88"/>
      <c r="I10" s="89"/>
      <c r="J10" s="66"/>
      <c r="K10" s="66"/>
      <c r="L10" s="65"/>
      <c r="M10" s="66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5"/>
      <c r="JP10" s="65"/>
      <c r="JQ10" s="65"/>
      <c r="JR10" s="65"/>
      <c r="JS10" s="65"/>
      <c r="JT10" s="65"/>
      <c r="JU10" s="65"/>
      <c r="JV10" s="65"/>
      <c r="JW10" s="65"/>
      <c r="JX10" s="65"/>
      <c r="JY10" s="65"/>
      <c r="JZ10" s="65"/>
      <c r="KA10" s="65"/>
      <c r="KB10" s="65"/>
      <c r="KC10" s="65"/>
      <c r="KD10" s="65"/>
      <c r="KE10" s="65"/>
      <c r="KF10" s="65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5"/>
      <c r="KV10" s="65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5"/>
      <c r="LL10" s="65"/>
      <c r="LM10" s="65"/>
      <c r="LN10" s="65"/>
      <c r="LO10" s="65"/>
      <c r="LP10" s="65"/>
      <c r="LQ10" s="65"/>
      <c r="LR10" s="65"/>
      <c r="LS10" s="65"/>
      <c r="LT10" s="65"/>
      <c r="LU10" s="65"/>
      <c r="LV10" s="65"/>
      <c r="LW10" s="65"/>
      <c r="LX10" s="65"/>
      <c r="LY10" s="65"/>
      <c r="LZ10" s="65"/>
      <c r="MA10" s="65"/>
      <c r="MB10" s="65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5"/>
      <c r="MR10" s="65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5"/>
      <c r="NH10" s="65"/>
      <c r="NI10" s="65"/>
      <c r="NJ10" s="65"/>
      <c r="NK10" s="65"/>
      <c r="NL10" s="65"/>
      <c r="NM10" s="65"/>
      <c r="NN10" s="65"/>
      <c r="NO10" s="65"/>
      <c r="NP10" s="65"/>
      <c r="NQ10" s="65"/>
      <c r="NR10" s="65"/>
      <c r="NS10" s="65"/>
      <c r="NT10" s="65"/>
      <c r="NU10" s="65"/>
      <c r="NV10" s="65"/>
      <c r="NW10" s="65"/>
      <c r="NX10" s="65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5"/>
      <c r="ON10" s="65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5"/>
      <c r="PD10" s="65"/>
      <c r="PE10" s="65"/>
      <c r="PF10" s="65"/>
      <c r="PG10" s="65"/>
      <c r="PH10" s="65"/>
      <c r="PI10" s="65"/>
      <c r="PJ10" s="65"/>
      <c r="PK10" s="65"/>
      <c r="PL10" s="65"/>
      <c r="PM10" s="65"/>
      <c r="PN10" s="65"/>
      <c r="PO10" s="65"/>
      <c r="PP10" s="65"/>
      <c r="PQ10" s="65"/>
      <c r="PR10" s="65"/>
      <c r="PS10" s="65"/>
      <c r="PT10" s="65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5"/>
      <c r="QJ10" s="65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5"/>
      <c r="QZ10" s="65"/>
      <c r="RA10" s="65"/>
      <c r="RB10" s="65"/>
      <c r="RC10" s="65"/>
      <c r="RD10" s="65"/>
      <c r="RE10" s="65"/>
      <c r="RF10" s="65"/>
      <c r="RG10" s="65"/>
      <c r="RH10" s="65"/>
      <c r="RI10" s="65"/>
      <c r="RJ10" s="65"/>
      <c r="RK10" s="65"/>
      <c r="RL10" s="65"/>
      <c r="RM10" s="65"/>
      <c r="RN10" s="65"/>
      <c r="RO10" s="65"/>
      <c r="RP10" s="65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5"/>
      <c r="SF10" s="65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5"/>
      <c r="SV10" s="65"/>
      <c r="SW10" s="65"/>
      <c r="SX10" s="65"/>
      <c r="SY10" s="65"/>
      <c r="SZ10" s="65"/>
      <c r="TA10" s="65"/>
      <c r="TB10" s="65"/>
      <c r="TC10" s="65"/>
      <c r="TD10" s="65"/>
      <c r="TE10" s="65"/>
      <c r="TF10" s="65"/>
      <c r="TG10" s="65"/>
      <c r="TH10" s="65"/>
      <c r="TI10" s="65"/>
      <c r="TJ10" s="65"/>
      <c r="TK10" s="65"/>
      <c r="TL10" s="65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5"/>
      <c r="UB10" s="65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5"/>
      <c r="UR10" s="65"/>
      <c r="US10" s="65"/>
      <c r="UT10" s="65"/>
      <c r="UU10" s="65"/>
      <c r="UV10" s="65"/>
      <c r="UW10" s="65"/>
      <c r="UX10" s="65"/>
      <c r="UY10" s="65"/>
      <c r="UZ10" s="65"/>
      <c r="VA10" s="65"/>
      <c r="VB10" s="65"/>
      <c r="VC10" s="65"/>
      <c r="VD10" s="65"/>
      <c r="VE10" s="65"/>
      <c r="VF10" s="65"/>
      <c r="VG10" s="65"/>
      <c r="VH10" s="65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5"/>
      <c r="VX10" s="65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5"/>
      <c r="WN10" s="65"/>
      <c r="WO10" s="65"/>
      <c r="WP10" s="65"/>
      <c r="WQ10" s="65"/>
      <c r="WR10" s="65"/>
      <c r="WS10" s="65"/>
      <c r="WT10" s="65"/>
      <c r="WU10" s="65"/>
      <c r="WV10" s="65"/>
      <c r="WW10" s="65"/>
      <c r="WX10" s="65"/>
      <c r="WY10" s="65"/>
      <c r="WZ10" s="65"/>
      <c r="XA10" s="65"/>
      <c r="XB10" s="65"/>
      <c r="XC10" s="65"/>
      <c r="XD10" s="65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5"/>
      <c r="XT10" s="65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5"/>
      <c r="YJ10" s="65"/>
      <c r="YK10" s="65"/>
      <c r="YL10" s="65"/>
      <c r="YM10" s="65"/>
      <c r="YN10" s="65"/>
      <c r="YO10" s="65"/>
      <c r="YP10" s="65"/>
      <c r="YQ10" s="65"/>
      <c r="YR10" s="65"/>
      <c r="YS10" s="65"/>
      <c r="YT10" s="65"/>
      <c r="YU10" s="65"/>
      <c r="YV10" s="65"/>
      <c r="YW10" s="65"/>
      <c r="YX10" s="65"/>
      <c r="YY10" s="65"/>
      <c r="YZ10" s="65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5"/>
      <c r="ZP10" s="65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5"/>
      <c r="AAF10" s="65"/>
      <c r="AAG10" s="65"/>
      <c r="AAH10" s="65"/>
      <c r="AAI10" s="65"/>
      <c r="AAJ10" s="65"/>
      <c r="AAK10" s="65"/>
      <c r="AAL10" s="65"/>
      <c r="AAM10" s="65"/>
      <c r="AAN10" s="65"/>
      <c r="AAO10" s="65"/>
      <c r="AAP10" s="65"/>
      <c r="AAQ10" s="65"/>
      <c r="AAR10" s="65"/>
      <c r="AAS10" s="65"/>
      <c r="AAT10" s="65"/>
      <c r="AAU10" s="65"/>
      <c r="AAV10" s="65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5"/>
      <c r="ABL10" s="65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5"/>
      <c r="ACB10" s="65"/>
      <c r="ACC10" s="65"/>
      <c r="ACD10" s="65"/>
      <c r="ACE10" s="65"/>
      <c r="ACF10" s="65"/>
      <c r="ACG10" s="65"/>
      <c r="ACH10" s="65"/>
      <c r="ACI10" s="65"/>
      <c r="ACJ10" s="65"/>
      <c r="ACK10" s="65"/>
      <c r="ACL10" s="65"/>
      <c r="ACM10" s="65"/>
      <c r="ACN10" s="65"/>
      <c r="ACO10" s="65"/>
      <c r="ACP10" s="65"/>
      <c r="ACQ10" s="65"/>
      <c r="ACR10" s="65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5"/>
      <c r="ADH10" s="65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5"/>
      <c r="ADX10" s="65"/>
      <c r="ADY10" s="65"/>
      <c r="ADZ10" s="65"/>
      <c r="AEA10" s="65"/>
      <c r="AEB10" s="65"/>
      <c r="AEC10" s="65"/>
      <c r="AED10" s="65"/>
      <c r="AEE10" s="65"/>
      <c r="AEF10" s="65"/>
      <c r="AEG10" s="65"/>
      <c r="AEH10" s="65"/>
      <c r="AEI10" s="65"/>
      <c r="AEJ10" s="65"/>
      <c r="AEK10" s="65"/>
      <c r="AEL10" s="65"/>
      <c r="AEM10" s="65"/>
      <c r="AEN10" s="65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5"/>
      <c r="AFD10" s="65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5"/>
      <c r="AFT10" s="65"/>
      <c r="AFU10" s="65"/>
      <c r="AFV10" s="65"/>
      <c r="AFW10" s="65"/>
      <c r="AFX10" s="65"/>
      <c r="AFY10" s="65"/>
      <c r="AFZ10" s="65"/>
      <c r="AGA10" s="65"/>
      <c r="AGB10" s="65"/>
      <c r="AGC10" s="65"/>
      <c r="AGD10" s="65"/>
      <c r="AGE10" s="65"/>
      <c r="AGF10" s="65"/>
      <c r="AGG10" s="65"/>
      <c r="AGH10" s="65"/>
      <c r="AGI10" s="65"/>
      <c r="AGJ10" s="65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5"/>
      <c r="AGZ10" s="65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5"/>
      <c r="AHP10" s="65"/>
      <c r="AHQ10" s="65"/>
      <c r="AHR10" s="65"/>
      <c r="AHS10" s="65"/>
      <c r="AHT10" s="65"/>
      <c r="AHU10" s="65"/>
      <c r="AHV10" s="65"/>
      <c r="AHW10" s="65"/>
      <c r="AHX10" s="65"/>
      <c r="AHY10" s="65"/>
      <c r="AHZ10" s="65"/>
      <c r="AIA10" s="65"/>
      <c r="AIB10" s="65"/>
      <c r="AIC10" s="65"/>
      <c r="AID10" s="65"/>
      <c r="AIE10" s="65"/>
      <c r="AIF10" s="65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5"/>
      <c r="AIV10" s="65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5"/>
      <c r="AJL10" s="65"/>
      <c r="AJM10" s="65"/>
      <c r="AJN10" s="65"/>
      <c r="AJO10" s="65"/>
      <c r="AJP10" s="65"/>
      <c r="AJQ10" s="65"/>
      <c r="AJR10" s="65"/>
      <c r="AJS10" s="65"/>
      <c r="AJT10" s="65"/>
      <c r="AJU10" s="65"/>
      <c r="AJV10" s="65"/>
      <c r="AJW10" s="65"/>
      <c r="AJX10" s="65"/>
      <c r="AJY10" s="65"/>
      <c r="AJZ10" s="65"/>
      <c r="AKA10" s="65"/>
      <c r="AKB10" s="65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5"/>
      <c r="AKR10" s="65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5"/>
      <c r="ALH10" s="65"/>
      <c r="ALI10" s="65"/>
      <c r="ALJ10" s="65"/>
      <c r="ALK10" s="65"/>
      <c r="ALL10" s="65"/>
      <c r="ALM10" s="65"/>
      <c r="ALN10" s="65"/>
      <c r="ALO10" s="65"/>
      <c r="ALP10" s="65"/>
      <c r="ALQ10" s="65"/>
      <c r="ALR10" s="65"/>
      <c r="ALS10" s="65"/>
      <c r="ALT10" s="65"/>
      <c r="ALU10" s="65"/>
      <c r="ALV10" s="65"/>
      <c r="ALW10" s="65"/>
      <c r="ALX10" s="65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</row>
    <row r="11" customFormat="false" ht="14.25" hidden="false" customHeight="true" outlineLevel="0" collapsed="false">
      <c r="B11" s="90" t="s">
        <v>49</v>
      </c>
      <c r="C11" s="91" t="s">
        <v>50</v>
      </c>
      <c r="D11" s="91"/>
      <c r="E11" s="91"/>
      <c r="F11" s="91"/>
      <c r="G11" s="91"/>
      <c r="H11" s="91"/>
      <c r="I11" s="92" t="n">
        <v>12</v>
      </c>
      <c r="M11" s="93"/>
    </row>
    <row r="12" customFormat="false" ht="12.75" hidden="false" customHeight="false" outlineLevel="0" collapsed="false">
      <c r="A12" s="68"/>
      <c r="B12" s="94"/>
      <c r="C12" s="68"/>
      <c r="D12" s="68"/>
      <c r="E12" s="68"/>
      <c r="F12" s="68"/>
      <c r="G12" s="68"/>
      <c r="H12" s="68"/>
      <c r="I12" s="95"/>
      <c r="J12" s="70"/>
      <c r="K12" s="70"/>
      <c r="L12" s="68"/>
      <c r="M12" s="70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  <c r="IS12" s="68"/>
      <c r="IT12" s="68"/>
      <c r="IU12" s="68"/>
      <c r="IV12" s="68"/>
      <c r="IW12" s="68"/>
      <c r="IX12" s="68"/>
      <c r="IY12" s="68"/>
      <c r="IZ12" s="68"/>
      <c r="JA12" s="68"/>
      <c r="JB12" s="68"/>
      <c r="JC12" s="68"/>
      <c r="JD12" s="68"/>
      <c r="JE12" s="68"/>
      <c r="JF12" s="68"/>
      <c r="JG12" s="68"/>
      <c r="JH12" s="68"/>
      <c r="JI12" s="68"/>
      <c r="JJ12" s="68"/>
      <c r="JK12" s="68"/>
      <c r="JL12" s="68"/>
      <c r="JM12" s="68"/>
      <c r="JN12" s="68"/>
      <c r="JO12" s="68"/>
      <c r="JP12" s="68"/>
      <c r="JQ12" s="68"/>
      <c r="JR12" s="68"/>
      <c r="JS12" s="68"/>
      <c r="JT12" s="68"/>
      <c r="JU12" s="68"/>
      <c r="JV12" s="68"/>
      <c r="JW12" s="68"/>
      <c r="JX12" s="68"/>
      <c r="JY12" s="68"/>
      <c r="JZ12" s="68"/>
      <c r="KA12" s="68"/>
      <c r="KB12" s="68"/>
      <c r="KC12" s="68"/>
      <c r="KD12" s="68"/>
      <c r="KE12" s="68"/>
      <c r="KF12" s="68"/>
      <c r="KG12" s="68"/>
      <c r="KH12" s="68"/>
      <c r="KI12" s="68"/>
      <c r="KJ12" s="68"/>
      <c r="KK12" s="68"/>
      <c r="KL12" s="68"/>
      <c r="KM12" s="68"/>
      <c r="KN12" s="68"/>
      <c r="KO12" s="68"/>
      <c r="KP12" s="68"/>
      <c r="KQ12" s="68"/>
      <c r="KR12" s="68"/>
      <c r="KS12" s="68"/>
      <c r="KT12" s="68"/>
      <c r="KU12" s="68"/>
      <c r="KV12" s="68"/>
      <c r="KW12" s="68"/>
      <c r="KX12" s="68"/>
      <c r="KY12" s="68"/>
      <c r="KZ12" s="68"/>
      <c r="LA12" s="68"/>
      <c r="LB12" s="68"/>
      <c r="LC12" s="68"/>
      <c r="LD12" s="68"/>
      <c r="LE12" s="68"/>
      <c r="LF12" s="68"/>
      <c r="LG12" s="68"/>
      <c r="LH12" s="68"/>
      <c r="LI12" s="68"/>
      <c r="LJ12" s="68"/>
      <c r="LK12" s="68"/>
      <c r="LL12" s="68"/>
      <c r="LM12" s="68"/>
      <c r="LN12" s="68"/>
      <c r="LO12" s="68"/>
      <c r="LP12" s="68"/>
      <c r="LQ12" s="68"/>
      <c r="LR12" s="68"/>
      <c r="LS12" s="68"/>
      <c r="LT12" s="68"/>
      <c r="LU12" s="68"/>
      <c r="LV12" s="68"/>
      <c r="LW12" s="68"/>
      <c r="LX12" s="68"/>
      <c r="LY12" s="68"/>
      <c r="LZ12" s="68"/>
      <c r="MA12" s="68"/>
      <c r="MB12" s="68"/>
      <c r="MC12" s="68"/>
      <c r="MD12" s="68"/>
      <c r="ME12" s="68"/>
      <c r="MF12" s="68"/>
      <c r="MG12" s="68"/>
      <c r="MH12" s="68"/>
      <c r="MI12" s="68"/>
      <c r="MJ12" s="68"/>
      <c r="MK12" s="68"/>
      <c r="ML12" s="68"/>
      <c r="MM12" s="68"/>
      <c r="MN12" s="68"/>
      <c r="MO12" s="68"/>
      <c r="MP12" s="68"/>
      <c r="MQ12" s="68"/>
      <c r="MR12" s="68"/>
      <c r="MS12" s="68"/>
      <c r="MT12" s="68"/>
      <c r="MU12" s="68"/>
      <c r="MV12" s="68"/>
      <c r="MW12" s="68"/>
      <c r="MX12" s="68"/>
      <c r="MY12" s="68"/>
      <c r="MZ12" s="68"/>
      <c r="NA12" s="68"/>
      <c r="NB12" s="68"/>
      <c r="NC12" s="68"/>
      <c r="ND12" s="68"/>
      <c r="NE12" s="68"/>
      <c r="NF12" s="68"/>
      <c r="NG12" s="68"/>
      <c r="NH12" s="68"/>
      <c r="NI12" s="68"/>
      <c r="NJ12" s="68"/>
      <c r="NK12" s="68"/>
      <c r="NL12" s="68"/>
      <c r="NM12" s="68"/>
      <c r="NN12" s="68"/>
      <c r="NO12" s="68"/>
      <c r="NP12" s="68"/>
      <c r="NQ12" s="68"/>
      <c r="NR12" s="68"/>
      <c r="NS12" s="68"/>
      <c r="NT12" s="68"/>
      <c r="NU12" s="68"/>
      <c r="NV12" s="68"/>
      <c r="NW12" s="68"/>
      <c r="NX12" s="68"/>
      <c r="NY12" s="68"/>
      <c r="NZ12" s="68"/>
      <c r="OA12" s="68"/>
      <c r="OB12" s="68"/>
      <c r="OC12" s="68"/>
      <c r="OD12" s="68"/>
      <c r="OE12" s="68"/>
      <c r="OF12" s="68"/>
      <c r="OG12" s="68"/>
      <c r="OH12" s="68"/>
      <c r="OI12" s="68"/>
      <c r="OJ12" s="68"/>
      <c r="OK12" s="68"/>
      <c r="OL12" s="68"/>
      <c r="OM12" s="68"/>
      <c r="ON12" s="68"/>
      <c r="OO12" s="68"/>
      <c r="OP12" s="68"/>
      <c r="OQ12" s="68"/>
      <c r="OR12" s="68"/>
      <c r="OS12" s="68"/>
      <c r="OT12" s="68"/>
      <c r="OU12" s="68"/>
      <c r="OV12" s="68"/>
      <c r="OW12" s="68"/>
      <c r="OX12" s="68"/>
      <c r="OY12" s="68"/>
      <c r="OZ12" s="68"/>
      <c r="PA12" s="68"/>
      <c r="PB12" s="68"/>
      <c r="PC12" s="68"/>
      <c r="PD12" s="68"/>
      <c r="PE12" s="68"/>
      <c r="PF12" s="68"/>
      <c r="PG12" s="68"/>
      <c r="PH12" s="68"/>
      <c r="PI12" s="68"/>
      <c r="PJ12" s="68"/>
      <c r="PK12" s="68"/>
      <c r="PL12" s="68"/>
      <c r="PM12" s="68"/>
      <c r="PN12" s="68"/>
      <c r="PO12" s="68"/>
      <c r="PP12" s="68"/>
      <c r="PQ12" s="68"/>
      <c r="PR12" s="68"/>
      <c r="PS12" s="68"/>
      <c r="PT12" s="68"/>
      <c r="PU12" s="68"/>
      <c r="PV12" s="68"/>
      <c r="PW12" s="68"/>
      <c r="PX12" s="68"/>
      <c r="PY12" s="68"/>
      <c r="PZ12" s="68"/>
      <c r="QA12" s="68"/>
      <c r="QB12" s="68"/>
      <c r="QC12" s="68"/>
      <c r="QD12" s="68"/>
      <c r="QE12" s="68"/>
      <c r="QF12" s="68"/>
      <c r="QG12" s="68"/>
      <c r="QH12" s="68"/>
      <c r="QI12" s="68"/>
      <c r="QJ12" s="68"/>
      <c r="QK12" s="68"/>
      <c r="QL12" s="68"/>
      <c r="QM12" s="68"/>
      <c r="QN12" s="68"/>
      <c r="QO12" s="68"/>
      <c r="QP12" s="68"/>
      <c r="QQ12" s="68"/>
      <c r="QR12" s="68"/>
      <c r="QS12" s="68"/>
      <c r="QT12" s="68"/>
      <c r="QU12" s="68"/>
      <c r="QV12" s="68"/>
      <c r="QW12" s="68"/>
      <c r="QX12" s="68"/>
      <c r="QY12" s="68"/>
      <c r="QZ12" s="68"/>
      <c r="RA12" s="68"/>
      <c r="RB12" s="68"/>
      <c r="RC12" s="68"/>
      <c r="RD12" s="68"/>
      <c r="RE12" s="68"/>
      <c r="RF12" s="68"/>
      <c r="RG12" s="68"/>
      <c r="RH12" s="68"/>
      <c r="RI12" s="68"/>
      <c r="RJ12" s="68"/>
      <c r="RK12" s="68"/>
      <c r="RL12" s="68"/>
      <c r="RM12" s="68"/>
      <c r="RN12" s="68"/>
      <c r="RO12" s="68"/>
      <c r="RP12" s="68"/>
      <c r="RQ12" s="68"/>
      <c r="RR12" s="68"/>
      <c r="RS12" s="68"/>
      <c r="RT12" s="68"/>
      <c r="RU12" s="68"/>
      <c r="RV12" s="68"/>
      <c r="RW12" s="68"/>
      <c r="RX12" s="68"/>
      <c r="RY12" s="68"/>
      <c r="RZ12" s="68"/>
      <c r="SA12" s="68"/>
      <c r="SB12" s="68"/>
      <c r="SC12" s="68"/>
      <c r="SD12" s="68"/>
      <c r="SE12" s="68"/>
      <c r="SF12" s="68"/>
      <c r="SG12" s="68"/>
      <c r="SH12" s="68"/>
      <c r="SI12" s="68"/>
      <c r="SJ12" s="68"/>
      <c r="SK12" s="68"/>
      <c r="SL12" s="68"/>
      <c r="SM12" s="68"/>
      <c r="SN12" s="68"/>
      <c r="SO12" s="68"/>
      <c r="SP12" s="68"/>
      <c r="SQ12" s="68"/>
      <c r="SR12" s="68"/>
      <c r="SS12" s="68"/>
      <c r="ST12" s="68"/>
      <c r="SU12" s="68"/>
      <c r="SV12" s="68"/>
      <c r="SW12" s="68"/>
      <c r="SX12" s="68"/>
      <c r="SY12" s="68"/>
      <c r="SZ12" s="68"/>
      <c r="TA12" s="68"/>
      <c r="TB12" s="68"/>
      <c r="TC12" s="68"/>
      <c r="TD12" s="68"/>
      <c r="TE12" s="68"/>
      <c r="TF12" s="68"/>
      <c r="TG12" s="68"/>
      <c r="TH12" s="68"/>
      <c r="TI12" s="68"/>
      <c r="TJ12" s="68"/>
      <c r="TK12" s="68"/>
      <c r="TL12" s="68"/>
      <c r="TM12" s="68"/>
      <c r="TN12" s="68"/>
      <c r="TO12" s="68"/>
      <c r="TP12" s="68"/>
      <c r="TQ12" s="68"/>
      <c r="TR12" s="68"/>
      <c r="TS12" s="68"/>
      <c r="TT12" s="68"/>
      <c r="TU12" s="68"/>
      <c r="TV12" s="68"/>
      <c r="TW12" s="68"/>
      <c r="TX12" s="68"/>
      <c r="TY12" s="68"/>
      <c r="TZ12" s="68"/>
      <c r="UA12" s="68"/>
      <c r="UB12" s="68"/>
      <c r="UC12" s="68"/>
      <c r="UD12" s="68"/>
      <c r="UE12" s="68"/>
      <c r="UF12" s="68"/>
      <c r="UG12" s="68"/>
      <c r="UH12" s="68"/>
      <c r="UI12" s="68"/>
      <c r="UJ12" s="68"/>
      <c r="UK12" s="68"/>
      <c r="UL12" s="68"/>
      <c r="UM12" s="68"/>
      <c r="UN12" s="68"/>
      <c r="UO12" s="68"/>
      <c r="UP12" s="68"/>
      <c r="UQ12" s="68"/>
      <c r="UR12" s="68"/>
      <c r="US12" s="68"/>
      <c r="UT12" s="68"/>
      <c r="UU12" s="68"/>
      <c r="UV12" s="68"/>
      <c r="UW12" s="68"/>
      <c r="UX12" s="68"/>
      <c r="UY12" s="68"/>
      <c r="UZ12" s="68"/>
      <c r="VA12" s="68"/>
      <c r="VB12" s="68"/>
      <c r="VC12" s="68"/>
      <c r="VD12" s="68"/>
      <c r="VE12" s="68"/>
      <c r="VF12" s="68"/>
      <c r="VG12" s="68"/>
      <c r="VH12" s="68"/>
      <c r="VI12" s="68"/>
      <c r="VJ12" s="68"/>
      <c r="VK12" s="68"/>
      <c r="VL12" s="68"/>
      <c r="VM12" s="68"/>
      <c r="VN12" s="68"/>
      <c r="VO12" s="68"/>
      <c r="VP12" s="68"/>
      <c r="VQ12" s="68"/>
      <c r="VR12" s="68"/>
      <c r="VS12" s="68"/>
      <c r="VT12" s="68"/>
      <c r="VU12" s="68"/>
      <c r="VV12" s="68"/>
      <c r="VW12" s="68"/>
      <c r="VX12" s="68"/>
      <c r="VY12" s="68"/>
      <c r="VZ12" s="68"/>
      <c r="WA12" s="68"/>
      <c r="WB12" s="68"/>
      <c r="WC12" s="68"/>
      <c r="WD12" s="68"/>
      <c r="WE12" s="68"/>
      <c r="WF12" s="68"/>
      <c r="WG12" s="68"/>
      <c r="WH12" s="68"/>
      <c r="WI12" s="68"/>
      <c r="WJ12" s="68"/>
      <c r="WK12" s="68"/>
      <c r="WL12" s="68"/>
      <c r="WM12" s="68"/>
      <c r="WN12" s="68"/>
      <c r="WO12" s="68"/>
      <c r="WP12" s="68"/>
      <c r="WQ12" s="68"/>
      <c r="WR12" s="68"/>
      <c r="WS12" s="68"/>
      <c r="WT12" s="68"/>
      <c r="WU12" s="68"/>
      <c r="WV12" s="68"/>
      <c r="WW12" s="68"/>
      <c r="WX12" s="68"/>
      <c r="WY12" s="68"/>
      <c r="WZ12" s="68"/>
      <c r="XA12" s="68"/>
      <c r="XB12" s="68"/>
      <c r="XC12" s="68"/>
      <c r="XD12" s="68"/>
      <c r="XE12" s="68"/>
      <c r="XF12" s="68"/>
      <c r="XG12" s="68"/>
      <c r="XH12" s="68"/>
      <c r="XI12" s="68"/>
      <c r="XJ12" s="68"/>
      <c r="XK12" s="68"/>
      <c r="XL12" s="68"/>
      <c r="XM12" s="68"/>
      <c r="XN12" s="68"/>
      <c r="XO12" s="68"/>
      <c r="XP12" s="68"/>
      <c r="XQ12" s="68"/>
      <c r="XR12" s="68"/>
      <c r="XS12" s="68"/>
      <c r="XT12" s="68"/>
      <c r="XU12" s="68"/>
      <c r="XV12" s="68"/>
      <c r="XW12" s="68"/>
      <c r="XX12" s="68"/>
      <c r="XY12" s="68"/>
      <c r="XZ12" s="68"/>
      <c r="YA12" s="68"/>
      <c r="YB12" s="68"/>
      <c r="YC12" s="68"/>
      <c r="YD12" s="68"/>
      <c r="YE12" s="68"/>
      <c r="YF12" s="68"/>
      <c r="YG12" s="68"/>
      <c r="YH12" s="68"/>
      <c r="YI12" s="68"/>
      <c r="YJ12" s="68"/>
      <c r="YK12" s="68"/>
      <c r="YL12" s="68"/>
      <c r="YM12" s="68"/>
      <c r="YN12" s="68"/>
      <c r="YO12" s="68"/>
      <c r="YP12" s="68"/>
      <c r="YQ12" s="68"/>
      <c r="YR12" s="68"/>
      <c r="YS12" s="68"/>
      <c r="YT12" s="68"/>
      <c r="YU12" s="68"/>
      <c r="YV12" s="68"/>
      <c r="YW12" s="68"/>
      <c r="YX12" s="68"/>
      <c r="YY12" s="68"/>
      <c r="YZ12" s="68"/>
      <c r="ZA12" s="68"/>
      <c r="ZB12" s="68"/>
      <c r="ZC12" s="68"/>
      <c r="ZD12" s="68"/>
      <c r="ZE12" s="68"/>
      <c r="ZF12" s="68"/>
      <c r="ZG12" s="68"/>
      <c r="ZH12" s="68"/>
      <c r="ZI12" s="68"/>
      <c r="ZJ12" s="68"/>
      <c r="ZK12" s="68"/>
      <c r="ZL12" s="68"/>
      <c r="ZM12" s="68"/>
      <c r="ZN12" s="68"/>
      <c r="ZO12" s="68"/>
      <c r="ZP12" s="68"/>
      <c r="ZQ12" s="68"/>
      <c r="ZR12" s="68"/>
      <c r="ZS12" s="68"/>
      <c r="ZT12" s="68"/>
      <c r="ZU12" s="68"/>
      <c r="ZV12" s="68"/>
      <c r="ZW12" s="68"/>
      <c r="ZX12" s="68"/>
      <c r="ZY12" s="68"/>
      <c r="ZZ12" s="68"/>
      <c r="AAA12" s="68"/>
      <c r="AAB12" s="68"/>
      <c r="AAC12" s="68"/>
      <c r="AAD12" s="68"/>
      <c r="AAE12" s="68"/>
      <c r="AAF12" s="68"/>
      <c r="AAG12" s="68"/>
      <c r="AAH12" s="68"/>
      <c r="AAI12" s="68"/>
      <c r="AAJ12" s="68"/>
      <c r="AAK12" s="68"/>
      <c r="AAL12" s="68"/>
      <c r="AAM12" s="68"/>
      <c r="AAN12" s="68"/>
      <c r="AAO12" s="68"/>
      <c r="AAP12" s="68"/>
      <c r="AAQ12" s="68"/>
      <c r="AAR12" s="68"/>
      <c r="AAS12" s="68"/>
      <c r="AAT12" s="68"/>
      <c r="AAU12" s="68"/>
      <c r="AAV12" s="68"/>
      <c r="AAW12" s="68"/>
      <c r="AAX12" s="68"/>
      <c r="AAY12" s="68"/>
      <c r="AAZ12" s="68"/>
      <c r="ABA12" s="68"/>
      <c r="ABB12" s="68"/>
      <c r="ABC12" s="68"/>
      <c r="ABD12" s="68"/>
      <c r="ABE12" s="68"/>
      <c r="ABF12" s="68"/>
      <c r="ABG12" s="68"/>
      <c r="ABH12" s="68"/>
      <c r="ABI12" s="68"/>
      <c r="ABJ12" s="68"/>
      <c r="ABK12" s="68"/>
      <c r="ABL12" s="68"/>
      <c r="ABM12" s="68"/>
      <c r="ABN12" s="68"/>
      <c r="ABO12" s="68"/>
      <c r="ABP12" s="68"/>
      <c r="ABQ12" s="68"/>
      <c r="ABR12" s="68"/>
      <c r="ABS12" s="68"/>
      <c r="ABT12" s="68"/>
      <c r="ABU12" s="68"/>
      <c r="ABV12" s="68"/>
      <c r="ABW12" s="68"/>
      <c r="ABX12" s="68"/>
      <c r="ABY12" s="68"/>
      <c r="ABZ12" s="68"/>
      <c r="ACA12" s="68"/>
      <c r="ACB12" s="68"/>
      <c r="ACC12" s="68"/>
      <c r="ACD12" s="68"/>
      <c r="ACE12" s="68"/>
      <c r="ACF12" s="68"/>
      <c r="ACG12" s="68"/>
      <c r="ACH12" s="68"/>
      <c r="ACI12" s="68"/>
      <c r="ACJ12" s="68"/>
      <c r="ACK12" s="68"/>
      <c r="ACL12" s="68"/>
      <c r="ACM12" s="68"/>
      <c r="ACN12" s="68"/>
      <c r="ACO12" s="68"/>
      <c r="ACP12" s="68"/>
      <c r="ACQ12" s="68"/>
      <c r="ACR12" s="68"/>
      <c r="ACS12" s="68"/>
      <c r="ACT12" s="68"/>
      <c r="ACU12" s="68"/>
      <c r="ACV12" s="68"/>
      <c r="ACW12" s="68"/>
      <c r="ACX12" s="68"/>
      <c r="ACY12" s="68"/>
      <c r="ACZ12" s="68"/>
      <c r="ADA12" s="68"/>
      <c r="ADB12" s="68"/>
      <c r="ADC12" s="68"/>
      <c r="ADD12" s="68"/>
      <c r="ADE12" s="68"/>
      <c r="ADF12" s="68"/>
      <c r="ADG12" s="68"/>
      <c r="ADH12" s="68"/>
      <c r="ADI12" s="68"/>
      <c r="ADJ12" s="68"/>
      <c r="ADK12" s="68"/>
      <c r="ADL12" s="68"/>
      <c r="ADM12" s="68"/>
      <c r="ADN12" s="68"/>
      <c r="ADO12" s="68"/>
      <c r="ADP12" s="68"/>
      <c r="ADQ12" s="68"/>
      <c r="ADR12" s="68"/>
      <c r="ADS12" s="68"/>
      <c r="ADT12" s="68"/>
      <c r="ADU12" s="68"/>
      <c r="ADV12" s="68"/>
      <c r="ADW12" s="68"/>
      <c r="ADX12" s="68"/>
      <c r="ADY12" s="68"/>
      <c r="ADZ12" s="68"/>
      <c r="AEA12" s="68"/>
      <c r="AEB12" s="68"/>
      <c r="AEC12" s="68"/>
      <c r="AED12" s="68"/>
      <c r="AEE12" s="68"/>
      <c r="AEF12" s="68"/>
      <c r="AEG12" s="68"/>
      <c r="AEH12" s="68"/>
      <c r="AEI12" s="68"/>
      <c r="AEJ12" s="68"/>
      <c r="AEK12" s="68"/>
      <c r="AEL12" s="68"/>
      <c r="AEM12" s="68"/>
      <c r="AEN12" s="68"/>
      <c r="AEO12" s="68"/>
      <c r="AEP12" s="68"/>
      <c r="AEQ12" s="68"/>
      <c r="AER12" s="68"/>
      <c r="AES12" s="68"/>
      <c r="AET12" s="68"/>
      <c r="AEU12" s="68"/>
      <c r="AEV12" s="68"/>
      <c r="AEW12" s="68"/>
      <c r="AEX12" s="68"/>
      <c r="AEY12" s="68"/>
      <c r="AEZ12" s="68"/>
      <c r="AFA12" s="68"/>
      <c r="AFB12" s="68"/>
      <c r="AFC12" s="68"/>
      <c r="AFD12" s="68"/>
      <c r="AFE12" s="68"/>
      <c r="AFF12" s="68"/>
      <c r="AFG12" s="68"/>
      <c r="AFH12" s="68"/>
      <c r="AFI12" s="68"/>
      <c r="AFJ12" s="68"/>
      <c r="AFK12" s="68"/>
      <c r="AFL12" s="68"/>
      <c r="AFM12" s="68"/>
      <c r="AFN12" s="68"/>
      <c r="AFO12" s="68"/>
      <c r="AFP12" s="68"/>
      <c r="AFQ12" s="68"/>
      <c r="AFR12" s="68"/>
      <c r="AFS12" s="68"/>
      <c r="AFT12" s="68"/>
      <c r="AFU12" s="68"/>
      <c r="AFV12" s="68"/>
      <c r="AFW12" s="68"/>
      <c r="AFX12" s="68"/>
      <c r="AFY12" s="68"/>
      <c r="AFZ12" s="68"/>
      <c r="AGA12" s="68"/>
      <c r="AGB12" s="68"/>
      <c r="AGC12" s="68"/>
      <c r="AGD12" s="68"/>
      <c r="AGE12" s="68"/>
      <c r="AGF12" s="68"/>
      <c r="AGG12" s="68"/>
      <c r="AGH12" s="68"/>
      <c r="AGI12" s="68"/>
      <c r="AGJ12" s="68"/>
      <c r="AGK12" s="68"/>
      <c r="AGL12" s="68"/>
      <c r="AGM12" s="68"/>
      <c r="AGN12" s="68"/>
      <c r="AGO12" s="68"/>
      <c r="AGP12" s="68"/>
      <c r="AGQ12" s="68"/>
      <c r="AGR12" s="68"/>
      <c r="AGS12" s="68"/>
      <c r="AGT12" s="68"/>
      <c r="AGU12" s="68"/>
      <c r="AGV12" s="68"/>
      <c r="AGW12" s="68"/>
      <c r="AGX12" s="68"/>
      <c r="AGY12" s="68"/>
      <c r="AGZ12" s="68"/>
      <c r="AHA12" s="68"/>
      <c r="AHB12" s="68"/>
      <c r="AHC12" s="68"/>
      <c r="AHD12" s="68"/>
      <c r="AHE12" s="68"/>
      <c r="AHF12" s="68"/>
      <c r="AHG12" s="68"/>
      <c r="AHH12" s="68"/>
      <c r="AHI12" s="68"/>
      <c r="AHJ12" s="68"/>
      <c r="AHK12" s="68"/>
      <c r="AHL12" s="68"/>
      <c r="AHM12" s="68"/>
      <c r="AHN12" s="68"/>
      <c r="AHO12" s="68"/>
      <c r="AHP12" s="68"/>
      <c r="AHQ12" s="68"/>
      <c r="AHR12" s="68"/>
      <c r="AHS12" s="68"/>
      <c r="AHT12" s="68"/>
      <c r="AHU12" s="68"/>
      <c r="AHV12" s="68"/>
      <c r="AHW12" s="68"/>
      <c r="AHX12" s="68"/>
      <c r="AHY12" s="68"/>
      <c r="AHZ12" s="68"/>
      <c r="AIA12" s="68"/>
      <c r="AIB12" s="68"/>
      <c r="AIC12" s="68"/>
      <c r="AID12" s="68"/>
      <c r="AIE12" s="68"/>
      <c r="AIF12" s="68"/>
      <c r="AIG12" s="68"/>
      <c r="AIH12" s="68"/>
      <c r="AII12" s="68"/>
      <c r="AIJ12" s="68"/>
      <c r="AIK12" s="68"/>
      <c r="AIL12" s="68"/>
      <c r="AIM12" s="68"/>
      <c r="AIN12" s="68"/>
      <c r="AIO12" s="68"/>
      <c r="AIP12" s="68"/>
      <c r="AIQ12" s="68"/>
      <c r="AIR12" s="68"/>
      <c r="AIS12" s="68"/>
      <c r="AIT12" s="68"/>
      <c r="AIU12" s="68"/>
      <c r="AIV12" s="68"/>
      <c r="AIW12" s="68"/>
      <c r="AIX12" s="68"/>
      <c r="AIY12" s="68"/>
      <c r="AIZ12" s="68"/>
      <c r="AJA12" s="68"/>
      <c r="AJB12" s="68"/>
      <c r="AJC12" s="68"/>
      <c r="AJD12" s="68"/>
      <c r="AJE12" s="68"/>
      <c r="AJF12" s="68"/>
      <c r="AJG12" s="68"/>
      <c r="AJH12" s="68"/>
      <c r="AJI12" s="68"/>
      <c r="AJJ12" s="68"/>
      <c r="AJK12" s="68"/>
      <c r="AJL12" s="68"/>
      <c r="AJM12" s="68"/>
      <c r="AJN12" s="68"/>
      <c r="AJO12" s="68"/>
      <c r="AJP12" s="68"/>
      <c r="AJQ12" s="68"/>
      <c r="AJR12" s="68"/>
      <c r="AJS12" s="68"/>
      <c r="AJT12" s="68"/>
      <c r="AJU12" s="68"/>
      <c r="AJV12" s="68"/>
      <c r="AJW12" s="68"/>
      <c r="AJX12" s="68"/>
      <c r="AJY12" s="68"/>
      <c r="AJZ12" s="68"/>
      <c r="AKA12" s="68"/>
      <c r="AKB12" s="68"/>
      <c r="AKC12" s="68"/>
      <c r="AKD12" s="68"/>
      <c r="AKE12" s="68"/>
      <c r="AKF12" s="68"/>
      <c r="AKG12" s="68"/>
      <c r="AKH12" s="68"/>
      <c r="AKI12" s="68"/>
      <c r="AKJ12" s="68"/>
      <c r="AKK12" s="68"/>
      <c r="AKL12" s="68"/>
      <c r="AKM12" s="68"/>
      <c r="AKN12" s="68"/>
      <c r="AKO12" s="68"/>
      <c r="AKP12" s="68"/>
      <c r="AKQ12" s="68"/>
      <c r="AKR12" s="68"/>
      <c r="AKS12" s="68"/>
      <c r="AKT12" s="68"/>
      <c r="AKU12" s="68"/>
      <c r="AKV12" s="68"/>
      <c r="AKW12" s="68"/>
      <c r="AKX12" s="68"/>
      <c r="AKY12" s="68"/>
      <c r="AKZ12" s="68"/>
      <c r="ALA12" s="68"/>
      <c r="ALB12" s="68"/>
      <c r="ALC12" s="68"/>
      <c r="ALD12" s="68"/>
      <c r="ALE12" s="68"/>
      <c r="ALF12" s="68"/>
      <c r="ALG12" s="68"/>
      <c r="ALH12" s="68"/>
      <c r="ALI12" s="68"/>
      <c r="ALJ12" s="68"/>
      <c r="ALK12" s="68"/>
      <c r="ALL12" s="68"/>
      <c r="ALM12" s="68"/>
      <c r="ALN12" s="68"/>
      <c r="ALO12" s="68"/>
      <c r="ALP12" s="68"/>
      <c r="ALQ12" s="68"/>
      <c r="ALR12" s="68"/>
      <c r="ALS12" s="68"/>
      <c r="ALT12" s="68"/>
      <c r="ALU12" s="68"/>
      <c r="ALV12" s="68"/>
      <c r="ALW12" s="68"/>
      <c r="ALX12" s="68"/>
      <c r="ALY12" s="68"/>
      <c r="ALZ12" s="68"/>
      <c r="AMA12" s="68"/>
      <c r="AMB12" s="68"/>
      <c r="AMC12" s="68"/>
      <c r="AMD12" s="68"/>
      <c r="AME12" s="68"/>
      <c r="AMF12" s="68"/>
      <c r="AMG12" s="68"/>
      <c r="AMH12" s="68"/>
      <c r="AMI12" s="68"/>
      <c r="AMJ12" s="68"/>
    </row>
    <row r="13" s="68" customFormat="true" ht="12.75" hidden="false" customHeight="false" outlineLevel="0" collapsed="false">
      <c r="A13" s="80"/>
      <c r="B13" s="81" t="s">
        <v>51</v>
      </c>
      <c r="C13" s="80"/>
      <c r="D13" s="80"/>
      <c r="E13" s="80"/>
      <c r="F13" s="80"/>
      <c r="G13" s="80"/>
      <c r="H13" s="80"/>
      <c r="I13" s="82"/>
      <c r="J13" s="83"/>
      <c r="K13" s="83"/>
      <c r="L13" s="80"/>
      <c r="M13" s="83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  <c r="IV13" s="80"/>
      <c r="IW13" s="80"/>
      <c r="IX13" s="80"/>
      <c r="IY13" s="80"/>
      <c r="IZ13" s="80"/>
      <c r="JA13" s="80"/>
      <c r="JB13" s="80"/>
      <c r="JC13" s="80"/>
      <c r="JD13" s="80"/>
      <c r="JE13" s="80"/>
      <c r="JF13" s="80"/>
      <c r="JG13" s="80"/>
      <c r="JH13" s="80"/>
      <c r="JI13" s="80"/>
      <c r="JJ13" s="80"/>
      <c r="JK13" s="80"/>
      <c r="JL13" s="80"/>
      <c r="JM13" s="80"/>
      <c r="JN13" s="80"/>
      <c r="JO13" s="80"/>
      <c r="JP13" s="80"/>
      <c r="JQ13" s="80"/>
      <c r="JR13" s="80"/>
      <c r="JS13" s="80"/>
      <c r="JT13" s="80"/>
      <c r="JU13" s="80"/>
      <c r="JV13" s="80"/>
      <c r="JW13" s="80"/>
      <c r="JX13" s="80"/>
      <c r="JY13" s="80"/>
      <c r="JZ13" s="80"/>
      <c r="KA13" s="80"/>
      <c r="KB13" s="80"/>
      <c r="KC13" s="80"/>
      <c r="KD13" s="80"/>
      <c r="KE13" s="80"/>
      <c r="KF13" s="80"/>
      <c r="KG13" s="80"/>
      <c r="KH13" s="80"/>
      <c r="KI13" s="80"/>
      <c r="KJ13" s="80"/>
      <c r="KK13" s="80"/>
      <c r="KL13" s="80"/>
      <c r="KM13" s="80"/>
      <c r="KN13" s="80"/>
      <c r="KO13" s="80"/>
      <c r="KP13" s="80"/>
      <c r="KQ13" s="80"/>
      <c r="KR13" s="80"/>
      <c r="KS13" s="80"/>
      <c r="KT13" s="80"/>
      <c r="KU13" s="80"/>
      <c r="KV13" s="80"/>
      <c r="KW13" s="80"/>
      <c r="KX13" s="80"/>
      <c r="KY13" s="80"/>
      <c r="KZ13" s="80"/>
      <c r="LA13" s="80"/>
      <c r="LB13" s="80"/>
      <c r="LC13" s="80"/>
      <c r="LD13" s="80"/>
      <c r="LE13" s="80"/>
      <c r="LF13" s="80"/>
      <c r="LG13" s="80"/>
      <c r="LH13" s="80"/>
      <c r="LI13" s="80"/>
      <c r="LJ13" s="80"/>
      <c r="LK13" s="80"/>
      <c r="LL13" s="80"/>
      <c r="LM13" s="80"/>
      <c r="LN13" s="80"/>
      <c r="LO13" s="80"/>
      <c r="LP13" s="80"/>
      <c r="LQ13" s="80"/>
      <c r="LR13" s="80"/>
      <c r="LS13" s="80"/>
      <c r="LT13" s="80"/>
      <c r="LU13" s="80"/>
      <c r="LV13" s="80"/>
      <c r="LW13" s="80"/>
      <c r="LX13" s="80"/>
      <c r="LY13" s="80"/>
      <c r="LZ13" s="80"/>
      <c r="MA13" s="80"/>
      <c r="MB13" s="80"/>
      <c r="MC13" s="80"/>
      <c r="MD13" s="80"/>
      <c r="ME13" s="80"/>
      <c r="MF13" s="80"/>
      <c r="MG13" s="80"/>
      <c r="MH13" s="80"/>
      <c r="MI13" s="80"/>
      <c r="MJ13" s="80"/>
      <c r="MK13" s="80"/>
      <c r="ML13" s="80"/>
      <c r="MM13" s="80"/>
      <c r="MN13" s="80"/>
      <c r="MO13" s="80"/>
      <c r="MP13" s="80"/>
      <c r="MQ13" s="80"/>
      <c r="MR13" s="80"/>
      <c r="MS13" s="80"/>
      <c r="MT13" s="80"/>
      <c r="MU13" s="80"/>
      <c r="MV13" s="80"/>
      <c r="MW13" s="80"/>
      <c r="MX13" s="80"/>
      <c r="MY13" s="80"/>
      <c r="MZ13" s="80"/>
      <c r="NA13" s="80"/>
      <c r="NB13" s="80"/>
      <c r="NC13" s="80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  <c r="NS13" s="80"/>
      <c r="NT13" s="80"/>
      <c r="NU13" s="80"/>
      <c r="NV13" s="80"/>
      <c r="NW13" s="80"/>
      <c r="NX13" s="80"/>
      <c r="NY13" s="80"/>
      <c r="NZ13" s="80"/>
      <c r="OA13" s="80"/>
      <c r="OB13" s="80"/>
      <c r="OC13" s="80"/>
      <c r="OD13" s="80"/>
      <c r="OE13" s="80"/>
      <c r="OF13" s="80"/>
      <c r="OG13" s="80"/>
      <c r="OH13" s="80"/>
      <c r="OI13" s="80"/>
      <c r="OJ13" s="80"/>
      <c r="OK13" s="80"/>
      <c r="OL13" s="80"/>
      <c r="OM13" s="80"/>
      <c r="ON13" s="80"/>
      <c r="OO13" s="80"/>
      <c r="OP13" s="80"/>
      <c r="OQ13" s="80"/>
      <c r="OR13" s="80"/>
      <c r="OS13" s="80"/>
      <c r="OT13" s="80"/>
      <c r="OU13" s="80"/>
      <c r="OV13" s="80"/>
      <c r="OW13" s="80"/>
      <c r="OX13" s="80"/>
      <c r="OY13" s="80"/>
      <c r="OZ13" s="80"/>
      <c r="PA13" s="80"/>
      <c r="PB13" s="80"/>
      <c r="PC13" s="80"/>
      <c r="PD13" s="80"/>
      <c r="PE13" s="80"/>
      <c r="PF13" s="80"/>
      <c r="PG13" s="80"/>
      <c r="PH13" s="80"/>
      <c r="PI13" s="80"/>
      <c r="PJ13" s="80"/>
      <c r="PK13" s="80"/>
      <c r="PL13" s="80"/>
      <c r="PM13" s="80"/>
      <c r="PN13" s="80"/>
      <c r="PO13" s="80"/>
      <c r="PP13" s="80"/>
      <c r="PQ13" s="80"/>
      <c r="PR13" s="80"/>
      <c r="PS13" s="80"/>
      <c r="PT13" s="80"/>
      <c r="PU13" s="80"/>
      <c r="PV13" s="80"/>
      <c r="PW13" s="80"/>
      <c r="PX13" s="80"/>
      <c r="PY13" s="80"/>
      <c r="PZ13" s="80"/>
      <c r="QA13" s="80"/>
      <c r="QB13" s="80"/>
      <c r="QC13" s="80"/>
      <c r="QD13" s="80"/>
      <c r="QE13" s="80"/>
      <c r="QF13" s="80"/>
      <c r="QG13" s="80"/>
      <c r="QH13" s="80"/>
      <c r="QI13" s="80"/>
      <c r="QJ13" s="80"/>
      <c r="QK13" s="80"/>
      <c r="QL13" s="80"/>
      <c r="QM13" s="80"/>
      <c r="QN13" s="80"/>
      <c r="QO13" s="80"/>
      <c r="QP13" s="80"/>
      <c r="QQ13" s="80"/>
      <c r="QR13" s="80"/>
      <c r="QS13" s="80"/>
      <c r="QT13" s="80"/>
      <c r="QU13" s="80"/>
      <c r="QV13" s="80"/>
      <c r="QW13" s="80"/>
      <c r="QX13" s="80"/>
      <c r="QY13" s="80"/>
      <c r="QZ13" s="80"/>
      <c r="RA13" s="80"/>
      <c r="RB13" s="80"/>
      <c r="RC13" s="80"/>
      <c r="RD13" s="80"/>
      <c r="RE13" s="80"/>
      <c r="RF13" s="80"/>
      <c r="RG13" s="80"/>
      <c r="RH13" s="80"/>
      <c r="RI13" s="80"/>
      <c r="RJ13" s="80"/>
      <c r="RK13" s="80"/>
      <c r="RL13" s="80"/>
      <c r="RM13" s="80"/>
      <c r="RN13" s="80"/>
      <c r="RO13" s="80"/>
      <c r="RP13" s="80"/>
      <c r="RQ13" s="80"/>
      <c r="RR13" s="80"/>
      <c r="RS13" s="80"/>
      <c r="RT13" s="80"/>
      <c r="RU13" s="80"/>
      <c r="RV13" s="80"/>
      <c r="RW13" s="80"/>
      <c r="RX13" s="80"/>
      <c r="RY13" s="80"/>
      <c r="RZ13" s="80"/>
      <c r="SA13" s="80"/>
      <c r="SB13" s="80"/>
      <c r="SC13" s="80"/>
      <c r="SD13" s="80"/>
      <c r="SE13" s="80"/>
      <c r="SF13" s="80"/>
      <c r="SG13" s="80"/>
      <c r="SH13" s="80"/>
      <c r="SI13" s="80"/>
      <c r="SJ13" s="80"/>
      <c r="SK13" s="80"/>
      <c r="SL13" s="80"/>
      <c r="SM13" s="80"/>
      <c r="SN13" s="80"/>
      <c r="SO13" s="80"/>
      <c r="SP13" s="80"/>
      <c r="SQ13" s="80"/>
      <c r="SR13" s="80"/>
      <c r="SS13" s="80"/>
      <c r="ST13" s="80"/>
      <c r="SU13" s="80"/>
      <c r="SV13" s="80"/>
      <c r="SW13" s="80"/>
      <c r="SX13" s="80"/>
      <c r="SY13" s="80"/>
      <c r="SZ13" s="80"/>
      <c r="TA13" s="80"/>
      <c r="TB13" s="80"/>
      <c r="TC13" s="80"/>
      <c r="TD13" s="80"/>
      <c r="TE13" s="80"/>
      <c r="TF13" s="80"/>
      <c r="TG13" s="80"/>
      <c r="TH13" s="80"/>
      <c r="TI13" s="80"/>
      <c r="TJ13" s="80"/>
      <c r="TK13" s="80"/>
      <c r="TL13" s="80"/>
      <c r="TM13" s="80"/>
      <c r="TN13" s="80"/>
      <c r="TO13" s="80"/>
      <c r="TP13" s="80"/>
      <c r="TQ13" s="80"/>
      <c r="TR13" s="80"/>
      <c r="TS13" s="80"/>
      <c r="TT13" s="80"/>
      <c r="TU13" s="80"/>
      <c r="TV13" s="80"/>
      <c r="TW13" s="80"/>
      <c r="TX13" s="80"/>
      <c r="TY13" s="80"/>
      <c r="TZ13" s="80"/>
      <c r="UA13" s="80"/>
      <c r="UB13" s="80"/>
      <c r="UC13" s="80"/>
      <c r="UD13" s="80"/>
      <c r="UE13" s="80"/>
      <c r="UF13" s="80"/>
      <c r="UG13" s="80"/>
      <c r="UH13" s="80"/>
      <c r="UI13" s="80"/>
      <c r="UJ13" s="80"/>
      <c r="UK13" s="80"/>
      <c r="UL13" s="80"/>
      <c r="UM13" s="80"/>
      <c r="UN13" s="80"/>
      <c r="UO13" s="80"/>
      <c r="UP13" s="80"/>
      <c r="UQ13" s="80"/>
      <c r="UR13" s="80"/>
      <c r="US13" s="80"/>
      <c r="UT13" s="80"/>
      <c r="UU13" s="80"/>
      <c r="UV13" s="80"/>
      <c r="UW13" s="80"/>
      <c r="UX13" s="80"/>
      <c r="UY13" s="80"/>
      <c r="UZ13" s="80"/>
      <c r="VA13" s="80"/>
      <c r="VB13" s="80"/>
      <c r="VC13" s="80"/>
      <c r="VD13" s="80"/>
      <c r="VE13" s="80"/>
      <c r="VF13" s="80"/>
      <c r="VG13" s="80"/>
      <c r="VH13" s="80"/>
      <c r="VI13" s="80"/>
      <c r="VJ13" s="80"/>
      <c r="VK13" s="80"/>
      <c r="VL13" s="80"/>
      <c r="VM13" s="80"/>
      <c r="VN13" s="80"/>
      <c r="VO13" s="80"/>
      <c r="VP13" s="80"/>
      <c r="VQ13" s="80"/>
      <c r="VR13" s="80"/>
      <c r="VS13" s="80"/>
      <c r="VT13" s="80"/>
      <c r="VU13" s="80"/>
      <c r="VV13" s="80"/>
      <c r="VW13" s="80"/>
      <c r="VX13" s="80"/>
      <c r="VY13" s="80"/>
      <c r="VZ13" s="80"/>
      <c r="WA13" s="80"/>
      <c r="WB13" s="80"/>
      <c r="WC13" s="80"/>
      <c r="WD13" s="80"/>
      <c r="WE13" s="80"/>
      <c r="WF13" s="80"/>
      <c r="WG13" s="80"/>
      <c r="WH13" s="80"/>
      <c r="WI13" s="80"/>
      <c r="WJ13" s="80"/>
      <c r="WK13" s="80"/>
      <c r="WL13" s="80"/>
      <c r="WM13" s="80"/>
      <c r="WN13" s="80"/>
      <c r="WO13" s="80"/>
      <c r="WP13" s="80"/>
      <c r="WQ13" s="80"/>
      <c r="WR13" s="80"/>
      <c r="WS13" s="80"/>
      <c r="WT13" s="80"/>
      <c r="WU13" s="80"/>
      <c r="WV13" s="80"/>
      <c r="WW13" s="80"/>
      <c r="WX13" s="80"/>
      <c r="WY13" s="80"/>
      <c r="WZ13" s="80"/>
      <c r="XA13" s="80"/>
      <c r="XB13" s="80"/>
      <c r="XC13" s="80"/>
      <c r="XD13" s="80"/>
      <c r="XE13" s="80"/>
      <c r="XF13" s="80"/>
      <c r="XG13" s="80"/>
      <c r="XH13" s="80"/>
      <c r="XI13" s="80"/>
      <c r="XJ13" s="80"/>
      <c r="XK13" s="80"/>
      <c r="XL13" s="80"/>
      <c r="XM13" s="80"/>
      <c r="XN13" s="80"/>
      <c r="XO13" s="80"/>
      <c r="XP13" s="80"/>
      <c r="XQ13" s="80"/>
      <c r="XR13" s="80"/>
      <c r="XS13" s="80"/>
      <c r="XT13" s="80"/>
      <c r="XU13" s="80"/>
      <c r="XV13" s="80"/>
      <c r="XW13" s="80"/>
      <c r="XX13" s="80"/>
      <c r="XY13" s="80"/>
      <c r="XZ13" s="80"/>
      <c r="YA13" s="80"/>
      <c r="YB13" s="80"/>
      <c r="YC13" s="80"/>
      <c r="YD13" s="80"/>
      <c r="YE13" s="80"/>
      <c r="YF13" s="80"/>
      <c r="YG13" s="80"/>
      <c r="YH13" s="80"/>
      <c r="YI13" s="80"/>
      <c r="YJ13" s="80"/>
      <c r="YK13" s="80"/>
      <c r="YL13" s="80"/>
      <c r="YM13" s="80"/>
      <c r="YN13" s="80"/>
      <c r="YO13" s="80"/>
      <c r="YP13" s="80"/>
      <c r="YQ13" s="80"/>
      <c r="YR13" s="80"/>
      <c r="YS13" s="80"/>
      <c r="YT13" s="80"/>
      <c r="YU13" s="80"/>
      <c r="YV13" s="80"/>
      <c r="YW13" s="80"/>
      <c r="YX13" s="80"/>
      <c r="YY13" s="80"/>
      <c r="YZ13" s="80"/>
      <c r="ZA13" s="80"/>
      <c r="ZB13" s="80"/>
      <c r="ZC13" s="80"/>
      <c r="ZD13" s="80"/>
      <c r="ZE13" s="80"/>
      <c r="ZF13" s="80"/>
      <c r="ZG13" s="80"/>
      <c r="ZH13" s="80"/>
      <c r="ZI13" s="80"/>
      <c r="ZJ13" s="80"/>
      <c r="ZK13" s="80"/>
      <c r="ZL13" s="80"/>
      <c r="ZM13" s="80"/>
      <c r="ZN13" s="80"/>
      <c r="ZO13" s="80"/>
      <c r="ZP13" s="80"/>
      <c r="ZQ13" s="80"/>
      <c r="ZR13" s="80"/>
      <c r="ZS13" s="80"/>
      <c r="ZT13" s="80"/>
      <c r="ZU13" s="80"/>
      <c r="ZV13" s="80"/>
      <c r="ZW13" s="80"/>
      <c r="ZX13" s="80"/>
      <c r="ZY13" s="80"/>
      <c r="ZZ13" s="80"/>
      <c r="AAA13" s="80"/>
      <c r="AAB13" s="80"/>
      <c r="AAC13" s="80"/>
      <c r="AAD13" s="80"/>
      <c r="AAE13" s="80"/>
      <c r="AAF13" s="80"/>
      <c r="AAG13" s="80"/>
      <c r="AAH13" s="80"/>
      <c r="AAI13" s="80"/>
      <c r="AAJ13" s="80"/>
      <c r="AAK13" s="80"/>
      <c r="AAL13" s="80"/>
      <c r="AAM13" s="80"/>
      <c r="AAN13" s="80"/>
      <c r="AAO13" s="80"/>
      <c r="AAP13" s="80"/>
      <c r="AAQ13" s="80"/>
      <c r="AAR13" s="80"/>
      <c r="AAS13" s="80"/>
      <c r="AAT13" s="80"/>
      <c r="AAU13" s="80"/>
      <c r="AAV13" s="80"/>
      <c r="AAW13" s="80"/>
      <c r="AAX13" s="80"/>
      <c r="AAY13" s="80"/>
      <c r="AAZ13" s="80"/>
      <c r="ABA13" s="80"/>
      <c r="ABB13" s="80"/>
      <c r="ABC13" s="80"/>
      <c r="ABD13" s="80"/>
      <c r="ABE13" s="80"/>
      <c r="ABF13" s="80"/>
      <c r="ABG13" s="80"/>
      <c r="ABH13" s="80"/>
      <c r="ABI13" s="80"/>
      <c r="ABJ13" s="80"/>
      <c r="ABK13" s="80"/>
      <c r="ABL13" s="80"/>
      <c r="ABM13" s="80"/>
      <c r="ABN13" s="80"/>
      <c r="ABO13" s="80"/>
      <c r="ABP13" s="80"/>
      <c r="ABQ13" s="80"/>
      <c r="ABR13" s="80"/>
      <c r="ABS13" s="80"/>
      <c r="ABT13" s="80"/>
      <c r="ABU13" s="80"/>
      <c r="ABV13" s="80"/>
      <c r="ABW13" s="80"/>
      <c r="ABX13" s="80"/>
      <c r="ABY13" s="80"/>
      <c r="ABZ13" s="80"/>
      <c r="ACA13" s="80"/>
      <c r="ACB13" s="80"/>
      <c r="ACC13" s="80"/>
      <c r="ACD13" s="80"/>
      <c r="ACE13" s="80"/>
      <c r="ACF13" s="80"/>
      <c r="ACG13" s="80"/>
      <c r="ACH13" s="80"/>
      <c r="ACI13" s="80"/>
      <c r="ACJ13" s="80"/>
      <c r="ACK13" s="80"/>
      <c r="ACL13" s="80"/>
      <c r="ACM13" s="80"/>
      <c r="ACN13" s="80"/>
      <c r="ACO13" s="80"/>
      <c r="ACP13" s="80"/>
      <c r="ACQ13" s="80"/>
      <c r="ACR13" s="80"/>
      <c r="ACS13" s="80"/>
      <c r="ACT13" s="80"/>
      <c r="ACU13" s="80"/>
      <c r="ACV13" s="80"/>
      <c r="ACW13" s="80"/>
      <c r="ACX13" s="80"/>
      <c r="ACY13" s="80"/>
      <c r="ACZ13" s="80"/>
      <c r="ADA13" s="80"/>
      <c r="ADB13" s="80"/>
      <c r="ADC13" s="80"/>
      <c r="ADD13" s="80"/>
      <c r="ADE13" s="80"/>
      <c r="ADF13" s="80"/>
      <c r="ADG13" s="80"/>
      <c r="ADH13" s="80"/>
      <c r="ADI13" s="80"/>
      <c r="ADJ13" s="80"/>
      <c r="ADK13" s="80"/>
      <c r="ADL13" s="80"/>
      <c r="ADM13" s="80"/>
      <c r="ADN13" s="80"/>
      <c r="ADO13" s="80"/>
      <c r="ADP13" s="80"/>
      <c r="ADQ13" s="80"/>
      <c r="ADR13" s="80"/>
      <c r="ADS13" s="80"/>
      <c r="ADT13" s="80"/>
      <c r="ADU13" s="80"/>
      <c r="ADV13" s="80"/>
      <c r="ADW13" s="80"/>
      <c r="ADX13" s="80"/>
      <c r="ADY13" s="80"/>
      <c r="ADZ13" s="80"/>
      <c r="AEA13" s="80"/>
      <c r="AEB13" s="80"/>
      <c r="AEC13" s="80"/>
      <c r="AED13" s="80"/>
      <c r="AEE13" s="80"/>
      <c r="AEF13" s="80"/>
      <c r="AEG13" s="80"/>
      <c r="AEH13" s="80"/>
      <c r="AEI13" s="80"/>
      <c r="AEJ13" s="80"/>
      <c r="AEK13" s="80"/>
      <c r="AEL13" s="80"/>
      <c r="AEM13" s="80"/>
      <c r="AEN13" s="80"/>
      <c r="AEO13" s="80"/>
      <c r="AEP13" s="80"/>
      <c r="AEQ13" s="80"/>
      <c r="AER13" s="80"/>
      <c r="AES13" s="80"/>
      <c r="AET13" s="80"/>
      <c r="AEU13" s="80"/>
      <c r="AEV13" s="80"/>
      <c r="AEW13" s="80"/>
      <c r="AEX13" s="80"/>
      <c r="AEY13" s="80"/>
      <c r="AEZ13" s="80"/>
      <c r="AFA13" s="80"/>
      <c r="AFB13" s="80"/>
      <c r="AFC13" s="80"/>
      <c r="AFD13" s="80"/>
      <c r="AFE13" s="80"/>
      <c r="AFF13" s="80"/>
      <c r="AFG13" s="80"/>
      <c r="AFH13" s="80"/>
      <c r="AFI13" s="80"/>
      <c r="AFJ13" s="80"/>
      <c r="AFK13" s="80"/>
      <c r="AFL13" s="80"/>
      <c r="AFM13" s="80"/>
      <c r="AFN13" s="80"/>
      <c r="AFO13" s="80"/>
      <c r="AFP13" s="80"/>
      <c r="AFQ13" s="80"/>
      <c r="AFR13" s="80"/>
      <c r="AFS13" s="80"/>
      <c r="AFT13" s="80"/>
      <c r="AFU13" s="80"/>
      <c r="AFV13" s="80"/>
      <c r="AFW13" s="80"/>
      <c r="AFX13" s="80"/>
      <c r="AFY13" s="80"/>
      <c r="AFZ13" s="80"/>
      <c r="AGA13" s="80"/>
      <c r="AGB13" s="80"/>
      <c r="AGC13" s="80"/>
      <c r="AGD13" s="80"/>
      <c r="AGE13" s="80"/>
      <c r="AGF13" s="80"/>
      <c r="AGG13" s="80"/>
      <c r="AGH13" s="80"/>
      <c r="AGI13" s="80"/>
      <c r="AGJ13" s="80"/>
      <c r="AGK13" s="80"/>
      <c r="AGL13" s="80"/>
      <c r="AGM13" s="80"/>
      <c r="AGN13" s="80"/>
      <c r="AGO13" s="80"/>
      <c r="AGP13" s="80"/>
      <c r="AGQ13" s="80"/>
      <c r="AGR13" s="80"/>
      <c r="AGS13" s="80"/>
      <c r="AGT13" s="80"/>
      <c r="AGU13" s="80"/>
      <c r="AGV13" s="80"/>
      <c r="AGW13" s="80"/>
      <c r="AGX13" s="80"/>
      <c r="AGY13" s="80"/>
      <c r="AGZ13" s="80"/>
      <c r="AHA13" s="80"/>
      <c r="AHB13" s="80"/>
      <c r="AHC13" s="80"/>
      <c r="AHD13" s="80"/>
      <c r="AHE13" s="80"/>
      <c r="AHF13" s="80"/>
      <c r="AHG13" s="80"/>
      <c r="AHH13" s="80"/>
      <c r="AHI13" s="80"/>
      <c r="AHJ13" s="80"/>
      <c r="AHK13" s="80"/>
      <c r="AHL13" s="80"/>
      <c r="AHM13" s="80"/>
      <c r="AHN13" s="80"/>
      <c r="AHO13" s="80"/>
      <c r="AHP13" s="80"/>
      <c r="AHQ13" s="80"/>
      <c r="AHR13" s="80"/>
      <c r="AHS13" s="80"/>
      <c r="AHT13" s="80"/>
      <c r="AHU13" s="80"/>
      <c r="AHV13" s="80"/>
      <c r="AHW13" s="80"/>
      <c r="AHX13" s="80"/>
      <c r="AHY13" s="80"/>
      <c r="AHZ13" s="80"/>
      <c r="AIA13" s="80"/>
      <c r="AIB13" s="80"/>
      <c r="AIC13" s="80"/>
      <c r="AID13" s="80"/>
      <c r="AIE13" s="80"/>
      <c r="AIF13" s="80"/>
      <c r="AIG13" s="80"/>
      <c r="AIH13" s="80"/>
      <c r="AII13" s="80"/>
      <c r="AIJ13" s="80"/>
      <c r="AIK13" s="80"/>
      <c r="AIL13" s="80"/>
      <c r="AIM13" s="80"/>
      <c r="AIN13" s="80"/>
      <c r="AIO13" s="80"/>
      <c r="AIP13" s="80"/>
      <c r="AIQ13" s="80"/>
      <c r="AIR13" s="80"/>
      <c r="AIS13" s="80"/>
      <c r="AIT13" s="80"/>
      <c r="AIU13" s="80"/>
      <c r="AIV13" s="80"/>
      <c r="AIW13" s="80"/>
      <c r="AIX13" s="80"/>
      <c r="AIY13" s="80"/>
      <c r="AIZ13" s="80"/>
      <c r="AJA13" s="80"/>
      <c r="AJB13" s="80"/>
      <c r="AJC13" s="80"/>
      <c r="AJD13" s="80"/>
      <c r="AJE13" s="80"/>
      <c r="AJF13" s="80"/>
      <c r="AJG13" s="80"/>
      <c r="AJH13" s="80"/>
      <c r="AJI13" s="80"/>
      <c r="AJJ13" s="80"/>
      <c r="AJK13" s="80"/>
      <c r="AJL13" s="80"/>
      <c r="AJM13" s="80"/>
      <c r="AJN13" s="80"/>
      <c r="AJO13" s="80"/>
      <c r="AJP13" s="80"/>
      <c r="AJQ13" s="80"/>
      <c r="AJR13" s="80"/>
      <c r="AJS13" s="80"/>
      <c r="AJT13" s="80"/>
      <c r="AJU13" s="80"/>
      <c r="AJV13" s="80"/>
      <c r="AJW13" s="80"/>
      <c r="AJX13" s="80"/>
      <c r="AJY13" s="80"/>
      <c r="AJZ13" s="80"/>
      <c r="AKA13" s="80"/>
      <c r="AKB13" s="80"/>
      <c r="AKC13" s="80"/>
      <c r="AKD13" s="80"/>
      <c r="AKE13" s="80"/>
      <c r="AKF13" s="80"/>
      <c r="AKG13" s="80"/>
      <c r="AKH13" s="80"/>
      <c r="AKI13" s="80"/>
      <c r="AKJ13" s="80"/>
      <c r="AKK13" s="80"/>
      <c r="AKL13" s="80"/>
      <c r="AKM13" s="80"/>
      <c r="AKN13" s="80"/>
      <c r="AKO13" s="80"/>
      <c r="AKP13" s="80"/>
      <c r="AKQ13" s="80"/>
      <c r="AKR13" s="80"/>
      <c r="AKS13" s="80"/>
      <c r="AKT13" s="80"/>
      <c r="AKU13" s="80"/>
      <c r="AKV13" s="80"/>
      <c r="AKW13" s="80"/>
      <c r="AKX13" s="80"/>
      <c r="AKY13" s="80"/>
      <c r="AKZ13" s="80"/>
      <c r="ALA13" s="80"/>
      <c r="ALB13" s="80"/>
      <c r="ALC13" s="80"/>
      <c r="ALD13" s="80"/>
      <c r="ALE13" s="80"/>
      <c r="ALF13" s="80"/>
      <c r="ALG13" s="80"/>
      <c r="ALH13" s="80"/>
      <c r="ALI13" s="80"/>
      <c r="ALJ13" s="80"/>
      <c r="ALK13" s="80"/>
      <c r="ALL13" s="80"/>
      <c r="ALM13" s="80"/>
      <c r="ALN13" s="80"/>
      <c r="ALO13" s="80"/>
      <c r="ALP13" s="80"/>
      <c r="ALQ13" s="80"/>
      <c r="ALR13" s="80"/>
      <c r="ALS13" s="80"/>
      <c r="ALT13" s="80"/>
      <c r="ALU13" s="80"/>
      <c r="ALV13" s="80"/>
      <c r="ALW13" s="80"/>
      <c r="ALX13" s="80"/>
      <c r="ALY13" s="80"/>
      <c r="ALZ13" s="80"/>
      <c r="AMA13" s="80"/>
      <c r="AMB13" s="80"/>
      <c r="AMC13" s="80"/>
      <c r="AMD13" s="80"/>
      <c r="AME13" s="80"/>
      <c r="AMF13" s="80"/>
      <c r="AMG13" s="80"/>
      <c r="AMH13" s="80"/>
      <c r="AMI13" s="80"/>
      <c r="AMJ13" s="80"/>
    </row>
    <row r="14" s="68" customFormat="true" ht="24" hidden="false" customHeight="true" outlineLevel="0" collapsed="false">
      <c r="A14" s="65"/>
      <c r="B14" s="96" t="s">
        <v>52</v>
      </c>
      <c r="C14" s="96"/>
      <c r="D14" s="96"/>
      <c r="E14" s="96"/>
      <c r="F14" s="96"/>
      <c r="G14" s="97" t="s">
        <v>53</v>
      </c>
      <c r="H14" s="97"/>
      <c r="I14" s="98" t="s">
        <v>54</v>
      </c>
      <c r="J14" s="66"/>
      <c r="K14" s="66"/>
      <c r="L14" s="65"/>
      <c r="M14" s="66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5"/>
      <c r="JC14" s="65"/>
      <c r="JD14" s="65"/>
      <c r="JE14" s="65"/>
      <c r="JF14" s="65"/>
      <c r="JG14" s="65"/>
      <c r="JH14" s="65"/>
      <c r="JI14" s="65"/>
      <c r="JJ14" s="65"/>
      <c r="JK14" s="65"/>
      <c r="JL14" s="65"/>
      <c r="JM14" s="65"/>
      <c r="JN14" s="65"/>
      <c r="JO14" s="65"/>
      <c r="JP14" s="65"/>
      <c r="JQ14" s="65"/>
      <c r="JR14" s="65"/>
      <c r="JS14" s="65"/>
      <c r="JT14" s="65"/>
      <c r="JU14" s="65"/>
      <c r="JV14" s="65"/>
      <c r="JW14" s="65"/>
      <c r="JX14" s="65"/>
      <c r="JY14" s="65"/>
      <c r="JZ14" s="65"/>
      <c r="KA14" s="65"/>
      <c r="KB14" s="65"/>
      <c r="KC14" s="65"/>
      <c r="KD14" s="65"/>
      <c r="KE14" s="65"/>
      <c r="KF14" s="65"/>
      <c r="KG14" s="65"/>
      <c r="KH14" s="65"/>
      <c r="KI14" s="65"/>
      <c r="KJ14" s="65"/>
      <c r="KK14" s="65"/>
      <c r="KL14" s="65"/>
      <c r="KM14" s="65"/>
      <c r="KN14" s="65"/>
      <c r="KO14" s="65"/>
      <c r="KP14" s="65"/>
      <c r="KQ14" s="65"/>
      <c r="KR14" s="65"/>
      <c r="KS14" s="65"/>
      <c r="KT14" s="65"/>
      <c r="KU14" s="65"/>
      <c r="KV14" s="65"/>
      <c r="KW14" s="65"/>
      <c r="KX14" s="65"/>
      <c r="KY14" s="65"/>
      <c r="KZ14" s="65"/>
      <c r="LA14" s="65"/>
      <c r="LB14" s="65"/>
      <c r="LC14" s="65"/>
      <c r="LD14" s="65"/>
      <c r="LE14" s="65"/>
      <c r="LF14" s="65"/>
      <c r="LG14" s="65"/>
      <c r="LH14" s="65"/>
      <c r="LI14" s="65"/>
      <c r="LJ14" s="65"/>
      <c r="LK14" s="65"/>
      <c r="LL14" s="65"/>
      <c r="LM14" s="65"/>
      <c r="LN14" s="65"/>
      <c r="LO14" s="65"/>
      <c r="LP14" s="65"/>
      <c r="LQ14" s="65"/>
      <c r="LR14" s="65"/>
      <c r="LS14" s="65"/>
      <c r="LT14" s="65"/>
      <c r="LU14" s="65"/>
      <c r="LV14" s="65"/>
      <c r="LW14" s="65"/>
      <c r="LX14" s="65"/>
      <c r="LY14" s="65"/>
      <c r="LZ14" s="65"/>
      <c r="MA14" s="65"/>
      <c r="MB14" s="65"/>
      <c r="MC14" s="65"/>
      <c r="MD14" s="65"/>
      <c r="ME14" s="65"/>
      <c r="MF14" s="65"/>
      <c r="MG14" s="65"/>
      <c r="MH14" s="65"/>
      <c r="MI14" s="65"/>
      <c r="MJ14" s="65"/>
      <c r="MK14" s="65"/>
      <c r="ML14" s="65"/>
      <c r="MM14" s="65"/>
      <c r="MN14" s="65"/>
      <c r="MO14" s="65"/>
      <c r="MP14" s="65"/>
      <c r="MQ14" s="65"/>
      <c r="MR14" s="65"/>
      <c r="MS14" s="65"/>
      <c r="MT14" s="65"/>
      <c r="MU14" s="65"/>
      <c r="MV14" s="65"/>
      <c r="MW14" s="65"/>
      <c r="MX14" s="65"/>
      <c r="MY14" s="65"/>
      <c r="MZ14" s="65"/>
      <c r="NA14" s="65"/>
      <c r="NB14" s="65"/>
      <c r="NC14" s="65"/>
      <c r="ND14" s="65"/>
      <c r="NE14" s="65"/>
      <c r="NF14" s="65"/>
      <c r="NG14" s="65"/>
      <c r="NH14" s="65"/>
      <c r="NI14" s="65"/>
      <c r="NJ14" s="65"/>
      <c r="NK14" s="65"/>
      <c r="NL14" s="65"/>
      <c r="NM14" s="65"/>
      <c r="NN14" s="65"/>
      <c r="NO14" s="65"/>
      <c r="NP14" s="65"/>
      <c r="NQ14" s="65"/>
      <c r="NR14" s="65"/>
      <c r="NS14" s="65"/>
      <c r="NT14" s="65"/>
      <c r="NU14" s="65"/>
      <c r="NV14" s="65"/>
      <c r="NW14" s="65"/>
      <c r="NX14" s="65"/>
      <c r="NY14" s="65"/>
      <c r="NZ14" s="65"/>
      <c r="OA14" s="65"/>
      <c r="OB14" s="65"/>
      <c r="OC14" s="65"/>
      <c r="OD14" s="65"/>
      <c r="OE14" s="65"/>
      <c r="OF14" s="65"/>
      <c r="OG14" s="65"/>
      <c r="OH14" s="65"/>
      <c r="OI14" s="65"/>
      <c r="OJ14" s="65"/>
      <c r="OK14" s="65"/>
      <c r="OL14" s="65"/>
      <c r="OM14" s="65"/>
      <c r="ON14" s="65"/>
      <c r="OO14" s="65"/>
      <c r="OP14" s="65"/>
      <c r="OQ14" s="65"/>
      <c r="OR14" s="65"/>
      <c r="OS14" s="65"/>
      <c r="OT14" s="65"/>
      <c r="OU14" s="65"/>
      <c r="OV14" s="65"/>
      <c r="OW14" s="65"/>
      <c r="OX14" s="65"/>
      <c r="OY14" s="65"/>
      <c r="OZ14" s="65"/>
      <c r="PA14" s="65"/>
      <c r="PB14" s="65"/>
      <c r="PC14" s="65"/>
      <c r="PD14" s="65"/>
      <c r="PE14" s="65"/>
      <c r="PF14" s="65"/>
      <c r="PG14" s="65"/>
      <c r="PH14" s="65"/>
      <c r="PI14" s="65"/>
      <c r="PJ14" s="65"/>
      <c r="PK14" s="65"/>
      <c r="PL14" s="65"/>
      <c r="PM14" s="65"/>
      <c r="PN14" s="65"/>
      <c r="PO14" s="65"/>
      <c r="PP14" s="65"/>
      <c r="PQ14" s="65"/>
      <c r="PR14" s="65"/>
      <c r="PS14" s="65"/>
      <c r="PT14" s="65"/>
      <c r="PU14" s="65"/>
      <c r="PV14" s="65"/>
      <c r="PW14" s="65"/>
      <c r="PX14" s="65"/>
      <c r="PY14" s="65"/>
      <c r="PZ14" s="65"/>
      <c r="QA14" s="65"/>
      <c r="QB14" s="65"/>
      <c r="QC14" s="65"/>
      <c r="QD14" s="65"/>
      <c r="QE14" s="65"/>
      <c r="QF14" s="65"/>
      <c r="QG14" s="65"/>
      <c r="QH14" s="65"/>
      <c r="QI14" s="65"/>
      <c r="QJ14" s="65"/>
      <c r="QK14" s="65"/>
      <c r="QL14" s="65"/>
      <c r="QM14" s="65"/>
      <c r="QN14" s="65"/>
      <c r="QO14" s="65"/>
      <c r="QP14" s="65"/>
      <c r="QQ14" s="65"/>
      <c r="QR14" s="65"/>
      <c r="QS14" s="65"/>
      <c r="QT14" s="65"/>
      <c r="QU14" s="65"/>
      <c r="QV14" s="65"/>
      <c r="QW14" s="65"/>
      <c r="QX14" s="65"/>
      <c r="QY14" s="65"/>
      <c r="QZ14" s="65"/>
      <c r="RA14" s="65"/>
      <c r="RB14" s="65"/>
      <c r="RC14" s="65"/>
      <c r="RD14" s="65"/>
      <c r="RE14" s="65"/>
      <c r="RF14" s="65"/>
      <c r="RG14" s="65"/>
      <c r="RH14" s="65"/>
      <c r="RI14" s="65"/>
      <c r="RJ14" s="65"/>
      <c r="RK14" s="65"/>
      <c r="RL14" s="65"/>
      <c r="RM14" s="65"/>
      <c r="RN14" s="65"/>
      <c r="RO14" s="65"/>
      <c r="RP14" s="65"/>
      <c r="RQ14" s="65"/>
      <c r="RR14" s="65"/>
      <c r="RS14" s="65"/>
      <c r="RT14" s="65"/>
      <c r="RU14" s="65"/>
      <c r="RV14" s="65"/>
      <c r="RW14" s="65"/>
      <c r="RX14" s="65"/>
      <c r="RY14" s="65"/>
      <c r="RZ14" s="65"/>
      <c r="SA14" s="65"/>
      <c r="SB14" s="65"/>
      <c r="SC14" s="65"/>
      <c r="SD14" s="65"/>
      <c r="SE14" s="65"/>
      <c r="SF14" s="65"/>
      <c r="SG14" s="65"/>
      <c r="SH14" s="65"/>
      <c r="SI14" s="65"/>
      <c r="SJ14" s="65"/>
      <c r="SK14" s="65"/>
      <c r="SL14" s="65"/>
      <c r="SM14" s="65"/>
      <c r="SN14" s="65"/>
      <c r="SO14" s="65"/>
      <c r="SP14" s="65"/>
      <c r="SQ14" s="65"/>
      <c r="SR14" s="65"/>
      <c r="SS14" s="65"/>
      <c r="ST14" s="65"/>
      <c r="SU14" s="65"/>
      <c r="SV14" s="65"/>
      <c r="SW14" s="65"/>
      <c r="SX14" s="65"/>
      <c r="SY14" s="65"/>
      <c r="SZ14" s="65"/>
      <c r="TA14" s="65"/>
      <c r="TB14" s="65"/>
      <c r="TC14" s="65"/>
      <c r="TD14" s="65"/>
      <c r="TE14" s="65"/>
      <c r="TF14" s="65"/>
      <c r="TG14" s="65"/>
      <c r="TH14" s="65"/>
      <c r="TI14" s="65"/>
      <c r="TJ14" s="65"/>
      <c r="TK14" s="65"/>
      <c r="TL14" s="65"/>
      <c r="TM14" s="65"/>
      <c r="TN14" s="65"/>
      <c r="TO14" s="65"/>
      <c r="TP14" s="65"/>
      <c r="TQ14" s="65"/>
      <c r="TR14" s="65"/>
      <c r="TS14" s="65"/>
      <c r="TT14" s="65"/>
      <c r="TU14" s="65"/>
      <c r="TV14" s="65"/>
      <c r="TW14" s="65"/>
      <c r="TX14" s="65"/>
      <c r="TY14" s="65"/>
      <c r="TZ14" s="65"/>
      <c r="UA14" s="65"/>
      <c r="UB14" s="65"/>
      <c r="UC14" s="65"/>
      <c r="UD14" s="65"/>
      <c r="UE14" s="65"/>
      <c r="UF14" s="65"/>
      <c r="UG14" s="65"/>
      <c r="UH14" s="65"/>
      <c r="UI14" s="65"/>
      <c r="UJ14" s="65"/>
      <c r="UK14" s="65"/>
      <c r="UL14" s="65"/>
      <c r="UM14" s="65"/>
      <c r="UN14" s="65"/>
      <c r="UO14" s="65"/>
      <c r="UP14" s="65"/>
      <c r="UQ14" s="65"/>
      <c r="UR14" s="65"/>
      <c r="US14" s="65"/>
      <c r="UT14" s="65"/>
      <c r="UU14" s="65"/>
      <c r="UV14" s="65"/>
      <c r="UW14" s="65"/>
      <c r="UX14" s="65"/>
      <c r="UY14" s="65"/>
      <c r="UZ14" s="65"/>
      <c r="VA14" s="65"/>
      <c r="VB14" s="65"/>
      <c r="VC14" s="65"/>
      <c r="VD14" s="65"/>
      <c r="VE14" s="65"/>
      <c r="VF14" s="65"/>
      <c r="VG14" s="65"/>
      <c r="VH14" s="65"/>
      <c r="VI14" s="65"/>
      <c r="VJ14" s="65"/>
      <c r="VK14" s="65"/>
      <c r="VL14" s="65"/>
      <c r="VM14" s="65"/>
      <c r="VN14" s="65"/>
      <c r="VO14" s="65"/>
      <c r="VP14" s="65"/>
      <c r="VQ14" s="65"/>
      <c r="VR14" s="65"/>
      <c r="VS14" s="65"/>
      <c r="VT14" s="65"/>
      <c r="VU14" s="65"/>
      <c r="VV14" s="65"/>
      <c r="VW14" s="65"/>
      <c r="VX14" s="65"/>
      <c r="VY14" s="65"/>
      <c r="VZ14" s="65"/>
      <c r="WA14" s="65"/>
      <c r="WB14" s="65"/>
      <c r="WC14" s="65"/>
      <c r="WD14" s="65"/>
      <c r="WE14" s="65"/>
      <c r="WF14" s="65"/>
      <c r="WG14" s="65"/>
      <c r="WH14" s="65"/>
      <c r="WI14" s="65"/>
      <c r="WJ14" s="65"/>
      <c r="WK14" s="65"/>
      <c r="WL14" s="65"/>
      <c r="WM14" s="65"/>
      <c r="WN14" s="65"/>
      <c r="WO14" s="65"/>
      <c r="WP14" s="65"/>
      <c r="WQ14" s="65"/>
      <c r="WR14" s="65"/>
      <c r="WS14" s="65"/>
      <c r="WT14" s="65"/>
      <c r="WU14" s="65"/>
      <c r="WV14" s="65"/>
      <c r="WW14" s="65"/>
      <c r="WX14" s="65"/>
      <c r="WY14" s="65"/>
      <c r="WZ14" s="65"/>
      <c r="XA14" s="65"/>
      <c r="XB14" s="65"/>
      <c r="XC14" s="65"/>
      <c r="XD14" s="65"/>
      <c r="XE14" s="65"/>
      <c r="XF14" s="65"/>
      <c r="XG14" s="65"/>
      <c r="XH14" s="65"/>
      <c r="XI14" s="65"/>
      <c r="XJ14" s="65"/>
      <c r="XK14" s="65"/>
      <c r="XL14" s="65"/>
      <c r="XM14" s="65"/>
      <c r="XN14" s="65"/>
      <c r="XO14" s="65"/>
      <c r="XP14" s="65"/>
      <c r="XQ14" s="65"/>
      <c r="XR14" s="65"/>
      <c r="XS14" s="65"/>
      <c r="XT14" s="65"/>
      <c r="XU14" s="65"/>
      <c r="XV14" s="65"/>
      <c r="XW14" s="65"/>
      <c r="XX14" s="65"/>
      <c r="XY14" s="65"/>
      <c r="XZ14" s="65"/>
      <c r="YA14" s="65"/>
      <c r="YB14" s="65"/>
      <c r="YC14" s="65"/>
      <c r="YD14" s="65"/>
      <c r="YE14" s="65"/>
      <c r="YF14" s="65"/>
      <c r="YG14" s="65"/>
      <c r="YH14" s="65"/>
      <c r="YI14" s="65"/>
      <c r="YJ14" s="65"/>
      <c r="YK14" s="65"/>
      <c r="YL14" s="65"/>
      <c r="YM14" s="65"/>
      <c r="YN14" s="65"/>
      <c r="YO14" s="65"/>
      <c r="YP14" s="65"/>
      <c r="YQ14" s="65"/>
      <c r="YR14" s="65"/>
      <c r="YS14" s="65"/>
      <c r="YT14" s="65"/>
      <c r="YU14" s="65"/>
      <c r="YV14" s="65"/>
      <c r="YW14" s="65"/>
      <c r="YX14" s="65"/>
      <c r="YY14" s="65"/>
      <c r="YZ14" s="65"/>
      <c r="ZA14" s="65"/>
      <c r="ZB14" s="65"/>
      <c r="ZC14" s="65"/>
      <c r="ZD14" s="65"/>
      <c r="ZE14" s="65"/>
      <c r="ZF14" s="65"/>
      <c r="ZG14" s="65"/>
      <c r="ZH14" s="65"/>
      <c r="ZI14" s="65"/>
      <c r="ZJ14" s="65"/>
      <c r="ZK14" s="65"/>
      <c r="ZL14" s="65"/>
      <c r="ZM14" s="65"/>
      <c r="ZN14" s="65"/>
      <c r="ZO14" s="65"/>
      <c r="ZP14" s="65"/>
      <c r="ZQ14" s="65"/>
      <c r="ZR14" s="65"/>
      <c r="ZS14" s="65"/>
      <c r="ZT14" s="65"/>
      <c r="ZU14" s="65"/>
      <c r="ZV14" s="65"/>
      <c r="ZW14" s="65"/>
      <c r="ZX14" s="65"/>
      <c r="ZY14" s="65"/>
      <c r="ZZ14" s="65"/>
      <c r="AAA14" s="65"/>
      <c r="AAB14" s="65"/>
      <c r="AAC14" s="65"/>
      <c r="AAD14" s="65"/>
      <c r="AAE14" s="65"/>
      <c r="AAF14" s="65"/>
      <c r="AAG14" s="65"/>
      <c r="AAH14" s="65"/>
      <c r="AAI14" s="65"/>
      <c r="AAJ14" s="65"/>
      <c r="AAK14" s="65"/>
      <c r="AAL14" s="65"/>
      <c r="AAM14" s="65"/>
      <c r="AAN14" s="65"/>
      <c r="AAO14" s="65"/>
      <c r="AAP14" s="65"/>
      <c r="AAQ14" s="65"/>
      <c r="AAR14" s="65"/>
      <c r="AAS14" s="65"/>
      <c r="AAT14" s="65"/>
      <c r="AAU14" s="65"/>
      <c r="AAV14" s="65"/>
      <c r="AAW14" s="65"/>
      <c r="AAX14" s="65"/>
      <c r="AAY14" s="65"/>
      <c r="AAZ14" s="65"/>
      <c r="ABA14" s="65"/>
      <c r="ABB14" s="65"/>
      <c r="ABC14" s="65"/>
      <c r="ABD14" s="65"/>
      <c r="ABE14" s="65"/>
      <c r="ABF14" s="65"/>
      <c r="ABG14" s="65"/>
      <c r="ABH14" s="65"/>
      <c r="ABI14" s="65"/>
      <c r="ABJ14" s="65"/>
      <c r="ABK14" s="65"/>
      <c r="ABL14" s="65"/>
      <c r="ABM14" s="65"/>
      <c r="ABN14" s="65"/>
      <c r="ABO14" s="65"/>
      <c r="ABP14" s="65"/>
      <c r="ABQ14" s="65"/>
      <c r="ABR14" s="65"/>
      <c r="ABS14" s="65"/>
      <c r="ABT14" s="65"/>
      <c r="ABU14" s="65"/>
      <c r="ABV14" s="65"/>
      <c r="ABW14" s="65"/>
      <c r="ABX14" s="65"/>
      <c r="ABY14" s="65"/>
      <c r="ABZ14" s="65"/>
      <c r="ACA14" s="65"/>
      <c r="ACB14" s="65"/>
      <c r="ACC14" s="65"/>
      <c r="ACD14" s="65"/>
      <c r="ACE14" s="65"/>
      <c r="ACF14" s="65"/>
      <c r="ACG14" s="65"/>
      <c r="ACH14" s="65"/>
      <c r="ACI14" s="65"/>
      <c r="ACJ14" s="65"/>
      <c r="ACK14" s="65"/>
      <c r="ACL14" s="65"/>
      <c r="ACM14" s="65"/>
      <c r="ACN14" s="65"/>
      <c r="ACO14" s="65"/>
      <c r="ACP14" s="65"/>
      <c r="ACQ14" s="65"/>
      <c r="ACR14" s="65"/>
      <c r="ACS14" s="65"/>
      <c r="ACT14" s="65"/>
      <c r="ACU14" s="65"/>
      <c r="ACV14" s="65"/>
      <c r="ACW14" s="65"/>
      <c r="ACX14" s="65"/>
      <c r="ACY14" s="65"/>
      <c r="ACZ14" s="65"/>
      <c r="ADA14" s="65"/>
      <c r="ADB14" s="65"/>
      <c r="ADC14" s="65"/>
      <c r="ADD14" s="65"/>
      <c r="ADE14" s="65"/>
      <c r="ADF14" s="65"/>
      <c r="ADG14" s="65"/>
      <c r="ADH14" s="65"/>
      <c r="ADI14" s="65"/>
      <c r="ADJ14" s="65"/>
      <c r="ADK14" s="65"/>
      <c r="ADL14" s="65"/>
      <c r="ADM14" s="65"/>
      <c r="ADN14" s="65"/>
      <c r="ADO14" s="65"/>
      <c r="ADP14" s="65"/>
      <c r="ADQ14" s="65"/>
      <c r="ADR14" s="65"/>
      <c r="ADS14" s="65"/>
      <c r="ADT14" s="65"/>
      <c r="ADU14" s="65"/>
      <c r="ADV14" s="65"/>
      <c r="ADW14" s="65"/>
      <c r="ADX14" s="65"/>
      <c r="ADY14" s="65"/>
      <c r="ADZ14" s="65"/>
      <c r="AEA14" s="65"/>
      <c r="AEB14" s="65"/>
      <c r="AEC14" s="65"/>
      <c r="AED14" s="65"/>
      <c r="AEE14" s="65"/>
      <c r="AEF14" s="65"/>
      <c r="AEG14" s="65"/>
      <c r="AEH14" s="65"/>
      <c r="AEI14" s="65"/>
      <c r="AEJ14" s="65"/>
      <c r="AEK14" s="65"/>
      <c r="AEL14" s="65"/>
      <c r="AEM14" s="65"/>
      <c r="AEN14" s="65"/>
      <c r="AEO14" s="65"/>
      <c r="AEP14" s="65"/>
      <c r="AEQ14" s="65"/>
      <c r="AER14" s="65"/>
      <c r="AES14" s="65"/>
      <c r="AET14" s="65"/>
      <c r="AEU14" s="65"/>
      <c r="AEV14" s="65"/>
      <c r="AEW14" s="65"/>
      <c r="AEX14" s="65"/>
      <c r="AEY14" s="65"/>
      <c r="AEZ14" s="65"/>
      <c r="AFA14" s="65"/>
      <c r="AFB14" s="65"/>
      <c r="AFC14" s="65"/>
      <c r="AFD14" s="65"/>
      <c r="AFE14" s="65"/>
      <c r="AFF14" s="65"/>
      <c r="AFG14" s="65"/>
      <c r="AFH14" s="65"/>
      <c r="AFI14" s="65"/>
      <c r="AFJ14" s="65"/>
      <c r="AFK14" s="65"/>
      <c r="AFL14" s="65"/>
      <c r="AFM14" s="65"/>
      <c r="AFN14" s="65"/>
      <c r="AFO14" s="65"/>
      <c r="AFP14" s="65"/>
      <c r="AFQ14" s="65"/>
      <c r="AFR14" s="65"/>
      <c r="AFS14" s="65"/>
      <c r="AFT14" s="65"/>
      <c r="AFU14" s="65"/>
      <c r="AFV14" s="65"/>
      <c r="AFW14" s="65"/>
      <c r="AFX14" s="65"/>
      <c r="AFY14" s="65"/>
      <c r="AFZ14" s="65"/>
      <c r="AGA14" s="65"/>
      <c r="AGB14" s="65"/>
      <c r="AGC14" s="65"/>
      <c r="AGD14" s="65"/>
      <c r="AGE14" s="65"/>
      <c r="AGF14" s="65"/>
      <c r="AGG14" s="65"/>
      <c r="AGH14" s="65"/>
      <c r="AGI14" s="65"/>
      <c r="AGJ14" s="65"/>
      <c r="AGK14" s="65"/>
      <c r="AGL14" s="65"/>
      <c r="AGM14" s="65"/>
      <c r="AGN14" s="65"/>
      <c r="AGO14" s="65"/>
      <c r="AGP14" s="65"/>
      <c r="AGQ14" s="65"/>
      <c r="AGR14" s="65"/>
      <c r="AGS14" s="65"/>
      <c r="AGT14" s="65"/>
      <c r="AGU14" s="65"/>
      <c r="AGV14" s="65"/>
      <c r="AGW14" s="65"/>
      <c r="AGX14" s="65"/>
      <c r="AGY14" s="65"/>
      <c r="AGZ14" s="65"/>
      <c r="AHA14" s="65"/>
      <c r="AHB14" s="65"/>
      <c r="AHC14" s="65"/>
      <c r="AHD14" s="65"/>
      <c r="AHE14" s="65"/>
      <c r="AHF14" s="65"/>
      <c r="AHG14" s="65"/>
      <c r="AHH14" s="65"/>
      <c r="AHI14" s="65"/>
      <c r="AHJ14" s="65"/>
      <c r="AHK14" s="65"/>
      <c r="AHL14" s="65"/>
      <c r="AHM14" s="65"/>
      <c r="AHN14" s="65"/>
      <c r="AHO14" s="65"/>
      <c r="AHP14" s="65"/>
      <c r="AHQ14" s="65"/>
      <c r="AHR14" s="65"/>
      <c r="AHS14" s="65"/>
      <c r="AHT14" s="65"/>
      <c r="AHU14" s="65"/>
      <c r="AHV14" s="65"/>
      <c r="AHW14" s="65"/>
      <c r="AHX14" s="65"/>
      <c r="AHY14" s="65"/>
      <c r="AHZ14" s="65"/>
      <c r="AIA14" s="65"/>
      <c r="AIB14" s="65"/>
      <c r="AIC14" s="65"/>
      <c r="AID14" s="65"/>
      <c r="AIE14" s="65"/>
      <c r="AIF14" s="65"/>
      <c r="AIG14" s="65"/>
      <c r="AIH14" s="65"/>
      <c r="AII14" s="65"/>
      <c r="AIJ14" s="65"/>
      <c r="AIK14" s="65"/>
      <c r="AIL14" s="65"/>
      <c r="AIM14" s="65"/>
      <c r="AIN14" s="65"/>
      <c r="AIO14" s="65"/>
      <c r="AIP14" s="65"/>
      <c r="AIQ14" s="65"/>
      <c r="AIR14" s="65"/>
      <c r="AIS14" s="65"/>
      <c r="AIT14" s="65"/>
      <c r="AIU14" s="65"/>
      <c r="AIV14" s="65"/>
      <c r="AIW14" s="65"/>
      <c r="AIX14" s="65"/>
      <c r="AIY14" s="65"/>
      <c r="AIZ14" s="65"/>
      <c r="AJA14" s="65"/>
      <c r="AJB14" s="65"/>
      <c r="AJC14" s="65"/>
      <c r="AJD14" s="65"/>
      <c r="AJE14" s="65"/>
      <c r="AJF14" s="65"/>
      <c r="AJG14" s="65"/>
      <c r="AJH14" s="65"/>
      <c r="AJI14" s="65"/>
      <c r="AJJ14" s="65"/>
      <c r="AJK14" s="65"/>
      <c r="AJL14" s="65"/>
      <c r="AJM14" s="65"/>
      <c r="AJN14" s="65"/>
      <c r="AJO14" s="65"/>
      <c r="AJP14" s="65"/>
      <c r="AJQ14" s="65"/>
      <c r="AJR14" s="65"/>
      <c r="AJS14" s="65"/>
      <c r="AJT14" s="65"/>
      <c r="AJU14" s="65"/>
      <c r="AJV14" s="65"/>
      <c r="AJW14" s="65"/>
      <c r="AJX14" s="65"/>
      <c r="AJY14" s="65"/>
      <c r="AJZ14" s="65"/>
      <c r="AKA14" s="65"/>
      <c r="AKB14" s="65"/>
      <c r="AKC14" s="65"/>
      <c r="AKD14" s="65"/>
      <c r="AKE14" s="65"/>
      <c r="AKF14" s="65"/>
      <c r="AKG14" s="65"/>
      <c r="AKH14" s="65"/>
      <c r="AKI14" s="65"/>
      <c r="AKJ14" s="65"/>
      <c r="AKK14" s="65"/>
      <c r="AKL14" s="65"/>
      <c r="AKM14" s="65"/>
      <c r="AKN14" s="65"/>
      <c r="AKO14" s="65"/>
      <c r="AKP14" s="65"/>
      <c r="AKQ14" s="65"/>
      <c r="AKR14" s="65"/>
      <c r="AKS14" s="65"/>
      <c r="AKT14" s="65"/>
      <c r="AKU14" s="65"/>
      <c r="AKV14" s="65"/>
      <c r="AKW14" s="65"/>
      <c r="AKX14" s="65"/>
      <c r="AKY14" s="65"/>
      <c r="AKZ14" s="65"/>
      <c r="ALA14" s="65"/>
      <c r="ALB14" s="65"/>
      <c r="ALC14" s="65"/>
      <c r="ALD14" s="65"/>
      <c r="ALE14" s="65"/>
      <c r="ALF14" s="65"/>
      <c r="ALG14" s="65"/>
      <c r="ALH14" s="65"/>
      <c r="ALI14" s="65"/>
      <c r="ALJ14" s="65"/>
      <c r="ALK14" s="65"/>
      <c r="ALL14" s="65"/>
      <c r="ALM14" s="65"/>
      <c r="ALN14" s="65"/>
      <c r="ALO14" s="65"/>
      <c r="ALP14" s="65"/>
      <c r="ALQ14" s="65"/>
      <c r="ALR14" s="65"/>
      <c r="ALS14" s="65"/>
      <c r="ALT14" s="65"/>
      <c r="ALU14" s="65"/>
      <c r="ALV14" s="65"/>
      <c r="ALW14" s="65"/>
      <c r="ALX14" s="65"/>
      <c r="ALY14" s="65"/>
      <c r="ALZ14" s="65"/>
      <c r="AMA14" s="65"/>
      <c r="AMB14" s="65"/>
      <c r="AMC14" s="65"/>
      <c r="AMD14" s="65"/>
      <c r="AME14" s="65"/>
      <c r="AMF14" s="65"/>
      <c r="AMG14" s="65"/>
      <c r="AMH14" s="65"/>
      <c r="AMI14" s="65"/>
      <c r="AMJ14" s="65"/>
    </row>
    <row r="15" s="80" customFormat="true" ht="32.25" hidden="false" customHeight="true" outlineLevel="0" collapsed="false">
      <c r="A15" s="65"/>
      <c r="B15" s="90" t="s">
        <v>14</v>
      </c>
      <c r="C15" s="90"/>
      <c r="D15" s="90"/>
      <c r="E15" s="90"/>
      <c r="F15" s="90"/>
      <c r="G15" s="99" t="s">
        <v>56</v>
      </c>
      <c r="H15" s="99"/>
      <c r="I15" s="100" t="n">
        <v>1</v>
      </c>
      <c r="J15" s="66"/>
      <c r="K15" s="66"/>
      <c r="L15" s="65"/>
      <c r="M15" s="66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5"/>
      <c r="JC15" s="65"/>
      <c r="JD15" s="65"/>
      <c r="JE15" s="65"/>
      <c r="JF15" s="65"/>
      <c r="JG15" s="65"/>
      <c r="JH15" s="65"/>
      <c r="JI15" s="65"/>
      <c r="JJ15" s="65"/>
      <c r="JK15" s="65"/>
      <c r="JL15" s="65"/>
      <c r="JM15" s="65"/>
      <c r="JN15" s="65"/>
      <c r="JO15" s="65"/>
      <c r="JP15" s="65"/>
      <c r="JQ15" s="65"/>
      <c r="JR15" s="65"/>
      <c r="JS15" s="65"/>
      <c r="JT15" s="65"/>
      <c r="JU15" s="65"/>
      <c r="JV15" s="65"/>
      <c r="JW15" s="65"/>
      <c r="JX15" s="65"/>
      <c r="JY15" s="65"/>
      <c r="JZ15" s="65"/>
      <c r="KA15" s="65"/>
      <c r="KB15" s="65"/>
      <c r="KC15" s="65"/>
      <c r="KD15" s="65"/>
      <c r="KE15" s="65"/>
      <c r="KF15" s="65"/>
      <c r="KG15" s="65"/>
      <c r="KH15" s="65"/>
      <c r="KI15" s="65"/>
      <c r="KJ15" s="65"/>
      <c r="KK15" s="65"/>
      <c r="KL15" s="65"/>
      <c r="KM15" s="65"/>
      <c r="KN15" s="65"/>
      <c r="KO15" s="65"/>
      <c r="KP15" s="65"/>
      <c r="KQ15" s="65"/>
      <c r="KR15" s="65"/>
      <c r="KS15" s="65"/>
      <c r="KT15" s="65"/>
      <c r="KU15" s="65"/>
      <c r="KV15" s="65"/>
      <c r="KW15" s="65"/>
      <c r="KX15" s="65"/>
      <c r="KY15" s="65"/>
      <c r="KZ15" s="65"/>
      <c r="LA15" s="65"/>
      <c r="LB15" s="65"/>
      <c r="LC15" s="65"/>
      <c r="LD15" s="65"/>
      <c r="LE15" s="65"/>
      <c r="LF15" s="65"/>
      <c r="LG15" s="65"/>
      <c r="LH15" s="65"/>
      <c r="LI15" s="65"/>
      <c r="LJ15" s="65"/>
      <c r="LK15" s="65"/>
      <c r="LL15" s="65"/>
      <c r="LM15" s="65"/>
      <c r="LN15" s="65"/>
      <c r="LO15" s="65"/>
      <c r="LP15" s="65"/>
      <c r="LQ15" s="65"/>
      <c r="LR15" s="65"/>
      <c r="LS15" s="65"/>
      <c r="LT15" s="65"/>
      <c r="LU15" s="65"/>
      <c r="LV15" s="65"/>
      <c r="LW15" s="65"/>
      <c r="LX15" s="65"/>
      <c r="LY15" s="65"/>
      <c r="LZ15" s="65"/>
      <c r="MA15" s="65"/>
      <c r="MB15" s="65"/>
      <c r="MC15" s="65"/>
      <c r="MD15" s="65"/>
      <c r="ME15" s="65"/>
      <c r="MF15" s="65"/>
      <c r="MG15" s="65"/>
      <c r="MH15" s="65"/>
      <c r="MI15" s="65"/>
      <c r="MJ15" s="65"/>
      <c r="MK15" s="65"/>
      <c r="ML15" s="65"/>
      <c r="MM15" s="65"/>
      <c r="MN15" s="65"/>
      <c r="MO15" s="65"/>
      <c r="MP15" s="65"/>
      <c r="MQ15" s="65"/>
      <c r="MR15" s="65"/>
      <c r="MS15" s="65"/>
      <c r="MT15" s="65"/>
      <c r="MU15" s="65"/>
      <c r="MV15" s="65"/>
      <c r="MW15" s="65"/>
      <c r="MX15" s="65"/>
      <c r="MY15" s="65"/>
      <c r="MZ15" s="65"/>
      <c r="NA15" s="65"/>
      <c r="NB15" s="65"/>
      <c r="NC15" s="65"/>
      <c r="ND15" s="65"/>
      <c r="NE15" s="65"/>
      <c r="NF15" s="65"/>
      <c r="NG15" s="65"/>
      <c r="NH15" s="65"/>
      <c r="NI15" s="65"/>
      <c r="NJ15" s="65"/>
      <c r="NK15" s="65"/>
      <c r="NL15" s="65"/>
      <c r="NM15" s="65"/>
      <c r="NN15" s="65"/>
      <c r="NO15" s="65"/>
      <c r="NP15" s="65"/>
      <c r="NQ15" s="65"/>
      <c r="NR15" s="65"/>
      <c r="NS15" s="65"/>
      <c r="NT15" s="65"/>
      <c r="NU15" s="65"/>
      <c r="NV15" s="65"/>
      <c r="NW15" s="65"/>
      <c r="NX15" s="65"/>
      <c r="NY15" s="65"/>
      <c r="NZ15" s="65"/>
      <c r="OA15" s="65"/>
      <c r="OB15" s="65"/>
      <c r="OC15" s="65"/>
      <c r="OD15" s="65"/>
      <c r="OE15" s="65"/>
      <c r="OF15" s="65"/>
      <c r="OG15" s="65"/>
      <c r="OH15" s="65"/>
      <c r="OI15" s="65"/>
      <c r="OJ15" s="65"/>
      <c r="OK15" s="65"/>
      <c r="OL15" s="65"/>
      <c r="OM15" s="65"/>
      <c r="ON15" s="65"/>
      <c r="OO15" s="65"/>
      <c r="OP15" s="65"/>
      <c r="OQ15" s="65"/>
      <c r="OR15" s="65"/>
      <c r="OS15" s="65"/>
      <c r="OT15" s="65"/>
      <c r="OU15" s="65"/>
      <c r="OV15" s="65"/>
      <c r="OW15" s="65"/>
      <c r="OX15" s="65"/>
      <c r="OY15" s="65"/>
      <c r="OZ15" s="65"/>
      <c r="PA15" s="65"/>
      <c r="PB15" s="65"/>
      <c r="PC15" s="65"/>
      <c r="PD15" s="65"/>
      <c r="PE15" s="65"/>
      <c r="PF15" s="65"/>
      <c r="PG15" s="65"/>
      <c r="PH15" s="65"/>
      <c r="PI15" s="65"/>
      <c r="PJ15" s="65"/>
      <c r="PK15" s="65"/>
      <c r="PL15" s="65"/>
      <c r="PM15" s="65"/>
      <c r="PN15" s="65"/>
      <c r="PO15" s="65"/>
      <c r="PP15" s="65"/>
      <c r="PQ15" s="65"/>
      <c r="PR15" s="65"/>
      <c r="PS15" s="65"/>
      <c r="PT15" s="65"/>
      <c r="PU15" s="65"/>
      <c r="PV15" s="65"/>
      <c r="PW15" s="65"/>
      <c r="PX15" s="65"/>
      <c r="PY15" s="65"/>
      <c r="PZ15" s="65"/>
      <c r="QA15" s="65"/>
      <c r="QB15" s="65"/>
      <c r="QC15" s="65"/>
      <c r="QD15" s="65"/>
      <c r="QE15" s="65"/>
      <c r="QF15" s="65"/>
      <c r="QG15" s="65"/>
      <c r="QH15" s="65"/>
      <c r="QI15" s="65"/>
      <c r="QJ15" s="65"/>
      <c r="QK15" s="65"/>
      <c r="QL15" s="65"/>
      <c r="QM15" s="65"/>
      <c r="QN15" s="65"/>
      <c r="QO15" s="65"/>
      <c r="QP15" s="65"/>
      <c r="QQ15" s="65"/>
      <c r="QR15" s="65"/>
      <c r="QS15" s="65"/>
      <c r="QT15" s="65"/>
      <c r="QU15" s="65"/>
      <c r="QV15" s="65"/>
      <c r="QW15" s="65"/>
      <c r="QX15" s="65"/>
      <c r="QY15" s="65"/>
      <c r="QZ15" s="65"/>
      <c r="RA15" s="65"/>
      <c r="RB15" s="65"/>
      <c r="RC15" s="65"/>
      <c r="RD15" s="65"/>
      <c r="RE15" s="65"/>
      <c r="RF15" s="65"/>
      <c r="RG15" s="65"/>
      <c r="RH15" s="65"/>
      <c r="RI15" s="65"/>
      <c r="RJ15" s="65"/>
      <c r="RK15" s="65"/>
      <c r="RL15" s="65"/>
      <c r="RM15" s="65"/>
      <c r="RN15" s="65"/>
      <c r="RO15" s="65"/>
      <c r="RP15" s="65"/>
      <c r="RQ15" s="65"/>
      <c r="RR15" s="65"/>
      <c r="RS15" s="65"/>
      <c r="RT15" s="65"/>
      <c r="RU15" s="65"/>
      <c r="RV15" s="65"/>
      <c r="RW15" s="65"/>
      <c r="RX15" s="65"/>
      <c r="RY15" s="65"/>
      <c r="RZ15" s="65"/>
      <c r="SA15" s="65"/>
      <c r="SB15" s="65"/>
      <c r="SC15" s="65"/>
      <c r="SD15" s="65"/>
      <c r="SE15" s="65"/>
      <c r="SF15" s="65"/>
      <c r="SG15" s="65"/>
      <c r="SH15" s="65"/>
      <c r="SI15" s="65"/>
      <c r="SJ15" s="65"/>
      <c r="SK15" s="65"/>
      <c r="SL15" s="65"/>
      <c r="SM15" s="65"/>
      <c r="SN15" s="65"/>
      <c r="SO15" s="65"/>
      <c r="SP15" s="65"/>
      <c r="SQ15" s="65"/>
      <c r="SR15" s="65"/>
      <c r="SS15" s="65"/>
      <c r="ST15" s="65"/>
      <c r="SU15" s="65"/>
      <c r="SV15" s="65"/>
      <c r="SW15" s="65"/>
      <c r="SX15" s="65"/>
      <c r="SY15" s="65"/>
      <c r="SZ15" s="65"/>
      <c r="TA15" s="65"/>
      <c r="TB15" s="65"/>
      <c r="TC15" s="65"/>
      <c r="TD15" s="65"/>
      <c r="TE15" s="65"/>
      <c r="TF15" s="65"/>
      <c r="TG15" s="65"/>
      <c r="TH15" s="65"/>
      <c r="TI15" s="65"/>
      <c r="TJ15" s="65"/>
      <c r="TK15" s="65"/>
      <c r="TL15" s="65"/>
      <c r="TM15" s="65"/>
      <c r="TN15" s="65"/>
      <c r="TO15" s="65"/>
      <c r="TP15" s="65"/>
      <c r="TQ15" s="65"/>
      <c r="TR15" s="65"/>
      <c r="TS15" s="65"/>
      <c r="TT15" s="65"/>
      <c r="TU15" s="65"/>
      <c r="TV15" s="65"/>
      <c r="TW15" s="65"/>
      <c r="TX15" s="65"/>
      <c r="TY15" s="65"/>
      <c r="TZ15" s="65"/>
      <c r="UA15" s="65"/>
      <c r="UB15" s="65"/>
      <c r="UC15" s="65"/>
      <c r="UD15" s="65"/>
      <c r="UE15" s="65"/>
      <c r="UF15" s="65"/>
      <c r="UG15" s="65"/>
      <c r="UH15" s="65"/>
      <c r="UI15" s="65"/>
      <c r="UJ15" s="65"/>
      <c r="UK15" s="65"/>
      <c r="UL15" s="65"/>
      <c r="UM15" s="65"/>
      <c r="UN15" s="65"/>
      <c r="UO15" s="65"/>
      <c r="UP15" s="65"/>
      <c r="UQ15" s="65"/>
      <c r="UR15" s="65"/>
      <c r="US15" s="65"/>
      <c r="UT15" s="65"/>
      <c r="UU15" s="65"/>
      <c r="UV15" s="65"/>
      <c r="UW15" s="65"/>
      <c r="UX15" s="65"/>
      <c r="UY15" s="65"/>
      <c r="UZ15" s="65"/>
      <c r="VA15" s="65"/>
      <c r="VB15" s="65"/>
      <c r="VC15" s="65"/>
      <c r="VD15" s="65"/>
      <c r="VE15" s="65"/>
      <c r="VF15" s="65"/>
      <c r="VG15" s="65"/>
      <c r="VH15" s="65"/>
      <c r="VI15" s="65"/>
      <c r="VJ15" s="65"/>
      <c r="VK15" s="65"/>
      <c r="VL15" s="65"/>
      <c r="VM15" s="65"/>
      <c r="VN15" s="65"/>
      <c r="VO15" s="65"/>
      <c r="VP15" s="65"/>
      <c r="VQ15" s="65"/>
      <c r="VR15" s="65"/>
      <c r="VS15" s="65"/>
      <c r="VT15" s="65"/>
      <c r="VU15" s="65"/>
      <c r="VV15" s="65"/>
      <c r="VW15" s="65"/>
      <c r="VX15" s="65"/>
      <c r="VY15" s="65"/>
      <c r="VZ15" s="65"/>
      <c r="WA15" s="65"/>
      <c r="WB15" s="65"/>
      <c r="WC15" s="65"/>
      <c r="WD15" s="65"/>
      <c r="WE15" s="65"/>
      <c r="WF15" s="65"/>
      <c r="WG15" s="65"/>
      <c r="WH15" s="65"/>
      <c r="WI15" s="65"/>
      <c r="WJ15" s="65"/>
      <c r="WK15" s="65"/>
      <c r="WL15" s="65"/>
      <c r="WM15" s="65"/>
      <c r="WN15" s="65"/>
      <c r="WO15" s="65"/>
      <c r="WP15" s="65"/>
      <c r="WQ15" s="65"/>
      <c r="WR15" s="65"/>
      <c r="WS15" s="65"/>
      <c r="WT15" s="65"/>
      <c r="WU15" s="65"/>
      <c r="WV15" s="65"/>
      <c r="WW15" s="65"/>
      <c r="WX15" s="65"/>
      <c r="WY15" s="65"/>
      <c r="WZ15" s="65"/>
      <c r="XA15" s="65"/>
      <c r="XB15" s="65"/>
      <c r="XC15" s="65"/>
      <c r="XD15" s="65"/>
      <c r="XE15" s="65"/>
      <c r="XF15" s="65"/>
      <c r="XG15" s="65"/>
      <c r="XH15" s="65"/>
      <c r="XI15" s="65"/>
      <c r="XJ15" s="65"/>
      <c r="XK15" s="65"/>
      <c r="XL15" s="65"/>
      <c r="XM15" s="65"/>
      <c r="XN15" s="65"/>
      <c r="XO15" s="65"/>
      <c r="XP15" s="65"/>
      <c r="XQ15" s="65"/>
      <c r="XR15" s="65"/>
      <c r="XS15" s="65"/>
      <c r="XT15" s="65"/>
      <c r="XU15" s="65"/>
      <c r="XV15" s="65"/>
      <c r="XW15" s="65"/>
      <c r="XX15" s="65"/>
      <c r="XY15" s="65"/>
      <c r="XZ15" s="65"/>
      <c r="YA15" s="65"/>
      <c r="YB15" s="65"/>
      <c r="YC15" s="65"/>
      <c r="YD15" s="65"/>
      <c r="YE15" s="65"/>
      <c r="YF15" s="65"/>
      <c r="YG15" s="65"/>
      <c r="YH15" s="65"/>
      <c r="YI15" s="65"/>
      <c r="YJ15" s="65"/>
      <c r="YK15" s="65"/>
      <c r="YL15" s="65"/>
      <c r="YM15" s="65"/>
      <c r="YN15" s="65"/>
      <c r="YO15" s="65"/>
      <c r="YP15" s="65"/>
      <c r="YQ15" s="65"/>
      <c r="YR15" s="65"/>
      <c r="YS15" s="65"/>
      <c r="YT15" s="65"/>
      <c r="YU15" s="65"/>
      <c r="YV15" s="65"/>
      <c r="YW15" s="65"/>
      <c r="YX15" s="65"/>
      <c r="YY15" s="65"/>
      <c r="YZ15" s="65"/>
      <c r="ZA15" s="65"/>
      <c r="ZB15" s="65"/>
      <c r="ZC15" s="65"/>
      <c r="ZD15" s="65"/>
      <c r="ZE15" s="65"/>
      <c r="ZF15" s="65"/>
      <c r="ZG15" s="65"/>
      <c r="ZH15" s="65"/>
      <c r="ZI15" s="65"/>
      <c r="ZJ15" s="65"/>
      <c r="ZK15" s="65"/>
      <c r="ZL15" s="65"/>
      <c r="ZM15" s="65"/>
      <c r="ZN15" s="65"/>
      <c r="ZO15" s="65"/>
      <c r="ZP15" s="65"/>
      <c r="ZQ15" s="65"/>
      <c r="ZR15" s="65"/>
      <c r="ZS15" s="65"/>
      <c r="ZT15" s="65"/>
      <c r="ZU15" s="65"/>
      <c r="ZV15" s="65"/>
      <c r="ZW15" s="65"/>
      <c r="ZX15" s="65"/>
      <c r="ZY15" s="65"/>
      <c r="ZZ15" s="65"/>
      <c r="AAA15" s="65"/>
      <c r="AAB15" s="65"/>
      <c r="AAC15" s="65"/>
      <c r="AAD15" s="65"/>
      <c r="AAE15" s="65"/>
      <c r="AAF15" s="65"/>
      <c r="AAG15" s="65"/>
      <c r="AAH15" s="65"/>
      <c r="AAI15" s="65"/>
      <c r="AAJ15" s="65"/>
      <c r="AAK15" s="65"/>
      <c r="AAL15" s="65"/>
      <c r="AAM15" s="65"/>
      <c r="AAN15" s="65"/>
      <c r="AAO15" s="65"/>
      <c r="AAP15" s="65"/>
      <c r="AAQ15" s="65"/>
      <c r="AAR15" s="65"/>
      <c r="AAS15" s="65"/>
      <c r="AAT15" s="65"/>
      <c r="AAU15" s="65"/>
      <c r="AAV15" s="65"/>
      <c r="AAW15" s="65"/>
      <c r="AAX15" s="65"/>
      <c r="AAY15" s="65"/>
      <c r="AAZ15" s="65"/>
      <c r="ABA15" s="65"/>
      <c r="ABB15" s="65"/>
      <c r="ABC15" s="65"/>
      <c r="ABD15" s="65"/>
      <c r="ABE15" s="65"/>
      <c r="ABF15" s="65"/>
      <c r="ABG15" s="65"/>
      <c r="ABH15" s="65"/>
      <c r="ABI15" s="65"/>
      <c r="ABJ15" s="65"/>
      <c r="ABK15" s="65"/>
      <c r="ABL15" s="65"/>
      <c r="ABM15" s="65"/>
      <c r="ABN15" s="65"/>
      <c r="ABO15" s="65"/>
      <c r="ABP15" s="65"/>
      <c r="ABQ15" s="65"/>
      <c r="ABR15" s="65"/>
      <c r="ABS15" s="65"/>
      <c r="ABT15" s="65"/>
      <c r="ABU15" s="65"/>
      <c r="ABV15" s="65"/>
      <c r="ABW15" s="65"/>
      <c r="ABX15" s="65"/>
      <c r="ABY15" s="65"/>
      <c r="ABZ15" s="65"/>
      <c r="ACA15" s="65"/>
      <c r="ACB15" s="65"/>
      <c r="ACC15" s="65"/>
      <c r="ACD15" s="65"/>
      <c r="ACE15" s="65"/>
      <c r="ACF15" s="65"/>
      <c r="ACG15" s="65"/>
      <c r="ACH15" s="65"/>
      <c r="ACI15" s="65"/>
      <c r="ACJ15" s="65"/>
      <c r="ACK15" s="65"/>
      <c r="ACL15" s="65"/>
      <c r="ACM15" s="65"/>
      <c r="ACN15" s="65"/>
      <c r="ACO15" s="65"/>
      <c r="ACP15" s="65"/>
      <c r="ACQ15" s="65"/>
      <c r="ACR15" s="65"/>
      <c r="ACS15" s="65"/>
      <c r="ACT15" s="65"/>
      <c r="ACU15" s="65"/>
      <c r="ACV15" s="65"/>
      <c r="ACW15" s="65"/>
      <c r="ACX15" s="65"/>
      <c r="ACY15" s="65"/>
      <c r="ACZ15" s="65"/>
      <c r="ADA15" s="65"/>
      <c r="ADB15" s="65"/>
      <c r="ADC15" s="65"/>
      <c r="ADD15" s="65"/>
      <c r="ADE15" s="65"/>
      <c r="ADF15" s="65"/>
      <c r="ADG15" s="65"/>
      <c r="ADH15" s="65"/>
      <c r="ADI15" s="65"/>
      <c r="ADJ15" s="65"/>
      <c r="ADK15" s="65"/>
      <c r="ADL15" s="65"/>
      <c r="ADM15" s="65"/>
      <c r="ADN15" s="65"/>
      <c r="ADO15" s="65"/>
      <c r="ADP15" s="65"/>
      <c r="ADQ15" s="65"/>
      <c r="ADR15" s="65"/>
      <c r="ADS15" s="65"/>
      <c r="ADT15" s="65"/>
      <c r="ADU15" s="65"/>
      <c r="ADV15" s="65"/>
      <c r="ADW15" s="65"/>
      <c r="ADX15" s="65"/>
      <c r="ADY15" s="65"/>
      <c r="ADZ15" s="65"/>
      <c r="AEA15" s="65"/>
      <c r="AEB15" s="65"/>
      <c r="AEC15" s="65"/>
      <c r="AED15" s="65"/>
      <c r="AEE15" s="65"/>
      <c r="AEF15" s="65"/>
      <c r="AEG15" s="65"/>
      <c r="AEH15" s="65"/>
      <c r="AEI15" s="65"/>
      <c r="AEJ15" s="65"/>
      <c r="AEK15" s="65"/>
      <c r="AEL15" s="65"/>
      <c r="AEM15" s="65"/>
      <c r="AEN15" s="65"/>
      <c r="AEO15" s="65"/>
      <c r="AEP15" s="65"/>
      <c r="AEQ15" s="65"/>
      <c r="AER15" s="65"/>
      <c r="AES15" s="65"/>
      <c r="AET15" s="65"/>
      <c r="AEU15" s="65"/>
      <c r="AEV15" s="65"/>
      <c r="AEW15" s="65"/>
      <c r="AEX15" s="65"/>
      <c r="AEY15" s="65"/>
      <c r="AEZ15" s="65"/>
      <c r="AFA15" s="65"/>
      <c r="AFB15" s="65"/>
      <c r="AFC15" s="65"/>
      <c r="AFD15" s="65"/>
      <c r="AFE15" s="65"/>
      <c r="AFF15" s="65"/>
      <c r="AFG15" s="65"/>
      <c r="AFH15" s="65"/>
      <c r="AFI15" s="65"/>
      <c r="AFJ15" s="65"/>
      <c r="AFK15" s="65"/>
      <c r="AFL15" s="65"/>
      <c r="AFM15" s="65"/>
      <c r="AFN15" s="65"/>
      <c r="AFO15" s="65"/>
      <c r="AFP15" s="65"/>
      <c r="AFQ15" s="65"/>
      <c r="AFR15" s="65"/>
      <c r="AFS15" s="65"/>
      <c r="AFT15" s="65"/>
      <c r="AFU15" s="65"/>
      <c r="AFV15" s="65"/>
      <c r="AFW15" s="65"/>
      <c r="AFX15" s="65"/>
      <c r="AFY15" s="65"/>
      <c r="AFZ15" s="65"/>
      <c r="AGA15" s="65"/>
      <c r="AGB15" s="65"/>
      <c r="AGC15" s="65"/>
      <c r="AGD15" s="65"/>
      <c r="AGE15" s="65"/>
      <c r="AGF15" s="65"/>
      <c r="AGG15" s="65"/>
      <c r="AGH15" s="65"/>
      <c r="AGI15" s="65"/>
      <c r="AGJ15" s="65"/>
      <c r="AGK15" s="65"/>
      <c r="AGL15" s="65"/>
      <c r="AGM15" s="65"/>
      <c r="AGN15" s="65"/>
      <c r="AGO15" s="65"/>
      <c r="AGP15" s="65"/>
      <c r="AGQ15" s="65"/>
      <c r="AGR15" s="65"/>
      <c r="AGS15" s="65"/>
      <c r="AGT15" s="65"/>
      <c r="AGU15" s="65"/>
      <c r="AGV15" s="65"/>
      <c r="AGW15" s="65"/>
      <c r="AGX15" s="65"/>
      <c r="AGY15" s="65"/>
      <c r="AGZ15" s="65"/>
      <c r="AHA15" s="65"/>
      <c r="AHB15" s="65"/>
      <c r="AHC15" s="65"/>
      <c r="AHD15" s="65"/>
      <c r="AHE15" s="65"/>
      <c r="AHF15" s="65"/>
      <c r="AHG15" s="65"/>
      <c r="AHH15" s="65"/>
      <c r="AHI15" s="65"/>
      <c r="AHJ15" s="65"/>
      <c r="AHK15" s="65"/>
      <c r="AHL15" s="65"/>
      <c r="AHM15" s="65"/>
      <c r="AHN15" s="65"/>
      <c r="AHO15" s="65"/>
      <c r="AHP15" s="65"/>
      <c r="AHQ15" s="65"/>
      <c r="AHR15" s="65"/>
      <c r="AHS15" s="65"/>
      <c r="AHT15" s="65"/>
      <c r="AHU15" s="65"/>
      <c r="AHV15" s="65"/>
      <c r="AHW15" s="65"/>
      <c r="AHX15" s="65"/>
      <c r="AHY15" s="65"/>
      <c r="AHZ15" s="65"/>
      <c r="AIA15" s="65"/>
      <c r="AIB15" s="65"/>
      <c r="AIC15" s="65"/>
      <c r="AID15" s="65"/>
      <c r="AIE15" s="65"/>
      <c r="AIF15" s="65"/>
      <c r="AIG15" s="65"/>
      <c r="AIH15" s="65"/>
      <c r="AII15" s="65"/>
      <c r="AIJ15" s="65"/>
      <c r="AIK15" s="65"/>
      <c r="AIL15" s="65"/>
      <c r="AIM15" s="65"/>
      <c r="AIN15" s="65"/>
      <c r="AIO15" s="65"/>
      <c r="AIP15" s="65"/>
      <c r="AIQ15" s="65"/>
      <c r="AIR15" s="65"/>
      <c r="AIS15" s="65"/>
      <c r="AIT15" s="65"/>
      <c r="AIU15" s="65"/>
      <c r="AIV15" s="65"/>
      <c r="AIW15" s="65"/>
      <c r="AIX15" s="65"/>
      <c r="AIY15" s="65"/>
      <c r="AIZ15" s="65"/>
      <c r="AJA15" s="65"/>
      <c r="AJB15" s="65"/>
      <c r="AJC15" s="65"/>
      <c r="AJD15" s="65"/>
      <c r="AJE15" s="65"/>
      <c r="AJF15" s="65"/>
      <c r="AJG15" s="65"/>
      <c r="AJH15" s="65"/>
      <c r="AJI15" s="65"/>
      <c r="AJJ15" s="65"/>
      <c r="AJK15" s="65"/>
      <c r="AJL15" s="65"/>
      <c r="AJM15" s="65"/>
      <c r="AJN15" s="65"/>
      <c r="AJO15" s="65"/>
      <c r="AJP15" s="65"/>
      <c r="AJQ15" s="65"/>
      <c r="AJR15" s="65"/>
      <c r="AJS15" s="65"/>
      <c r="AJT15" s="65"/>
      <c r="AJU15" s="65"/>
      <c r="AJV15" s="65"/>
      <c r="AJW15" s="65"/>
      <c r="AJX15" s="65"/>
      <c r="AJY15" s="65"/>
      <c r="AJZ15" s="65"/>
      <c r="AKA15" s="65"/>
      <c r="AKB15" s="65"/>
      <c r="AKC15" s="65"/>
      <c r="AKD15" s="65"/>
      <c r="AKE15" s="65"/>
      <c r="AKF15" s="65"/>
      <c r="AKG15" s="65"/>
      <c r="AKH15" s="65"/>
      <c r="AKI15" s="65"/>
      <c r="AKJ15" s="65"/>
      <c r="AKK15" s="65"/>
      <c r="AKL15" s="65"/>
      <c r="AKM15" s="65"/>
      <c r="AKN15" s="65"/>
      <c r="AKO15" s="65"/>
      <c r="AKP15" s="65"/>
      <c r="AKQ15" s="65"/>
      <c r="AKR15" s="65"/>
      <c r="AKS15" s="65"/>
      <c r="AKT15" s="65"/>
      <c r="AKU15" s="65"/>
      <c r="AKV15" s="65"/>
      <c r="AKW15" s="65"/>
      <c r="AKX15" s="65"/>
      <c r="AKY15" s="65"/>
      <c r="AKZ15" s="65"/>
      <c r="ALA15" s="65"/>
      <c r="ALB15" s="65"/>
      <c r="ALC15" s="65"/>
      <c r="ALD15" s="65"/>
      <c r="ALE15" s="65"/>
      <c r="ALF15" s="65"/>
      <c r="ALG15" s="65"/>
      <c r="ALH15" s="65"/>
      <c r="ALI15" s="65"/>
      <c r="ALJ15" s="65"/>
      <c r="ALK15" s="65"/>
      <c r="ALL15" s="65"/>
      <c r="ALM15" s="65"/>
      <c r="ALN15" s="65"/>
      <c r="ALO15" s="65"/>
      <c r="ALP15" s="65"/>
      <c r="ALQ15" s="65"/>
      <c r="ALR15" s="65"/>
      <c r="ALS15" s="65"/>
      <c r="ALT15" s="65"/>
      <c r="ALU15" s="65"/>
      <c r="ALV15" s="65"/>
      <c r="ALW15" s="65"/>
      <c r="ALX15" s="65"/>
      <c r="ALY15" s="65"/>
      <c r="ALZ15" s="65"/>
      <c r="AMA15" s="65"/>
      <c r="AMB15" s="65"/>
      <c r="AMC15" s="65"/>
      <c r="AMD15" s="65"/>
      <c r="AME15" s="65"/>
      <c r="AMF15" s="65"/>
      <c r="AMG15" s="65"/>
      <c r="AMH15" s="65"/>
      <c r="AMI15" s="65"/>
      <c r="AMJ15" s="65"/>
    </row>
    <row r="16" customFormat="false" ht="12.75" hidden="false" customHeight="false" outlineLevel="0" collapsed="false">
      <c r="A16" s="68"/>
      <c r="B16" s="94"/>
      <c r="C16" s="68"/>
      <c r="D16" s="68"/>
      <c r="E16" s="68"/>
      <c r="F16" s="68"/>
      <c r="G16" s="68"/>
      <c r="H16" s="68"/>
      <c r="I16" s="95"/>
      <c r="J16" s="70"/>
      <c r="K16" s="70"/>
      <c r="L16" s="68"/>
      <c r="M16" s="70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  <c r="AIV16" s="68"/>
      <c r="AIW16" s="68"/>
      <c r="AIX16" s="68"/>
      <c r="AIY16" s="68"/>
      <c r="AIZ16" s="68"/>
      <c r="AJA16" s="68"/>
      <c r="AJB16" s="68"/>
      <c r="AJC16" s="68"/>
      <c r="AJD16" s="68"/>
      <c r="AJE16" s="68"/>
      <c r="AJF16" s="68"/>
      <c r="AJG16" s="68"/>
      <c r="AJH16" s="68"/>
      <c r="AJI16" s="68"/>
      <c r="AJJ16" s="68"/>
      <c r="AJK16" s="68"/>
      <c r="AJL16" s="68"/>
      <c r="AJM16" s="68"/>
      <c r="AJN16" s="68"/>
      <c r="AJO16" s="68"/>
      <c r="AJP16" s="68"/>
      <c r="AJQ16" s="68"/>
      <c r="AJR16" s="68"/>
      <c r="AJS16" s="68"/>
      <c r="AJT16" s="68"/>
      <c r="AJU16" s="68"/>
      <c r="AJV16" s="68"/>
      <c r="AJW16" s="68"/>
      <c r="AJX16" s="68"/>
      <c r="AJY16" s="68"/>
      <c r="AJZ16" s="68"/>
      <c r="AKA16" s="68"/>
      <c r="AKB16" s="68"/>
      <c r="AKC16" s="68"/>
      <c r="AKD16" s="68"/>
      <c r="AKE16" s="68"/>
      <c r="AKF16" s="68"/>
      <c r="AKG16" s="68"/>
      <c r="AKH16" s="68"/>
      <c r="AKI16" s="68"/>
      <c r="AKJ16" s="68"/>
      <c r="AKK16" s="68"/>
      <c r="AKL16" s="68"/>
      <c r="AKM16" s="68"/>
      <c r="AKN16" s="68"/>
      <c r="AKO16" s="68"/>
      <c r="AKP16" s="68"/>
      <c r="AKQ16" s="68"/>
      <c r="AKR16" s="68"/>
      <c r="AKS16" s="68"/>
      <c r="AKT16" s="68"/>
      <c r="AKU16" s="68"/>
      <c r="AKV16" s="68"/>
      <c r="AKW16" s="68"/>
      <c r="AKX16" s="68"/>
      <c r="AKY16" s="68"/>
      <c r="AKZ16" s="68"/>
      <c r="ALA16" s="68"/>
      <c r="ALB16" s="68"/>
      <c r="ALC16" s="68"/>
      <c r="ALD16" s="68"/>
      <c r="ALE16" s="68"/>
      <c r="ALF16" s="68"/>
      <c r="ALG16" s="68"/>
      <c r="ALH16" s="68"/>
      <c r="ALI16" s="68"/>
      <c r="ALJ16" s="68"/>
      <c r="ALK16" s="68"/>
      <c r="ALL16" s="68"/>
      <c r="ALM16" s="68"/>
      <c r="ALN16" s="68"/>
      <c r="ALO16" s="68"/>
      <c r="ALP16" s="68"/>
      <c r="ALQ16" s="68"/>
      <c r="ALR16" s="68"/>
      <c r="ALS16" s="68"/>
      <c r="ALT16" s="68"/>
      <c r="ALU16" s="68"/>
      <c r="ALV16" s="68"/>
      <c r="ALW16" s="68"/>
      <c r="ALX16" s="68"/>
      <c r="ALY16" s="68"/>
      <c r="ALZ16" s="68"/>
      <c r="AMA16" s="68"/>
      <c r="AMB16" s="68"/>
      <c r="AMC16" s="68"/>
      <c r="AMD16" s="68"/>
      <c r="AME16" s="68"/>
      <c r="AMF16" s="68"/>
      <c r="AMG16" s="68"/>
      <c r="AMH16" s="68"/>
      <c r="AMI16" s="68"/>
      <c r="AMJ16" s="68"/>
    </row>
    <row r="17" customFormat="false" ht="12.75" hidden="false" customHeight="false" outlineLevel="0" collapsed="false">
      <c r="A17" s="80"/>
      <c r="B17" s="101" t="s">
        <v>57</v>
      </c>
      <c r="C17" s="101"/>
      <c r="D17" s="101"/>
      <c r="E17" s="101"/>
      <c r="F17" s="101"/>
      <c r="G17" s="101"/>
      <c r="H17" s="101"/>
      <c r="I17" s="101"/>
      <c r="J17" s="83"/>
      <c r="K17" s="83"/>
      <c r="L17" s="80"/>
      <c r="M17" s="83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  <c r="IT17" s="80"/>
      <c r="IU17" s="80"/>
      <c r="IV17" s="80"/>
      <c r="IW17" s="80"/>
      <c r="IX17" s="80"/>
      <c r="IY17" s="80"/>
      <c r="IZ17" s="80"/>
      <c r="JA17" s="80"/>
      <c r="JB17" s="80"/>
      <c r="JC17" s="80"/>
      <c r="JD17" s="80"/>
      <c r="JE17" s="80"/>
      <c r="JF17" s="80"/>
      <c r="JG17" s="80"/>
      <c r="JH17" s="80"/>
      <c r="JI17" s="80"/>
      <c r="JJ17" s="80"/>
      <c r="JK17" s="80"/>
      <c r="JL17" s="80"/>
      <c r="JM17" s="80"/>
      <c r="JN17" s="80"/>
      <c r="JO17" s="80"/>
      <c r="JP17" s="80"/>
      <c r="JQ17" s="80"/>
      <c r="JR17" s="80"/>
      <c r="JS17" s="80"/>
      <c r="JT17" s="80"/>
      <c r="JU17" s="80"/>
      <c r="JV17" s="80"/>
      <c r="JW17" s="80"/>
      <c r="JX17" s="80"/>
      <c r="JY17" s="80"/>
      <c r="JZ17" s="80"/>
      <c r="KA17" s="80"/>
      <c r="KB17" s="80"/>
      <c r="KC17" s="80"/>
      <c r="KD17" s="80"/>
      <c r="KE17" s="80"/>
      <c r="KF17" s="80"/>
      <c r="KG17" s="80"/>
      <c r="KH17" s="80"/>
      <c r="KI17" s="80"/>
      <c r="KJ17" s="80"/>
      <c r="KK17" s="80"/>
      <c r="KL17" s="80"/>
      <c r="KM17" s="80"/>
      <c r="KN17" s="80"/>
      <c r="KO17" s="80"/>
      <c r="KP17" s="80"/>
      <c r="KQ17" s="80"/>
      <c r="KR17" s="80"/>
      <c r="KS17" s="80"/>
      <c r="KT17" s="80"/>
      <c r="KU17" s="80"/>
      <c r="KV17" s="80"/>
      <c r="KW17" s="80"/>
      <c r="KX17" s="80"/>
      <c r="KY17" s="80"/>
      <c r="KZ17" s="80"/>
      <c r="LA17" s="80"/>
      <c r="LB17" s="80"/>
      <c r="LC17" s="80"/>
      <c r="LD17" s="80"/>
      <c r="LE17" s="80"/>
      <c r="LF17" s="80"/>
      <c r="LG17" s="80"/>
      <c r="LH17" s="80"/>
      <c r="LI17" s="80"/>
      <c r="LJ17" s="80"/>
      <c r="LK17" s="80"/>
      <c r="LL17" s="80"/>
      <c r="LM17" s="80"/>
      <c r="LN17" s="80"/>
      <c r="LO17" s="80"/>
      <c r="LP17" s="80"/>
      <c r="LQ17" s="80"/>
      <c r="LR17" s="80"/>
      <c r="LS17" s="80"/>
      <c r="LT17" s="80"/>
      <c r="LU17" s="80"/>
      <c r="LV17" s="80"/>
      <c r="LW17" s="80"/>
      <c r="LX17" s="80"/>
      <c r="LY17" s="80"/>
      <c r="LZ17" s="80"/>
      <c r="MA17" s="80"/>
      <c r="MB17" s="80"/>
      <c r="MC17" s="80"/>
      <c r="MD17" s="80"/>
      <c r="ME17" s="80"/>
      <c r="MF17" s="80"/>
      <c r="MG17" s="80"/>
      <c r="MH17" s="80"/>
      <c r="MI17" s="80"/>
      <c r="MJ17" s="80"/>
      <c r="MK17" s="80"/>
      <c r="ML17" s="80"/>
      <c r="MM17" s="80"/>
      <c r="MN17" s="80"/>
      <c r="MO17" s="80"/>
      <c r="MP17" s="80"/>
      <c r="MQ17" s="80"/>
      <c r="MR17" s="80"/>
      <c r="MS17" s="80"/>
      <c r="MT17" s="80"/>
      <c r="MU17" s="80"/>
      <c r="MV17" s="80"/>
      <c r="MW17" s="80"/>
      <c r="MX17" s="80"/>
      <c r="MY17" s="80"/>
      <c r="MZ17" s="80"/>
      <c r="NA17" s="80"/>
      <c r="NB17" s="80"/>
      <c r="NC17" s="80"/>
      <c r="ND17" s="80"/>
      <c r="NE17" s="80"/>
      <c r="NF17" s="80"/>
      <c r="NG17" s="80"/>
      <c r="NH17" s="80"/>
      <c r="NI17" s="80"/>
      <c r="NJ17" s="80"/>
      <c r="NK17" s="80"/>
      <c r="NL17" s="80"/>
      <c r="NM17" s="80"/>
      <c r="NN17" s="80"/>
      <c r="NO17" s="80"/>
      <c r="NP17" s="80"/>
      <c r="NQ17" s="80"/>
      <c r="NR17" s="80"/>
      <c r="NS17" s="80"/>
      <c r="NT17" s="80"/>
      <c r="NU17" s="80"/>
      <c r="NV17" s="80"/>
      <c r="NW17" s="80"/>
      <c r="NX17" s="80"/>
      <c r="NY17" s="80"/>
      <c r="NZ17" s="80"/>
      <c r="OA17" s="80"/>
      <c r="OB17" s="80"/>
      <c r="OC17" s="80"/>
      <c r="OD17" s="80"/>
      <c r="OE17" s="80"/>
      <c r="OF17" s="80"/>
      <c r="OG17" s="80"/>
      <c r="OH17" s="80"/>
      <c r="OI17" s="80"/>
      <c r="OJ17" s="80"/>
      <c r="OK17" s="80"/>
      <c r="OL17" s="80"/>
      <c r="OM17" s="80"/>
      <c r="ON17" s="80"/>
      <c r="OO17" s="80"/>
      <c r="OP17" s="80"/>
      <c r="OQ17" s="80"/>
      <c r="OR17" s="80"/>
      <c r="OS17" s="80"/>
      <c r="OT17" s="80"/>
      <c r="OU17" s="80"/>
      <c r="OV17" s="80"/>
      <c r="OW17" s="80"/>
      <c r="OX17" s="80"/>
      <c r="OY17" s="80"/>
      <c r="OZ17" s="80"/>
      <c r="PA17" s="80"/>
      <c r="PB17" s="80"/>
      <c r="PC17" s="80"/>
      <c r="PD17" s="80"/>
      <c r="PE17" s="80"/>
      <c r="PF17" s="80"/>
      <c r="PG17" s="80"/>
      <c r="PH17" s="80"/>
      <c r="PI17" s="80"/>
      <c r="PJ17" s="80"/>
      <c r="PK17" s="80"/>
      <c r="PL17" s="80"/>
      <c r="PM17" s="80"/>
      <c r="PN17" s="80"/>
      <c r="PO17" s="80"/>
      <c r="PP17" s="80"/>
      <c r="PQ17" s="80"/>
      <c r="PR17" s="80"/>
      <c r="PS17" s="80"/>
      <c r="PT17" s="80"/>
      <c r="PU17" s="80"/>
      <c r="PV17" s="80"/>
      <c r="PW17" s="80"/>
      <c r="PX17" s="80"/>
      <c r="PY17" s="80"/>
      <c r="PZ17" s="80"/>
      <c r="QA17" s="80"/>
      <c r="QB17" s="80"/>
      <c r="QC17" s="80"/>
      <c r="QD17" s="80"/>
      <c r="QE17" s="80"/>
      <c r="QF17" s="80"/>
      <c r="QG17" s="80"/>
      <c r="QH17" s="80"/>
      <c r="QI17" s="80"/>
      <c r="QJ17" s="80"/>
      <c r="QK17" s="80"/>
      <c r="QL17" s="80"/>
      <c r="QM17" s="80"/>
      <c r="QN17" s="80"/>
      <c r="QO17" s="80"/>
      <c r="QP17" s="80"/>
      <c r="QQ17" s="80"/>
      <c r="QR17" s="80"/>
      <c r="QS17" s="80"/>
      <c r="QT17" s="80"/>
      <c r="QU17" s="80"/>
      <c r="QV17" s="80"/>
      <c r="QW17" s="80"/>
      <c r="QX17" s="80"/>
      <c r="QY17" s="80"/>
      <c r="QZ17" s="80"/>
      <c r="RA17" s="80"/>
      <c r="RB17" s="80"/>
      <c r="RC17" s="80"/>
      <c r="RD17" s="80"/>
      <c r="RE17" s="80"/>
      <c r="RF17" s="80"/>
      <c r="RG17" s="80"/>
      <c r="RH17" s="80"/>
      <c r="RI17" s="80"/>
      <c r="RJ17" s="80"/>
      <c r="RK17" s="80"/>
      <c r="RL17" s="80"/>
      <c r="RM17" s="80"/>
      <c r="RN17" s="80"/>
      <c r="RO17" s="80"/>
      <c r="RP17" s="80"/>
      <c r="RQ17" s="80"/>
      <c r="RR17" s="80"/>
      <c r="RS17" s="80"/>
      <c r="RT17" s="80"/>
      <c r="RU17" s="80"/>
      <c r="RV17" s="80"/>
      <c r="RW17" s="80"/>
      <c r="RX17" s="80"/>
      <c r="RY17" s="80"/>
      <c r="RZ17" s="80"/>
      <c r="SA17" s="80"/>
      <c r="SB17" s="80"/>
      <c r="SC17" s="80"/>
      <c r="SD17" s="80"/>
      <c r="SE17" s="80"/>
      <c r="SF17" s="80"/>
      <c r="SG17" s="80"/>
      <c r="SH17" s="80"/>
      <c r="SI17" s="80"/>
      <c r="SJ17" s="80"/>
      <c r="SK17" s="80"/>
      <c r="SL17" s="80"/>
      <c r="SM17" s="80"/>
      <c r="SN17" s="80"/>
      <c r="SO17" s="80"/>
      <c r="SP17" s="80"/>
      <c r="SQ17" s="80"/>
      <c r="SR17" s="80"/>
      <c r="SS17" s="80"/>
      <c r="ST17" s="80"/>
      <c r="SU17" s="80"/>
      <c r="SV17" s="80"/>
      <c r="SW17" s="80"/>
      <c r="SX17" s="80"/>
      <c r="SY17" s="80"/>
      <c r="SZ17" s="80"/>
      <c r="TA17" s="80"/>
      <c r="TB17" s="80"/>
      <c r="TC17" s="80"/>
      <c r="TD17" s="80"/>
      <c r="TE17" s="80"/>
      <c r="TF17" s="80"/>
      <c r="TG17" s="80"/>
      <c r="TH17" s="80"/>
      <c r="TI17" s="80"/>
      <c r="TJ17" s="80"/>
      <c r="TK17" s="80"/>
      <c r="TL17" s="80"/>
      <c r="TM17" s="80"/>
      <c r="TN17" s="80"/>
      <c r="TO17" s="80"/>
      <c r="TP17" s="80"/>
      <c r="TQ17" s="80"/>
      <c r="TR17" s="80"/>
      <c r="TS17" s="80"/>
      <c r="TT17" s="80"/>
      <c r="TU17" s="80"/>
      <c r="TV17" s="80"/>
      <c r="TW17" s="80"/>
      <c r="TX17" s="80"/>
      <c r="TY17" s="80"/>
      <c r="TZ17" s="80"/>
      <c r="UA17" s="80"/>
      <c r="UB17" s="80"/>
      <c r="UC17" s="80"/>
      <c r="UD17" s="80"/>
      <c r="UE17" s="80"/>
      <c r="UF17" s="80"/>
      <c r="UG17" s="80"/>
      <c r="UH17" s="80"/>
      <c r="UI17" s="80"/>
      <c r="UJ17" s="80"/>
      <c r="UK17" s="80"/>
      <c r="UL17" s="80"/>
      <c r="UM17" s="80"/>
      <c r="UN17" s="80"/>
      <c r="UO17" s="80"/>
      <c r="UP17" s="80"/>
      <c r="UQ17" s="80"/>
      <c r="UR17" s="80"/>
      <c r="US17" s="80"/>
      <c r="UT17" s="80"/>
      <c r="UU17" s="80"/>
      <c r="UV17" s="80"/>
      <c r="UW17" s="80"/>
      <c r="UX17" s="80"/>
      <c r="UY17" s="80"/>
      <c r="UZ17" s="80"/>
      <c r="VA17" s="80"/>
      <c r="VB17" s="80"/>
      <c r="VC17" s="80"/>
      <c r="VD17" s="80"/>
      <c r="VE17" s="80"/>
      <c r="VF17" s="80"/>
      <c r="VG17" s="80"/>
      <c r="VH17" s="80"/>
      <c r="VI17" s="80"/>
      <c r="VJ17" s="80"/>
      <c r="VK17" s="80"/>
      <c r="VL17" s="80"/>
      <c r="VM17" s="80"/>
      <c r="VN17" s="80"/>
      <c r="VO17" s="80"/>
      <c r="VP17" s="80"/>
      <c r="VQ17" s="80"/>
      <c r="VR17" s="80"/>
      <c r="VS17" s="80"/>
      <c r="VT17" s="80"/>
      <c r="VU17" s="80"/>
      <c r="VV17" s="80"/>
      <c r="VW17" s="80"/>
      <c r="VX17" s="80"/>
      <c r="VY17" s="80"/>
      <c r="VZ17" s="80"/>
      <c r="WA17" s="80"/>
      <c r="WB17" s="80"/>
      <c r="WC17" s="80"/>
      <c r="WD17" s="80"/>
      <c r="WE17" s="80"/>
      <c r="WF17" s="80"/>
      <c r="WG17" s="80"/>
      <c r="WH17" s="80"/>
      <c r="WI17" s="80"/>
      <c r="WJ17" s="80"/>
      <c r="WK17" s="80"/>
      <c r="WL17" s="80"/>
      <c r="WM17" s="80"/>
      <c r="WN17" s="80"/>
      <c r="WO17" s="80"/>
      <c r="WP17" s="80"/>
      <c r="WQ17" s="80"/>
      <c r="WR17" s="80"/>
      <c r="WS17" s="80"/>
      <c r="WT17" s="80"/>
      <c r="WU17" s="80"/>
      <c r="WV17" s="80"/>
      <c r="WW17" s="80"/>
      <c r="WX17" s="80"/>
      <c r="WY17" s="80"/>
      <c r="WZ17" s="80"/>
      <c r="XA17" s="80"/>
      <c r="XB17" s="80"/>
      <c r="XC17" s="80"/>
      <c r="XD17" s="80"/>
      <c r="XE17" s="80"/>
      <c r="XF17" s="80"/>
      <c r="XG17" s="80"/>
      <c r="XH17" s="80"/>
      <c r="XI17" s="80"/>
      <c r="XJ17" s="80"/>
      <c r="XK17" s="80"/>
      <c r="XL17" s="80"/>
      <c r="XM17" s="80"/>
      <c r="XN17" s="80"/>
      <c r="XO17" s="80"/>
      <c r="XP17" s="80"/>
      <c r="XQ17" s="80"/>
      <c r="XR17" s="80"/>
      <c r="XS17" s="80"/>
      <c r="XT17" s="80"/>
      <c r="XU17" s="80"/>
      <c r="XV17" s="80"/>
      <c r="XW17" s="80"/>
      <c r="XX17" s="80"/>
      <c r="XY17" s="80"/>
      <c r="XZ17" s="80"/>
      <c r="YA17" s="80"/>
      <c r="YB17" s="80"/>
      <c r="YC17" s="80"/>
      <c r="YD17" s="80"/>
      <c r="YE17" s="80"/>
      <c r="YF17" s="80"/>
      <c r="YG17" s="80"/>
      <c r="YH17" s="80"/>
      <c r="YI17" s="80"/>
      <c r="YJ17" s="80"/>
      <c r="YK17" s="80"/>
      <c r="YL17" s="80"/>
      <c r="YM17" s="80"/>
      <c r="YN17" s="80"/>
      <c r="YO17" s="80"/>
      <c r="YP17" s="80"/>
      <c r="YQ17" s="80"/>
      <c r="YR17" s="80"/>
      <c r="YS17" s="80"/>
      <c r="YT17" s="80"/>
      <c r="YU17" s="80"/>
      <c r="YV17" s="80"/>
      <c r="YW17" s="80"/>
      <c r="YX17" s="80"/>
      <c r="YY17" s="80"/>
      <c r="YZ17" s="80"/>
      <c r="ZA17" s="80"/>
      <c r="ZB17" s="80"/>
      <c r="ZC17" s="80"/>
      <c r="ZD17" s="80"/>
      <c r="ZE17" s="80"/>
      <c r="ZF17" s="80"/>
      <c r="ZG17" s="80"/>
      <c r="ZH17" s="80"/>
      <c r="ZI17" s="80"/>
      <c r="ZJ17" s="80"/>
      <c r="ZK17" s="80"/>
      <c r="ZL17" s="80"/>
      <c r="ZM17" s="80"/>
      <c r="ZN17" s="80"/>
      <c r="ZO17" s="80"/>
      <c r="ZP17" s="80"/>
      <c r="ZQ17" s="80"/>
      <c r="ZR17" s="80"/>
      <c r="ZS17" s="80"/>
      <c r="ZT17" s="80"/>
      <c r="ZU17" s="80"/>
      <c r="ZV17" s="80"/>
      <c r="ZW17" s="80"/>
      <c r="ZX17" s="80"/>
      <c r="ZY17" s="80"/>
      <c r="ZZ17" s="80"/>
      <c r="AAA17" s="80"/>
      <c r="AAB17" s="80"/>
      <c r="AAC17" s="80"/>
      <c r="AAD17" s="80"/>
      <c r="AAE17" s="80"/>
      <c r="AAF17" s="80"/>
      <c r="AAG17" s="80"/>
      <c r="AAH17" s="80"/>
      <c r="AAI17" s="80"/>
      <c r="AAJ17" s="80"/>
      <c r="AAK17" s="80"/>
      <c r="AAL17" s="80"/>
      <c r="AAM17" s="80"/>
      <c r="AAN17" s="80"/>
      <c r="AAO17" s="80"/>
      <c r="AAP17" s="80"/>
      <c r="AAQ17" s="80"/>
      <c r="AAR17" s="80"/>
      <c r="AAS17" s="80"/>
      <c r="AAT17" s="80"/>
      <c r="AAU17" s="80"/>
      <c r="AAV17" s="80"/>
      <c r="AAW17" s="80"/>
      <c r="AAX17" s="80"/>
      <c r="AAY17" s="80"/>
      <c r="AAZ17" s="80"/>
      <c r="ABA17" s="80"/>
      <c r="ABB17" s="80"/>
      <c r="ABC17" s="80"/>
      <c r="ABD17" s="80"/>
      <c r="ABE17" s="80"/>
      <c r="ABF17" s="80"/>
      <c r="ABG17" s="80"/>
      <c r="ABH17" s="80"/>
      <c r="ABI17" s="80"/>
      <c r="ABJ17" s="80"/>
      <c r="ABK17" s="80"/>
      <c r="ABL17" s="80"/>
      <c r="ABM17" s="80"/>
      <c r="ABN17" s="80"/>
      <c r="ABO17" s="80"/>
      <c r="ABP17" s="80"/>
      <c r="ABQ17" s="80"/>
      <c r="ABR17" s="80"/>
      <c r="ABS17" s="80"/>
      <c r="ABT17" s="80"/>
      <c r="ABU17" s="80"/>
      <c r="ABV17" s="80"/>
      <c r="ABW17" s="80"/>
      <c r="ABX17" s="80"/>
      <c r="ABY17" s="80"/>
      <c r="ABZ17" s="80"/>
      <c r="ACA17" s="80"/>
      <c r="ACB17" s="80"/>
      <c r="ACC17" s="80"/>
      <c r="ACD17" s="80"/>
      <c r="ACE17" s="80"/>
      <c r="ACF17" s="80"/>
      <c r="ACG17" s="80"/>
      <c r="ACH17" s="80"/>
      <c r="ACI17" s="80"/>
      <c r="ACJ17" s="80"/>
      <c r="ACK17" s="80"/>
      <c r="ACL17" s="80"/>
      <c r="ACM17" s="80"/>
      <c r="ACN17" s="80"/>
      <c r="ACO17" s="80"/>
      <c r="ACP17" s="80"/>
      <c r="ACQ17" s="80"/>
      <c r="ACR17" s="80"/>
      <c r="ACS17" s="80"/>
      <c r="ACT17" s="80"/>
      <c r="ACU17" s="80"/>
      <c r="ACV17" s="80"/>
      <c r="ACW17" s="80"/>
      <c r="ACX17" s="80"/>
      <c r="ACY17" s="80"/>
      <c r="ACZ17" s="80"/>
      <c r="ADA17" s="80"/>
      <c r="ADB17" s="80"/>
      <c r="ADC17" s="80"/>
      <c r="ADD17" s="80"/>
      <c r="ADE17" s="80"/>
      <c r="ADF17" s="80"/>
      <c r="ADG17" s="80"/>
      <c r="ADH17" s="80"/>
      <c r="ADI17" s="80"/>
      <c r="ADJ17" s="80"/>
      <c r="ADK17" s="80"/>
      <c r="ADL17" s="80"/>
      <c r="ADM17" s="80"/>
      <c r="ADN17" s="80"/>
      <c r="ADO17" s="80"/>
      <c r="ADP17" s="80"/>
      <c r="ADQ17" s="80"/>
      <c r="ADR17" s="80"/>
      <c r="ADS17" s="80"/>
      <c r="ADT17" s="80"/>
      <c r="ADU17" s="80"/>
      <c r="ADV17" s="80"/>
      <c r="ADW17" s="80"/>
      <c r="ADX17" s="80"/>
      <c r="ADY17" s="80"/>
      <c r="ADZ17" s="80"/>
      <c r="AEA17" s="80"/>
      <c r="AEB17" s="80"/>
      <c r="AEC17" s="80"/>
      <c r="AED17" s="80"/>
      <c r="AEE17" s="80"/>
      <c r="AEF17" s="80"/>
      <c r="AEG17" s="80"/>
      <c r="AEH17" s="80"/>
      <c r="AEI17" s="80"/>
      <c r="AEJ17" s="80"/>
      <c r="AEK17" s="80"/>
      <c r="AEL17" s="80"/>
      <c r="AEM17" s="80"/>
      <c r="AEN17" s="80"/>
      <c r="AEO17" s="80"/>
      <c r="AEP17" s="80"/>
      <c r="AEQ17" s="80"/>
      <c r="AER17" s="80"/>
      <c r="AES17" s="80"/>
      <c r="AET17" s="80"/>
      <c r="AEU17" s="80"/>
      <c r="AEV17" s="80"/>
      <c r="AEW17" s="80"/>
      <c r="AEX17" s="80"/>
      <c r="AEY17" s="80"/>
      <c r="AEZ17" s="80"/>
      <c r="AFA17" s="80"/>
      <c r="AFB17" s="80"/>
      <c r="AFC17" s="80"/>
      <c r="AFD17" s="80"/>
      <c r="AFE17" s="80"/>
      <c r="AFF17" s="80"/>
      <c r="AFG17" s="80"/>
      <c r="AFH17" s="80"/>
      <c r="AFI17" s="80"/>
      <c r="AFJ17" s="80"/>
      <c r="AFK17" s="80"/>
      <c r="AFL17" s="80"/>
      <c r="AFM17" s="80"/>
      <c r="AFN17" s="80"/>
      <c r="AFO17" s="80"/>
      <c r="AFP17" s="80"/>
      <c r="AFQ17" s="80"/>
      <c r="AFR17" s="80"/>
      <c r="AFS17" s="80"/>
      <c r="AFT17" s="80"/>
      <c r="AFU17" s="80"/>
      <c r="AFV17" s="80"/>
      <c r="AFW17" s="80"/>
      <c r="AFX17" s="80"/>
      <c r="AFY17" s="80"/>
      <c r="AFZ17" s="80"/>
      <c r="AGA17" s="80"/>
      <c r="AGB17" s="80"/>
      <c r="AGC17" s="80"/>
      <c r="AGD17" s="80"/>
      <c r="AGE17" s="80"/>
      <c r="AGF17" s="80"/>
      <c r="AGG17" s="80"/>
      <c r="AGH17" s="80"/>
      <c r="AGI17" s="80"/>
      <c r="AGJ17" s="80"/>
      <c r="AGK17" s="80"/>
      <c r="AGL17" s="80"/>
      <c r="AGM17" s="80"/>
      <c r="AGN17" s="80"/>
      <c r="AGO17" s="80"/>
      <c r="AGP17" s="80"/>
      <c r="AGQ17" s="80"/>
      <c r="AGR17" s="80"/>
      <c r="AGS17" s="80"/>
      <c r="AGT17" s="80"/>
      <c r="AGU17" s="80"/>
      <c r="AGV17" s="80"/>
      <c r="AGW17" s="80"/>
      <c r="AGX17" s="80"/>
      <c r="AGY17" s="80"/>
      <c r="AGZ17" s="80"/>
      <c r="AHA17" s="80"/>
      <c r="AHB17" s="80"/>
      <c r="AHC17" s="80"/>
      <c r="AHD17" s="80"/>
      <c r="AHE17" s="80"/>
      <c r="AHF17" s="80"/>
      <c r="AHG17" s="80"/>
      <c r="AHH17" s="80"/>
      <c r="AHI17" s="80"/>
      <c r="AHJ17" s="80"/>
      <c r="AHK17" s="80"/>
      <c r="AHL17" s="80"/>
      <c r="AHM17" s="80"/>
      <c r="AHN17" s="80"/>
      <c r="AHO17" s="80"/>
      <c r="AHP17" s="80"/>
      <c r="AHQ17" s="80"/>
      <c r="AHR17" s="80"/>
      <c r="AHS17" s="80"/>
      <c r="AHT17" s="80"/>
      <c r="AHU17" s="80"/>
      <c r="AHV17" s="80"/>
      <c r="AHW17" s="80"/>
      <c r="AHX17" s="80"/>
      <c r="AHY17" s="80"/>
      <c r="AHZ17" s="80"/>
      <c r="AIA17" s="80"/>
      <c r="AIB17" s="80"/>
      <c r="AIC17" s="80"/>
      <c r="AID17" s="80"/>
      <c r="AIE17" s="80"/>
      <c r="AIF17" s="80"/>
      <c r="AIG17" s="80"/>
      <c r="AIH17" s="80"/>
      <c r="AII17" s="80"/>
      <c r="AIJ17" s="80"/>
      <c r="AIK17" s="80"/>
      <c r="AIL17" s="80"/>
      <c r="AIM17" s="80"/>
      <c r="AIN17" s="80"/>
      <c r="AIO17" s="80"/>
      <c r="AIP17" s="80"/>
      <c r="AIQ17" s="80"/>
      <c r="AIR17" s="80"/>
      <c r="AIS17" s="80"/>
      <c r="AIT17" s="80"/>
      <c r="AIU17" s="80"/>
      <c r="AIV17" s="80"/>
      <c r="AIW17" s="80"/>
      <c r="AIX17" s="80"/>
      <c r="AIY17" s="80"/>
      <c r="AIZ17" s="80"/>
      <c r="AJA17" s="80"/>
      <c r="AJB17" s="80"/>
      <c r="AJC17" s="80"/>
      <c r="AJD17" s="80"/>
      <c r="AJE17" s="80"/>
      <c r="AJF17" s="80"/>
      <c r="AJG17" s="80"/>
      <c r="AJH17" s="80"/>
      <c r="AJI17" s="80"/>
      <c r="AJJ17" s="80"/>
      <c r="AJK17" s="80"/>
      <c r="AJL17" s="80"/>
      <c r="AJM17" s="80"/>
      <c r="AJN17" s="80"/>
      <c r="AJO17" s="80"/>
      <c r="AJP17" s="80"/>
      <c r="AJQ17" s="80"/>
      <c r="AJR17" s="80"/>
      <c r="AJS17" s="80"/>
      <c r="AJT17" s="80"/>
      <c r="AJU17" s="80"/>
      <c r="AJV17" s="80"/>
      <c r="AJW17" s="80"/>
      <c r="AJX17" s="80"/>
      <c r="AJY17" s="80"/>
      <c r="AJZ17" s="80"/>
      <c r="AKA17" s="80"/>
      <c r="AKB17" s="80"/>
      <c r="AKC17" s="80"/>
      <c r="AKD17" s="80"/>
      <c r="AKE17" s="80"/>
      <c r="AKF17" s="80"/>
      <c r="AKG17" s="80"/>
      <c r="AKH17" s="80"/>
      <c r="AKI17" s="80"/>
      <c r="AKJ17" s="80"/>
      <c r="AKK17" s="80"/>
      <c r="AKL17" s="80"/>
      <c r="AKM17" s="80"/>
      <c r="AKN17" s="80"/>
      <c r="AKO17" s="80"/>
      <c r="AKP17" s="80"/>
      <c r="AKQ17" s="80"/>
      <c r="AKR17" s="80"/>
      <c r="AKS17" s="80"/>
      <c r="AKT17" s="80"/>
      <c r="AKU17" s="80"/>
      <c r="AKV17" s="80"/>
      <c r="AKW17" s="80"/>
      <c r="AKX17" s="80"/>
      <c r="AKY17" s="80"/>
      <c r="AKZ17" s="80"/>
      <c r="ALA17" s="80"/>
      <c r="ALB17" s="80"/>
      <c r="ALC17" s="80"/>
      <c r="ALD17" s="80"/>
      <c r="ALE17" s="80"/>
      <c r="ALF17" s="80"/>
      <c r="ALG17" s="80"/>
      <c r="ALH17" s="80"/>
      <c r="ALI17" s="80"/>
      <c r="ALJ17" s="80"/>
      <c r="ALK17" s="80"/>
      <c r="ALL17" s="80"/>
      <c r="ALM17" s="80"/>
      <c r="ALN17" s="80"/>
      <c r="ALO17" s="80"/>
      <c r="ALP17" s="80"/>
      <c r="ALQ17" s="80"/>
      <c r="ALR17" s="80"/>
      <c r="ALS17" s="80"/>
      <c r="ALT17" s="80"/>
      <c r="ALU17" s="80"/>
      <c r="ALV17" s="80"/>
      <c r="ALW17" s="80"/>
      <c r="ALX17" s="80"/>
      <c r="ALY17" s="80"/>
      <c r="ALZ17" s="80"/>
      <c r="AMA17" s="80"/>
      <c r="AMB17" s="80"/>
      <c r="AMC17" s="80"/>
      <c r="AMD17" s="80"/>
      <c r="AME17" s="80"/>
      <c r="AMF17" s="80"/>
      <c r="AMG17" s="80"/>
      <c r="AMH17" s="80"/>
      <c r="AMI17" s="80"/>
      <c r="AMJ17" s="80"/>
    </row>
    <row r="18" customFormat="false" ht="12.75" hidden="false" customHeight="false" outlineLevel="0" collapsed="false">
      <c r="A18" s="68"/>
      <c r="B18" s="94"/>
      <c r="C18" s="68"/>
      <c r="D18" s="68"/>
      <c r="E18" s="68"/>
      <c r="F18" s="68"/>
      <c r="G18" s="68"/>
      <c r="H18" s="68"/>
      <c r="I18" s="95"/>
      <c r="J18" s="70"/>
      <c r="K18" s="70"/>
      <c r="L18" s="68"/>
      <c r="M18" s="70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68"/>
      <c r="IS18" s="68"/>
      <c r="IT18" s="68"/>
      <c r="IU18" s="68"/>
      <c r="IV18" s="68"/>
      <c r="IW18" s="68"/>
      <c r="IX18" s="68"/>
      <c r="IY18" s="68"/>
      <c r="IZ18" s="68"/>
      <c r="JA18" s="68"/>
      <c r="JB18" s="68"/>
      <c r="JC18" s="68"/>
      <c r="JD18" s="68"/>
      <c r="JE18" s="68"/>
      <c r="JF18" s="68"/>
      <c r="JG18" s="68"/>
      <c r="JH18" s="68"/>
      <c r="JI18" s="68"/>
      <c r="JJ18" s="68"/>
      <c r="JK18" s="68"/>
      <c r="JL18" s="68"/>
      <c r="JM18" s="68"/>
      <c r="JN18" s="68"/>
      <c r="JO18" s="68"/>
      <c r="JP18" s="68"/>
      <c r="JQ18" s="68"/>
      <c r="JR18" s="68"/>
      <c r="JS18" s="68"/>
      <c r="JT18" s="68"/>
      <c r="JU18" s="68"/>
      <c r="JV18" s="68"/>
      <c r="JW18" s="68"/>
      <c r="JX18" s="68"/>
      <c r="JY18" s="68"/>
      <c r="JZ18" s="68"/>
      <c r="KA18" s="68"/>
      <c r="KB18" s="68"/>
      <c r="KC18" s="68"/>
      <c r="KD18" s="68"/>
      <c r="KE18" s="68"/>
      <c r="KF18" s="68"/>
      <c r="KG18" s="68"/>
      <c r="KH18" s="68"/>
      <c r="KI18" s="68"/>
      <c r="KJ18" s="68"/>
      <c r="KK18" s="68"/>
      <c r="KL18" s="68"/>
      <c r="KM18" s="68"/>
      <c r="KN18" s="68"/>
      <c r="KO18" s="68"/>
      <c r="KP18" s="68"/>
      <c r="KQ18" s="68"/>
      <c r="KR18" s="68"/>
      <c r="KS18" s="68"/>
      <c r="KT18" s="68"/>
      <c r="KU18" s="68"/>
      <c r="KV18" s="68"/>
      <c r="KW18" s="68"/>
      <c r="KX18" s="68"/>
      <c r="KY18" s="68"/>
      <c r="KZ18" s="68"/>
      <c r="LA18" s="68"/>
      <c r="LB18" s="68"/>
      <c r="LC18" s="68"/>
      <c r="LD18" s="68"/>
      <c r="LE18" s="68"/>
      <c r="LF18" s="68"/>
      <c r="LG18" s="68"/>
      <c r="LH18" s="68"/>
      <c r="LI18" s="68"/>
      <c r="LJ18" s="68"/>
      <c r="LK18" s="68"/>
      <c r="LL18" s="68"/>
      <c r="LM18" s="68"/>
      <c r="LN18" s="68"/>
      <c r="LO18" s="68"/>
      <c r="LP18" s="68"/>
      <c r="LQ18" s="68"/>
      <c r="LR18" s="68"/>
      <c r="LS18" s="68"/>
      <c r="LT18" s="68"/>
      <c r="LU18" s="68"/>
      <c r="LV18" s="68"/>
      <c r="LW18" s="68"/>
      <c r="LX18" s="68"/>
      <c r="LY18" s="68"/>
      <c r="LZ18" s="68"/>
      <c r="MA18" s="68"/>
      <c r="MB18" s="68"/>
      <c r="MC18" s="68"/>
      <c r="MD18" s="68"/>
      <c r="ME18" s="68"/>
      <c r="MF18" s="68"/>
      <c r="MG18" s="68"/>
      <c r="MH18" s="68"/>
      <c r="MI18" s="68"/>
      <c r="MJ18" s="68"/>
      <c r="MK18" s="68"/>
      <c r="ML18" s="68"/>
      <c r="MM18" s="68"/>
      <c r="MN18" s="68"/>
      <c r="MO18" s="68"/>
      <c r="MP18" s="68"/>
      <c r="MQ18" s="68"/>
      <c r="MR18" s="68"/>
      <c r="MS18" s="68"/>
      <c r="MT18" s="68"/>
      <c r="MU18" s="68"/>
      <c r="MV18" s="68"/>
      <c r="MW18" s="68"/>
      <c r="MX18" s="68"/>
      <c r="MY18" s="68"/>
      <c r="MZ18" s="68"/>
      <c r="NA18" s="68"/>
      <c r="NB18" s="68"/>
      <c r="NC18" s="68"/>
      <c r="ND18" s="68"/>
      <c r="NE18" s="68"/>
      <c r="NF18" s="68"/>
      <c r="NG18" s="68"/>
      <c r="NH18" s="68"/>
      <c r="NI18" s="68"/>
      <c r="NJ18" s="68"/>
      <c r="NK18" s="68"/>
      <c r="NL18" s="68"/>
      <c r="NM18" s="68"/>
      <c r="NN18" s="68"/>
      <c r="NO18" s="68"/>
      <c r="NP18" s="68"/>
      <c r="NQ18" s="68"/>
      <c r="NR18" s="68"/>
      <c r="NS18" s="68"/>
      <c r="NT18" s="68"/>
      <c r="NU18" s="68"/>
      <c r="NV18" s="68"/>
      <c r="NW18" s="68"/>
      <c r="NX18" s="68"/>
      <c r="NY18" s="68"/>
      <c r="NZ18" s="68"/>
      <c r="OA18" s="68"/>
      <c r="OB18" s="68"/>
      <c r="OC18" s="68"/>
      <c r="OD18" s="68"/>
      <c r="OE18" s="68"/>
      <c r="OF18" s="68"/>
      <c r="OG18" s="68"/>
      <c r="OH18" s="68"/>
      <c r="OI18" s="68"/>
      <c r="OJ18" s="68"/>
      <c r="OK18" s="68"/>
      <c r="OL18" s="68"/>
      <c r="OM18" s="68"/>
      <c r="ON18" s="68"/>
      <c r="OO18" s="68"/>
      <c r="OP18" s="68"/>
      <c r="OQ18" s="68"/>
      <c r="OR18" s="68"/>
      <c r="OS18" s="68"/>
      <c r="OT18" s="68"/>
      <c r="OU18" s="68"/>
      <c r="OV18" s="68"/>
      <c r="OW18" s="68"/>
      <c r="OX18" s="68"/>
      <c r="OY18" s="68"/>
      <c r="OZ18" s="68"/>
      <c r="PA18" s="68"/>
      <c r="PB18" s="68"/>
      <c r="PC18" s="68"/>
      <c r="PD18" s="68"/>
      <c r="PE18" s="68"/>
      <c r="PF18" s="68"/>
      <c r="PG18" s="68"/>
      <c r="PH18" s="68"/>
      <c r="PI18" s="68"/>
      <c r="PJ18" s="68"/>
      <c r="PK18" s="68"/>
      <c r="PL18" s="68"/>
      <c r="PM18" s="68"/>
      <c r="PN18" s="68"/>
      <c r="PO18" s="68"/>
      <c r="PP18" s="68"/>
      <c r="PQ18" s="68"/>
      <c r="PR18" s="68"/>
      <c r="PS18" s="68"/>
      <c r="PT18" s="68"/>
      <c r="PU18" s="68"/>
      <c r="PV18" s="68"/>
      <c r="PW18" s="68"/>
      <c r="PX18" s="68"/>
      <c r="PY18" s="68"/>
      <c r="PZ18" s="68"/>
      <c r="QA18" s="68"/>
      <c r="QB18" s="68"/>
      <c r="QC18" s="68"/>
      <c r="QD18" s="68"/>
      <c r="QE18" s="68"/>
      <c r="QF18" s="68"/>
      <c r="QG18" s="68"/>
      <c r="QH18" s="68"/>
      <c r="QI18" s="68"/>
      <c r="QJ18" s="68"/>
      <c r="QK18" s="68"/>
      <c r="QL18" s="68"/>
      <c r="QM18" s="68"/>
      <c r="QN18" s="68"/>
      <c r="QO18" s="68"/>
      <c r="QP18" s="68"/>
      <c r="QQ18" s="68"/>
      <c r="QR18" s="68"/>
      <c r="QS18" s="68"/>
      <c r="QT18" s="68"/>
      <c r="QU18" s="68"/>
      <c r="QV18" s="68"/>
      <c r="QW18" s="68"/>
      <c r="QX18" s="68"/>
      <c r="QY18" s="68"/>
      <c r="QZ18" s="68"/>
      <c r="RA18" s="68"/>
      <c r="RB18" s="68"/>
      <c r="RC18" s="68"/>
      <c r="RD18" s="68"/>
      <c r="RE18" s="68"/>
      <c r="RF18" s="68"/>
      <c r="RG18" s="68"/>
      <c r="RH18" s="68"/>
      <c r="RI18" s="68"/>
      <c r="RJ18" s="68"/>
      <c r="RK18" s="68"/>
      <c r="RL18" s="68"/>
      <c r="RM18" s="68"/>
      <c r="RN18" s="68"/>
      <c r="RO18" s="68"/>
      <c r="RP18" s="68"/>
      <c r="RQ18" s="68"/>
      <c r="RR18" s="68"/>
      <c r="RS18" s="68"/>
      <c r="RT18" s="68"/>
      <c r="RU18" s="68"/>
      <c r="RV18" s="68"/>
      <c r="RW18" s="68"/>
      <c r="RX18" s="68"/>
      <c r="RY18" s="68"/>
      <c r="RZ18" s="68"/>
      <c r="SA18" s="68"/>
      <c r="SB18" s="68"/>
      <c r="SC18" s="68"/>
      <c r="SD18" s="68"/>
      <c r="SE18" s="68"/>
      <c r="SF18" s="68"/>
      <c r="SG18" s="68"/>
      <c r="SH18" s="68"/>
      <c r="SI18" s="68"/>
      <c r="SJ18" s="68"/>
      <c r="SK18" s="68"/>
      <c r="SL18" s="68"/>
      <c r="SM18" s="68"/>
      <c r="SN18" s="68"/>
      <c r="SO18" s="68"/>
      <c r="SP18" s="68"/>
      <c r="SQ18" s="68"/>
      <c r="SR18" s="68"/>
      <c r="SS18" s="68"/>
      <c r="ST18" s="68"/>
      <c r="SU18" s="68"/>
      <c r="SV18" s="68"/>
      <c r="SW18" s="68"/>
      <c r="SX18" s="68"/>
      <c r="SY18" s="68"/>
      <c r="SZ18" s="68"/>
      <c r="TA18" s="68"/>
      <c r="TB18" s="68"/>
      <c r="TC18" s="68"/>
      <c r="TD18" s="68"/>
      <c r="TE18" s="68"/>
      <c r="TF18" s="68"/>
      <c r="TG18" s="68"/>
      <c r="TH18" s="68"/>
      <c r="TI18" s="68"/>
      <c r="TJ18" s="68"/>
      <c r="TK18" s="68"/>
      <c r="TL18" s="68"/>
      <c r="TM18" s="68"/>
      <c r="TN18" s="68"/>
      <c r="TO18" s="68"/>
      <c r="TP18" s="68"/>
      <c r="TQ18" s="68"/>
      <c r="TR18" s="68"/>
      <c r="TS18" s="68"/>
      <c r="TT18" s="68"/>
      <c r="TU18" s="68"/>
      <c r="TV18" s="68"/>
      <c r="TW18" s="68"/>
      <c r="TX18" s="68"/>
      <c r="TY18" s="68"/>
      <c r="TZ18" s="68"/>
      <c r="UA18" s="68"/>
      <c r="UB18" s="68"/>
      <c r="UC18" s="68"/>
      <c r="UD18" s="68"/>
      <c r="UE18" s="68"/>
      <c r="UF18" s="68"/>
      <c r="UG18" s="68"/>
      <c r="UH18" s="68"/>
      <c r="UI18" s="68"/>
      <c r="UJ18" s="68"/>
      <c r="UK18" s="68"/>
      <c r="UL18" s="68"/>
      <c r="UM18" s="68"/>
      <c r="UN18" s="68"/>
      <c r="UO18" s="68"/>
      <c r="UP18" s="68"/>
      <c r="UQ18" s="68"/>
      <c r="UR18" s="68"/>
      <c r="US18" s="68"/>
      <c r="UT18" s="68"/>
      <c r="UU18" s="68"/>
      <c r="UV18" s="68"/>
      <c r="UW18" s="68"/>
      <c r="UX18" s="68"/>
      <c r="UY18" s="68"/>
      <c r="UZ18" s="68"/>
      <c r="VA18" s="68"/>
      <c r="VB18" s="68"/>
      <c r="VC18" s="68"/>
      <c r="VD18" s="68"/>
      <c r="VE18" s="68"/>
      <c r="VF18" s="68"/>
      <c r="VG18" s="68"/>
      <c r="VH18" s="68"/>
      <c r="VI18" s="68"/>
      <c r="VJ18" s="68"/>
      <c r="VK18" s="68"/>
      <c r="VL18" s="68"/>
      <c r="VM18" s="68"/>
      <c r="VN18" s="68"/>
      <c r="VO18" s="68"/>
      <c r="VP18" s="68"/>
      <c r="VQ18" s="68"/>
      <c r="VR18" s="68"/>
      <c r="VS18" s="68"/>
      <c r="VT18" s="68"/>
      <c r="VU18" s="68"/>
      <c r="VV18" s="68"/>
      <c r="VW18" s="68"/>
      <c r="VX18" s="68"/>
      <c r="VY18" s="68"/>
      <c r="VZ18" s="68"/>
      <c r="WA18" s="68"/>
      <c r="WB18" s="68"/>
      <c r="WC18" s="68"/>
      <c r="WD18" s="68"/>
      <c r="WE18" s="68"/>
      <c r="WF18" s="68"/>
      <c r="WG18" s="68"/>
      <c r="WH18" s="68"/>
      <c r="WI18" s="68"/>
      <c r="WJ18" s="68"/>
      <c r="WK18" s="68"/>
      <c r="WL18" s="68"/>
      <c r="WM18" s="68"/>
      <c r="WN18" s="68"/>
      <c r="WO18" s="68"/>
      <c r="WP18" s="68"/>
      <c r="WQ18" s="68"/>
      <c r="WR18" s="68"/>
      <c r="WS18" s="68"/>
      <c r="WT18" s="68"/>
      <c r="WU18" s="68"/>
      <c r="WV18" s="68"/>
      <c r="WW18" s="68"/>
      <c r="WX18" s="68"/>
      <c r="WY18" s="68"/>
      <c r="WZ18" s="68"/>
      <c r="XA18" s="68"/>
      <c r="XB18" s="68"/>
      <c r="XC18" s="68"/>
      <c r="XD18" s="68"/>
      <c r="XE18" s="68"/>
      <c r="XF18" s="68"/>
      <c r="XG18" s="68"/>
      <c r="XH18" s="68"/>
      <c r="XI18" s="68"/>
      <c r="XJ18" s="68"/>
      <c r="XK18" s="68"/>
      <c r="XL18" s="68"/>
      <c r="XM18" s="68"/>
      <c r="XN18" s="68"/>
      <c r="XO18" s="68"/>
      <c r="XP18" s="68"/>
      <c r="XQ18" s="68"/>
      <c r="XR18" s="68"/>
      <c r="XS18" s="68"/>
      <c r="XT18" s="68"/>
      <c r="XU18" s="68"/>
      <c r="XV18" s="68"/>
      <c r="XW18" s="68"/>
      <c r="XX18" s="68"/>
      <c r="XY18" s="68"/>
      <c r="XZ18" s="68"/>
      <c r="YA18" s="68"/>
      <c r="YB18" s="68"/>
      <c r="YC18" s="68"/>
      <c r="YD18" s="68"/>
      <c r="YE18" s="68"/>
      <c r="YF18" s="68"/>
      <c r="YG18" s="68"/>
      <c r="YH18" s="68"/>
      <c r="YI18" s="68"/>
      <c r="YJ18" s="68"/>
      <c r="YK18" s="68"/>
      <c r="YL18" s="68"/>
      <c r="YM18" s="68"/>
      <c r="YN18" s="68"/>
      <c r="YO18" s="68"/>
      <c r="YP18" s="68"/>
      <c r="YQ18" s="68"/>
      <c r="YR18" s="68"/>
      <c r="YS18" s="68"/>
      <c r="YT18" s="68"/>
      <c r="YU18" s="68"/>
      <c r="YV18" s="68"/>
      <c r="YW18" s="68"/>
      <c r="YX18" s="68"/>
      <c r="YY18" s="68"/>
      <c r="YZ18" s="68"/>
      <c r="ZA18" s="68"/>
      <c r="ZB18" s="68"/>
      <c r="ZC18" s="68"/>
      <c r="ZD18" s="68"/>
      <c r="ZE18" s="68"/>
      <c r="ZF18" s="68"/>
      <c r="ZG18" s="68"/>
      <c r="ZH18" s="68"/>
      <c r="ZI18" s="68"/>
      <c r="ZJ18" s="68"/>
      <c r="ZK18" s="68"/>
      <c r="ZL18" s="68"/>
      <c r="ZM18" s="68"/>
      <c r="ZN18" s="68"/>
      <c r="ZO18" s="68"/>
      <c r="ZP18" s="68"/>
      <c r="ZQ18" s="68"/>
      <c r="ZR18" s="68"/>
      <c r="ZS18" s="68"/>
      <c r="ZT18" s="68"/>
      <c r="ZU18" s="68"/>
      <c r="ZV18" s="68"/>
      <c r="ZW18" s="68"/>
      <c r="ZX18" s="68"/>
      <c r="ZY18" s="68"/>
      <c r="ZZ18" s="68"/>
      <c r="AAA18" s="68"/>
      <c r="AAB18" s="68"/>
      <c r="AAC18" s="68"/>
      <c r="AAD18" s="68"/>
      <c r="AAE18" s="68"/>
      <c r="AAF18" s="68"/>
      <c r="AAG18" s="68"/>
      <c r="AAH18" s="68"/>
      <c r="AAI18" s="68"/>
      <c r="AAJ18" s="68"/>
      <c r="AAK18" s="68"/>
      <c r="AAL18" s="68"/>
      <c r="AAM18" s="68"/>
      <c r="AAN18" s="68"/>
      <c r="AAO18" s="68"/>
      <c r="AAP18" s="68"/>
      <c r="AAQ18" s="68"/>
      <c r="AAR18" s="68"/>
      <c r="AAS18" s="68"/>
      <c r="AAT18" s="68"/>
      <c r="AAU18" s="68"/>
      <c r="AAV18" s="68"/>
      <c r="AAW18" s="68"/>
      <c r="AAX18" s="68"/>
      <c r="AAY18" s="68"/>
      <c r="AAZ18" s="68"/>
      <c r="ABA18" s="68"/>
      <c r="ABB18" s="68"/>
      <c r="ABC18" s="68"/>
      <c r="ABD18" s="68"/>
      <c r="ABE18" s="68"/>
      <c r="ABF18" s="68"/>
      <c r="ABG18" s="68"/>
      <c r="ABH18" s="68"/>
      <c r="ABI18" s="68"/>
      <c r="ABJ18" s="68"/>
      <c r="ABK18" s="68"/>
      <c r="ABL18" s="68"/>
      <c r="ABM18" s="68"/>
      <c r="ABN18" s="68"/>
      <c r="ABO18" s="68"/>
      <c r="ABP18" s="68"/>
      <c r="ABQ18" s="68"/>
      <c r="ABR18" s="68"/>
      <c r="ABS18" s="68"/>
      <c r="ABT18" s="68"/>
      <c r="ABU18" s="68"/>
      <c r="ABV18" s="68"/>
      <c r="ABW18" s="68"/>
      <c r="ABX18" s="68"/>
      <c r="ABY18" s="68"/>
      <c r="ABZ18" s="68"/>
      <c r="ACA18" s="68"/>
      <c r="ACB18" s="68"/>
      <c r="ACC18" s="68"/>
      <c r="ACD18" s="68"/>
      <c r="ACE18" s="68"/>
      <c r="ACF18" s="68"/>
      <c r="ACG18" s="68"/>
      <c r="ACH18" s="68"/>
      <c r="ACI18" s="68"/>
      <c r="ACJ18" s="68"/>
      <c r="ACK18" s="68"/>
      <c r="ACL18" s="68"/>
      <c r="ACM18" s="68"/>
      <c r="ACN18" s="68"/>
      <c r="ACO18" s="68"/>
      <c r="ACP18" s="68"/>
      <c r="ACQ18" s="68"/>
      <c r="ACR18" s="68"/>
      <c r="ACS18" s="68"/>
      <c r="ACT18" s="68"/>
      <c r="ACU18" s="68"/>
      <c r="ACV18" s="68"/>
      <c r="ACW18" s="68"/>
      <c r="ACX18" s="68"/>
      <c r="ACY18" s="68"/>
      <c r="ACZ18" s="68"/>
      <c r="ADA18" s="68"/>
      <c r="ADB18" s="68"/>
      <c r="ADC18" s="68"/>
      <c r="ADD18" s="68"/>
      <c r="ADE18" s="68"/>
      <c r="ADF18" s="68"/>
      <c r="ADG18" s="68"/>
      <c r="ADH18" s="68"/>
      <c r="ADI18" s="68"/>
      <c r="ADJ18" s="68"/>
      <c r="ADK18" s="68"/>
      <c r="ADL18" s="68"/>
      <c r="ADM18" s="68"/>
      <c r="ADN18" s="68"/>
      <c r="ADO18" s="68"/>
      <c r="ADP18" s="68"/>
      <c r="ADQ18" s="68"/>
      <c r="ADR18" s="68"/>
      <c r="ADS18" s="68"/>
      <c r="ADT18" s="68"/>
      <c r="ADU18" s="68"/>
      <c r="ADV18" s="68"/>
      <c r="ADW18" s="68"/>
      <c r="ADX18" s="68"/>
      <c r="ADY18" s="68"/>
      <c r="ADZ18" s="68"/>
      <c r="AEA18" s="68"/>
      <c r="AEB18" s="68"/>
      <c r="AEC18" s="68"/>
      <c r="AED18" s="68"/>
      <c r="AEE18" s="68"/>
      <c r="AEF18" s="68"/>
      <c r="AEG18" s="68"/>
      <c r="AEH18" s="68"/>
      <c r="AEI18" s="68"/>
      <c r="AEJ18" s="68"/>
      <c r="AEK18" s="68"/>
      <c r="AEL18" s="68"/>
      <c r="AEM18" s="68"/>
      <c r="AEN18" s="68"/>
      <c r="AEO18" s="68"/>
      <c r="AEP18" s="68"/>
      <c r="AEQ18" s="68"/>
      <c r="AER18" s="68"/>
      <c r="AES18" s="68"/>
      <c r="AET18" s="68"/>
      <c r="AEU18" s="68"/>
      <c r="AEV18" s="68"/>
      <c r="AEW18" s="68"/>
      <c r="AEX18" s="68"/>
      <c r="AEY18" s="68"/>
      <c r="AEZ18" s="68"/>
      <c r="AFA18" s="68"/>
      <c r="AFB18" s="68"/>
      <c r="AFC18" s="68"/>
      <c r="AFD18" s="68"/>
      <c r="AFE18" s="68"/>
      <c r="AFF18" s="68"/>
      <c r="AFG18" s="68"/>
      <c r="AFH18" s="68"/>
      <c r="AFI18" s="68"/>
      <c r="AFJ18" s="68"/>
      <c r="AFK18" s="68"/>
      <c r="AFL18" s="68"/>
      <c r="AFM18" s="68"/>
      <c r="AFN18" s="68"/>
      <c r="AFO18" s="68"/>
      <c r="AFP18" s="68"/>
      <c r="AFQ18" s="68"/>
      <c r="AFR18" s="68"/>
      <c r="AFS18" s="68"/>
      <c r="AFT18" s="68"/>
      <c r="AFU18" s="68"/>
      <c r="AFV18" s="68"/>
      <c r="AFW18" s="68"/>
      <c r="AFX18" s="68"/>
      <c r="AFY18" s="68"/>
      <c r="AFZ18" s="68"/>
      <c r="AGA18" s="68"/>
      <c r="AGB18" s="68"/>
      <c r="AGC18" s="68"/>
      <c r="AGD18" s="68"/>
      <c r="AGE18" s="68"/>
      <c r="AGF18" s="68"/>
      <c r="AGG18" s="68"/>
      <c r="AGH18" s="68"/>
      <c r="AGI18" s="68"/>
      <c r="AGJ18" s="68"/>
      <c r="AGK18" s="68"/>
      <c r="AGL18" s="68"/>
      <c r="AGM18" s="68"/>
      <c r="AGN18" s="68"/>
      <c r="AGO18" s="68"/>
      <c r="AGP18" s="68"/>
      <c r="AGQ18" s="68"/>
      <c r="AGR18" s="68"/>
      <c r="AGS18" s="68"/>
      <c r="AGT18" s="68"/>
      <c r="AGU18" s="68"/>
      <c r="AGV18" s="68"/>
      <c r="AGW18" s="68"/>
      <c r="AGX18" s="68"/>
      <c r="AGY18" s="68"/>
      <c r="AGZ18" s="68"/>
      <c r="AHA18" s="68"/>
      <c r="AHB18" s="68"/>
      <c r="AHC18" s="68"/>
      <c r="AHD18" s="68"/>
      <c r="AHE18" s="68"/>
      <c r="AHF18" s="68"/>
      <c r="AHG18" s="68"/>
      <c r="AHH18" s="68"/>
      <c r="AHI18" s="68"/>
      <c r="AHJ18" s="68"/>
      <c r="AHK18" s="68"/>
      <c r="AHL18" s="68"/>
      <c r="AHM18" s="68"/>
      <c r="AHN18" s="68"/>
      <c r="AHO18" s="68"/>
      <c r="AHP18" s="68"/>
      <c r="AHQ18" s="68"/>
      <c r="AHR18" s="68"/>
      <c r="AHS18" s="68"/>
      <c r="AHT18" s="68"/>
      <c r="AHU18" s="68"/>
      <c r="AHV18" s="68"/>
      <c r="AHW18" s="68"/>
      <c r="AHX18" s="68"/>
      <c r="AHY18" s="68"/>
      <c r="AHZ18" s="68"/>
      <c r="AIA18" s="68"/>
      <c r="AIB18" s="68"/>
      <c r="AIC18" s="68"/>
      <c r="AID18" s="68"/>
      <c r="AIE18" s="68"/>
      <c r="AIF18" s="68"/>
      <c r="AIG18" s="68"/>
      <c r="AIH18" s="68"/>
      <c r="AII18" s="68"/>
      <c r="AIJ18" s="68"/>
      <c r="AIK18" s="68"/>
      <c r="AIL18" s="68"/>
      <c r="AIM18" s="68"/>
      <c r="AIN18" s="68"/>
      <c r="AIO18" s="68"/>
      <c r="AIP18" s="68"/>
      <c r="AIQ18" s="68"/>
      <c r="AIR18" s="68"/>
      <c r="AIS18" s="68"/>
      <c r="AIT18" s="68"/>
      <c r="AIU18" s="68"/>
      <c r="AIV18" s="68"/>
      <c r="AIW18" s="68"/>
      <c r="AIX18" s="68"/>
      <c r="AIY18" s="68"/>
      <c r="AIZ18" s="68"/>
      <c r="AJA18" s="68"/>
      <c r="AJB18" s="68"/>
      <c r="AJC18" s="68"/>
      <c r="AJD18" s="68"/>
      <c r="AJE18" s="68"/>
      <c r="AJF18" s="68"/>
      <c r="AJG18" s="68"/>
      <c r="AJH18" s="68"/>
      <c r="AJI18" s="68"/>
      <c r="AJJ18" s="68"/>
      <c r="AJK18" s="68"/>
      <c r="AJL18" s="68"/>
      <c r="AJM18" s="68"/>
      <c r="AJN18" s="68"/>
      <c r="AJO18" s="68"/>
      <c r="AJP18" s="68"/>
      <c r="AJQ18" s="68"/>
      <c r="AJR18" s="68"/>
      <c r="AJS18" s="68"/>
      <c r="AJT18" s="68"/>
      <c r="AJU18" s="68"/>
      <c r="AJV18" s="68"/>
      <c r="AJW18" s="68"/>
      <c r="AJX18" s="68"/>
      <c r="AJY18" s="68"/>
      <c r="AJZ18" s="68"/>
      <c r="AKA18" s="68"/>
      <c r="AKB18" s="68"/>
      <c r="AKC18" s="68"/>
      <c r="AKD18" s="68"/>
      <c r="AKE18" s="68"/>
      <c r="AKF18" s="68"/>
      <c r="AKG18" s="68"/>
      <c r="AKH18" s="68"/>
      <c r="AKI18" s="68"/>
      <c r="AKJ18" s="68"/>
      <c r="AKK18" s="68"/>
      <c r="AKL18" s="68"/>
      <c r="AKM18" s="68"/>
      <c r="AKN18" s="68"/>
      <c r="AKO18" s="68"/>
      <c r="AKP18" s="68"/>
      <c r="AKQ18" s="68"/>
      <c r="AKR18" s="68"/>
      <c r="AKS18" s="68"/>
      <c r="AKT18" s="68"/>
      <c r="AKU18" s="68"/>
      <c r="AKV18" s="68"/>
      <c r="AKW18" s="68"/>
      <c r="AKX18" s="68"/>
      <c r="AKY18" s="68"/>
      <c r="AKZ18" s="68"/>
      <c r="ALA18" s="68"/>
      <c r="ALB18" s="68"/>
      <c r="ALC18" s="68"/>
      <c r="ALD18" s="68"/>
      <c r="ALE18" s="68"/>
      <c r="ALF18" s="68"/>
      <c r="ALG18" s="68"/>
      <c r="ALH18" s="68"/>
      <c r="ALI18" s="68"/>
      <c r="ALJ18" s="68"/>
      <c r="ALK18" s="68"/>
      <c r="ALL18" s="68"/>
      <c r="ALM18" s="68"/>
      <c r="ALN18" s="68"/>
      <c r="ALO18" s="68"/>
      <c r="ALP18" s="68"/>
      <c r="ALQ18" s="68"/>
      <c r="ALR18" s="68"/>
      <c r="ALS18" s="68"/>
      <c r="ALT18" s="68"/>
      <c r="ALU18" s="68"/>
      <c r="ALV18" s="68"/>
      <c r="ALW18" s="68"/>
      <c r="ALX18" s="68"/>
      <c r="ALY18" s="68"/>
      <c r="ALZ18" s="68"/>
      <c r="AMA18" s="68"/>
      <c r="AMB18" s="68"/>
      <c r="AMC18" s="68"/>
      <c r="AMD18" s="68"/>
      <c r="AME18" s="68"/>
      <c r="AMF18" s="68"/>
      <c r="AMG18" s="68"/>
      <c r="AMH18" s="68"/>
      <c r="AMI18" s="68"/>
      <c r="AMJ18" s="68"/>
    </row>
    <row r="19" customFormat="false" ht="12.75" hidden="false" customHeight="false" outlineLevel="0" collapsed="false">
      <c r="A19" s="80"/>
      <c r="B19" s="81" t="s">
        <v>58</v>
      </c>
      <c r="C19" s="80"/>
      <c r="D19" s="80"/>
      <c r="E19" s="80"/>
      <c r="F19" s="80"/>
      <c r="G19" s="80"/>
      <c r="H19" s="80"/>
      <c r="I19" s="82"/>
      <c r="J19" s="83"/>
      <c r="K19" s="83"/>
      <c r="L19" s="80"/>
      <c r="M19" s="83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0"/>
      <c r="IZ19" s="80"/>
      <c r="JA19" s="80"/>
      <c r="JB19" s="80"/>
      <c r="JC19" s="80"/>
      <c r="JD19" s="80"/>
      <c r="JE19" s="80"/>
      <c r="JF19" s="80"/>
      <c r="JG19" s="80"/>
      <c r="JH19" s="80"/>
      <c r="JI19" s="80"/>
      <c r="JJ19" s="80"/>
      <c r="JK19" s="80"/>
      <c r="JL19" s="80"/>
      <c r="JM19" s="80"/>
      <c r="JN19" s="80"/>
      <c r="JO19" s="80"/>
      <c r="JP19" s="80"/>
      <c r="JQ19" s="80"/>
      <c r="JR19" s="80"/>
      <c r="JS19" s="80"/>
      <c r="JT19" s="80"/>
      <c r="JU19" s="80"/>
      <c r="JV19" s="80"/>
      <c r="JW19" s="80"/>
      <c r="JX19" s="80"/>
      <c r="JY19" s="80"/>
      <c r="JZ19" s="80"/>
      <c r="KA19" s="80"/>
      <c r="KB19" s="80"/>
      <c r="KC19" s="80"/>
      <c r="KD19" s="80"/>
      <c r="KE19" s="80"/>
      <c r="KF19" s="80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0"/>
      <c r="KV19" s="80"/>
      <c r="KW19" s="80"/>
      <c r="KX19" s="80"/>
      <c r="KY19" s="80"/>
      <c r="KZ19" s="80"/>
      <c r="LA19" s="80"/>
      <c r="LB19" s="80"/>
      <c r="LC19" s="80"/>
      <c r="LD19" s="80"/>
      <c r="LE19" s="80"/>
      <c r="LF19" s="80"/>
      <c r="LG19" s="80"/>
      <c r="LH19" s="80"/>
      <c r="LI19" s="80"/>
      <c r="LJ19" s="80"/>
      <c r="LK19" s="80"/>
      <c r="LL19" s="80"/>
      <c r="LM19" s="80"/>
      <c r="LN19" s="80"/>
      <c r="LO19" s="80"/>
      <c r="LP19" s="80"/>
      <c r="LQ19" s="80"/>
      <c r="LR19" s="80"/>
      <c r="LS19" s="80"/>
      <c r="LT19" s="80"/>
      <c r="LU19" s="80"/>
      <c r="LV19" s="80"/>
      <c r="LW19" s="80"/>
      <c r="LX19" s="80"/>
      <c r="LY19" s="80"/>
      <c r="LZ19" s="80"/>
      <c r="MA19" s="80"/>
      <c r="MB19" s="80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0"/>
      <c r="MR19" s="80"/>
      <c r="MS19" s="80"/>
      <c r="MT19" s="80"/>
      <c r="MU19" s="80"/>
      <c r="MV19" s="80"/>
      <c r="MW19" s="80"/>
      <c r="MX19" s="80"/>
      <c r="MY19" s="80"/>
      <c r="MZ19" s="80"/>
      <c r="NA19" s="80"/>
      <c r="NB19" s="80"/>
      <c r="NC19" s="80"/>
      <c r="ND19" s="80"/>
      <c r="NE19" s="80"/>
      <c r="NF19" s="80"/>
      <c r="NG19" s="80"/>
      <c r="NH19" s="80"/>
      <c r="NI19" s="80"/>
      <c r="NJ19" s="80"/>
      <c r="NK19" s="80"/>
      <c r="NL19" s="80"/>
      <c r="NM19" s="80"/>
      <c r="NN19" s="80"/>
      <c r="NO19" s="80"/>
      <c r="NP19" s="80"/>
      <c r="NQ19" s="80"/>
      <c r="NR19" s="80"/>
      <c r="NS19" s="80"/>
      <c r="NT19" s="80"/>
      <c r="NU19" s="80"/>
      <c r="NV19" s="80"/>
      <c r="NW19" s="80"/>
      <c r="NX19" s="80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0"/>
      <c r="ON19" s="80"/>
      <c r="OO19" s="80"/>
      <c r="OP19" s="80"/>
      <c r="OQ19" s="80"/>
      <c r="OR19" s="80"/>
      <c r="OS19" s="80"/>
      <c r="OT19" s="80"/>
      <c r="OU19" s="80"/>
      <c r="OV19" s="80"/>
      <c r="OW19" s="80"/>
      <c r="OX19" s="80"/>
      <c r="OY19" s="80"/>
      <c r="OZ19" s="80"/>
      <c r="PA19" s="80"/>
      <c r="PB19" s="80"/>
      <c r="PC19" s="80"/>
      <c r="PD19" s="80"/>
      <c r="PE19" s="80"/>
      <c r="PF19" s="80"/>
      <c r="PG19" s="80"/>
      <c r="PH19" s="80"/>
      <c r="PI19" s="80"/>
      <c r="PJ19" s="80"/>
      <c r="PK19" s="80"/>
      <c r="PL19" s="80"/>
      <c r="PM19" s="80"/>
      <c r="PN19" s="80"/>
      <c r="PO19" s="80"/>
      <c r="PP19" s="80"/>
      <c r="PQ19" s="80"/>
      <c r="PR19" s="80"/>
      <c r="PS19" s="80"/>
      <c r="PT19" s="80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0"/>
      <c r="QJ19" s="80"/>
      <c r="QK19" s="80"/>
      <c r="QL19" s="80"/>
      <c r="QM19" s="80"/>
      <c r="QN19" s="80"/>
      <c r="QO19" s="80"/>
      <c r="QP19" s="80"/>
      <c r="QQ19" s="80"/>
      <c r="QR19" s="80"/>
      <c r="QS19" s="80"/>
      <c r="QT19" s="80"/>
      <c r="QU19" s="80"/>
      <c r="QV19" s="80"/>
      <c r="QW19" s="80"/>
      <c r="QX19" s="80"/>
      <c r="QY19" s="80"/>
      <c r="QZ19" s="80"/>
      <c r="RA19" s="80"/>
      <c r="RB19" s="80"/>
      <c r="RC19" s="80"/>
      <c r="RD19" s="80"/>
      <c r="RE19" s="80"/>
      <c r="RF19" s="80"/>
      <c r="RG19" s="80"/>
      <c r="RH19" s="80"/>
      <c r="RI19" s="80"/>
      <c r="RJ19" s="80"/>
      <c r="RK19" s="80"/>
      <c r="RL19" s="80"/>
      <c r="RM19" s="80"/>
      <c r="RN19" s="80"/>
      <c r="RO19" s="80"/>
      <c r="RP19" s="80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0"/>
      <c r="SF19" s="80"/>
      <c r="SG19" s="80"/>
      <c r="SH19" s="80"/>
      <c r="SI19" s="80"/>
      <c r="SJ19" s="80"/>
      <c r="SK19" s="80"/>
      <c r="SL19" s="80"/>
      <c r="SM19" s="80"/>
      <c r="SN19" s="80"/>
      <c r="SO19" s="80"/>
      <c r="SP19" s="80"/>
      <c r="SQ19" s="80"/>
      <c r="SR19" s="80"/>
      <c r="SS19" s="80"/>
      <c r="ST19" s="80"/>
      <c r="SU19" s="80"/>
      <c r="SV19" s="80"/>
      <c r="SW19" s="80"/>
      <c r="SX19" s="80"/>
      <c r="SY19" s="80"/>
      <c r="SZ19" s="80"/>
      <c r="TA19" s="80"/>
      <c r="TB19" s="80"/>
      <c r="TC19" s="80"/>
      <c r="TD19" s="80"/>
      <c r="TE19" s="80"/>
      <c r="TF19" s="80"/>
      <c r="TG19" s="80"/>
      <c r="TH19" s="80"/>
      <c r="TI19" s="80"/>
      <c r="TJ19" s="80"/>
      <c r="TK19" s="80"/>
      <c r="TL19" s="80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0"/>
      <c r="UB19" s="80"/>
      <c r="UC19" s="80"/>
      <c r="UD19" s="80"/>
      <c r="UE19" s="80"/>
      <c r="UF19" s="80"/>
      <c r="UG19" s="80"/>
      <c r="UH19" s="80"/>
      <c r="UI19" s="80"/>
      <c r="UJ19" s="80"/>
      <c r="UK19" s="80"/>
      <c r="UL19" s="80"/>
      <c r="UM19" s="80"/>
      <c r="UN19" s="80"/>
      <c r="UO19" s="80"/>
      <c r="UP19" s="80"/>
      <c r="UQ19" s="80"/>
      <c r="UR19" s="80"/>
      <c r="US19" s="80"/>
      <c r="UT19" s="80"/>
      <c r="UU19" s="80"/>
      <c r="UV19" s="80"/>
      <c r="UW19" s="80"/>
      <c r="UX19" s="80"/>
      <c r="UY19" s="80"/>
      <c r="UZ19" s="80"/>
      <c r="VA19" s="80"/>
      <c r="VB19" s="80"/>
      <c r="VC19" s="80"/>
      <c r="VD19" s="80"/>
      <c r="VE19" s="80"/>
      <c r="VF19" s="80"/>
      <c r="VG19" s="80"/>
      <c r="VH19" s="80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0"/>
      <c r="VX19" s="80"/>
      <c r="VY19" s="80"/>
      <c r="VZ19" s="80"/>
      <c r="WA19" s="80"/>
      <c r="WB19" s="80"/>
      <c r="WC19" s="80"/>
      <c r="WD19" s="80"/>
      <c r="WE19" s="80"/>
      <c r="WF19" s="80"/>
      <c r="WG19" s="80"/>
      <c r="WH19" s="80"/>
      <c r="WI19" s="80"/>
      <c r="WJ19" s="80"/>
      <c r="WK19" s="80"/>
      <c r="WL19" s="80"/>
      <c r="WM19" s="80"/>
      <c r="WN19" s="80"/>
      <c r="WO19" s="80"/>
      <c r="WP19" s="80"/>
      <c r="WQ19" s="80"/>
      <c r="WR19" s="80"/>
      <c r="WS19" s="80"/>
      <c r="WT19" s="80"/>
      <c r="WU19" s="80"/>
      <c r="WV19" s="80"/>
      <c r="WW19" s="80"/>
      <c r="WX19" s="80"/>
      <c r="WY19" s="80"/>
      <c r="WZ19" s="80"/>
      <c r="XA19" s="80"/>
      <c r="XB19" s="80"/>
      <c r="XC19" s="80"/>
      <c r="XD19" s="80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0"/>
      <c r="XT19" s="80"/>
      <c r="XU19" s="80"/>
      <c r="XV19" s="80"/>
      <c r="XW19" s="80"/>
      <c r="XX19" s="80"/>
      <c r="XY19" s="80"/>
      <c r="XZ19" s="80"/>
      <c r="YA19" s="80"/>
      <c r="YB19" s="80"/>
      <c r="YC19" s="80"/>
      <c r="YD19" s="80"/>
      <c r="YE19" s="80"/>
      <c r="YF19" s="80"/>
      <c r="YG19" s="80"/>
      <c r="YH19" s="80"/>
      <c r="YI19" s="80"/>
      <c r="YJ19" s="80"/>
      <c r="YK19" s="80"/>
      <c r="YL19" s="80"/>
      <c r="YM19" s="80"/>
      <c r="YN19" s="80"/>
      <c r="YO19" s="80"/>
      <c r="YP19" s="80"/>
      <c r="YQ19" s="80"/>
      <c r="YR19" s="80"/>
      <c r="YS19" s="80"/>
      <c r="YT19" s="80"/>
      <c r="YU19" s="80"/>
      <c r="YV19" s="80"/>
      <c r="YW19" s="80"/>
      <c r="YX19" s="80"/>
      <c r="YY19" s="80"/>
      <c r="YZ19" s="80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0"/>
      <c r="ZP19" s="80"/>
      <c r="ZQ19" s="80"/>
      <c r="ZR19" s="80"/>
      <c r="ZS19" s="80"/>
      <c r="ZT19" s="80"/>
      <c r="ZU19" s="80"/>
      <c r="ZV19" s="80"/>
      <c r="ZW19" s="80"/>
      <c r="ZX19" s="80"/>
      <c r="ZY19" s="80"/>
      <c r="ZZ19" s="80"/>
      <c r="AAA19" s="80"/>
      <c r="AAB19" s="80"/>
      <c r="AAC19" s="80"/>
      <c r="AAD19" s="80"/>
      <c r="AAE19" s="80"/>
      <c r="AAF19" s="80"/>
      <c r="AAG19" s="80"/>
      <c r="AAH19" s="80"/>
      <c r="AAI19" s="80"/>
      <c r="AAJ19" s="80"/>
      <c r="AAK19" s="80"/>
      <c r="AAL19" s="80"/>
      <c r="AAM19" s="80"/>
      <c r="AAN19" s="80"/>
      <c r="AAO19" s="80"/>
      <c r="AAP19" s="80"/>
      <c r="AAQ19" s="80"/>
      <c r="AAR19" s="80"/>
      <c r="AAS19" s="80"/>
      <c r="AAT19" s="80"/>
      <c r="AAU19" s="80"/>
      <c r="AAV19" s="80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0"/>
      <c r="ABL19" s="80"/>
      <c r="ABM19" s="80"/>
      <c r="ABN19" s="80"/>
      <c r="ABO19" s="80"/>
      <c r="ABP19" s="80"/>
      <c r="ABQ19" s="80"/>
      <c r="ABR19" s="80"/>
      <c r="ABS19" s="80"/>
      <c r="ABT19" s="80"/>
      <c r="ABU19" s="80"/>
      <c r="ABV19" s="80"/>
      <c r="ABW19" s="80"/>
      <c r="ABX19" s="80"/>
      <c r="ABY19" s="80"/>
      <c r="ABZ19" s="80"/>
      <c r="ACA19" s="80"/>
      <c r="ACB19" s="80"/>
      <c r="ACC19" s="80"/>
      <c r="ACD19" s="80"/>
      <c r="ACE19" s="80"/>
      <c r="ACF19" s="80"/>
      <c r="ACG19" s="80"/>
      <c r="ACH19" s="80"/>
      <c r="ACI19" s="80"/>
      <c r="ACJ19" s="80"/>
      <c r="ACK19" s="80"/>
      <c r="ACL19" s="80"/>
      <c r="ACM19" s="80"/>
      <c r="ACN19" s="80"/>
      <c r="ACO19" s="80"/>
      <c r="ACP19" s="80"/>
      <c r="ACQ19" s="80"/>
      <c r="ACR19" s="80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0"/>
      <c r="ADH19" s="80"/>
      <c r="ADI19" s="80"/>
      <c r="ADJ19" s="80"/>
      <c r="ADK19" s="80"/>
      <c r="ADL19" s="80"/>
      <c r="ADM19" s="80"/>
      <c r="ADN19" s="80"/>
      <c r="ADO19" s="80"/>
      <c r="ADP19" s="80"/>
      <c r="ADQ19" s="80"/>
      <c r="ADR19" s="80"/>
      <c r="ADS19" s="80"/>
      <c r="ADT19" s="80"/>
      <c r="ADU19" s="80"/>
      <c r="ADV19" s="80"/>
      <c r="ADW19" s="80"/>
      <c r="ADX19" s="80"/>
      <c r="ADY19" s="80"/>
      <c r="ADZ19" s="80"/>
      <c r="AEA19" s="80"/>
      <c r="AEB19" s="80"/>
      <c r="AEC19" s="80"/>
      <c r="AED19" s="80"/>
      <c r="AEE19" s="80"/>
      <c r="AEF19" s="80"/>
      <c r="AEG19" s="80"/>
      <c r="AEH19" s="80"/>
      <c r="AEI19" s="80"/>
      <c r="AEJ19" s="80"/>
      <c r="AEK19" s="80"/>
      <c r="AEL19" s="80"/>
      <c r="AEM19" s="80"/>
      <c r="AEN19" s="80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0"/>
      <c r="AFD19" s="80"/>
      <c r="AFE19" s="80"/>
      <c r="AFF19" s="80"/>
      <c r="AFG19" s="80"/>
      <c r="AFH19" s="80"/>
      <c r="AFI19" s="80"/>
      <c r="AFJ19" s="80"/>
      <c r="AFK19" s="80"/>
      <c r="AFL19" s="80"/>
      <c r="AFM19" s="80"/>
      <c r="AFN19" s="80"/>
      <c r="AFO19" s="80"/>
      <c r="AFP19" s="80"/>
      <c r="AFQ19" s="80"/>
      <c r="AFR19" s="80"/>
      <c r="AFS19" s="80"/>
      <c r="AFT19" s="80"/>
      <c r="AFU19" s="80"/>
      <c r="AFV19" s="80"/>
      <c r="AFW19" s="80"/>
      <c r="AFX19" s="80"/>
      <c r="AFY19" s="80"/>
      <c r="AFZ19" s="80"/>
      <c r="AGA19" s="80"/>
      <c r="AGB19" s="80"/>
      <c r="AGC19" s="80"/>
      <c r="AGD19" s="80"/>
      <c r="AGE19" s="80"/>
      <c r="AGF19" s="80"/>
      <c r="AGG19" s="80"/>
      <c r="AGH19" s="80"/>
      <c r="AGI19" s="80"/>
      <c r="AGJ19" s="80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0"/>
      <c r="AGZ19" s="80"/>
      <c r="AHA19" s="80"/>
      <c r="AHB19" s="80"/>
      <c r="AHC19" s="80"/>
      <c r="AHD19" s="80"/>
      <c r="AHE19" s="80"/>
      <c r="AHF19" s="80"/>
      <c r="AHG19" s="80"/>
      <c r="AHH19" s="80"/>
      <c r="AHI19" s="80"/>
      <c r="AHJ19" s="80"/>
      <c r="AHK19" s="80"/>
      <c r="AHL19" s="80"/>
      <c r="AHM19" s="80"/>
      <c r="AHN19" s="80"/>
      <c r="AHO19" s="80"/>
      <c r="AHP19" s="80"/>
      <c r="AHQ19" s="80"/>
      <c r="AHR19" s="80"/>
      <c r="AHS19" s="80"/>
      <c r="AHT19" s="80"/>
      <c r="AHU19" s="80"/>
      <c r="AHV19" s="80"/>
      <c r="AHW19" s="80"/>
      <c r="AHX19" s="80"/>
      <c r="AHY19" s="80"/>
      <c r="AHZ19" s="80"/>
      <c r="AIA19" s="80"/>
      <c r="AIB19" s="80"/>
      <c r="AIC19" s="80"/>
      <c r="AID19" s="80"/>
      <c r="AIE19" s="80"/>
      <c r="AIF19" s="80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0"/>
      <c r="AIV19" s="80"/>
      <c r="AIW19" s="80"/>
      <c r="AIX19" s="80"/>
      <c r="AIY19" s="80"/>
      <c r="AIZ19" s="80"/>
      <c r="AJA19" s="80"/>
      <c r="AJB19" s="80"/>
      <c r="AJC19" s="80"/>
      <c r="AJD19" s="80"/>
      <c r="AJE19" s="80"/>
      <c r="AJF19" s="80"/>
      <c r="AJG19" s="80"/>
      <c r="AJH19" s="80"/>
      <c r="AJI19" s="80"/>
      <c r="AJJ19" s="80"/>
      <c r="AJK19" s="80"/>
      <c r="AJL19" s="80"/>
      <c r="AJM19" s="80"/>
      <c r="AJN19" s="80"/>
      <c r="AJO19" s="80"/>
      <c r="AJP19" s="80"/>
      <c r="AJQ19" s="80"/>
      <c r="AJR19" s="80"/>
      <c r="AJS19" s="80"/>
      <c r="AJT19" s="80"/>
      <c r="AJU19" s="80"/>
      <c r="AJV19" s="80"/>
      <c r="AJW19" s="80"/>
      <c r="AJX19" s="80"/>
      <c r="AJY19" s="80"/>
      <c r="AJZ19" s="80"/>
      <c r="AKA19" s="80"/>
      <c r="AKB19" s="80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0"/>
      <c r="AKR19" s="80"/>
      <c r="AKS19" s="80"/>
      <c r="AKT19" s="80"/>
      <c r="AKU19" s="80"/>
      <c r="AKV19" s="80"/>
      <c r="AKW19" s="80"/>
      <c r="AKX19" s="80"/>
      <c r="AKY19" s="80"/>
      <c r="AKZ19" s="80"/>
      <c r="ALA19" s="80"/>
      <c r="ALB19" s="80"/>
      <c r="ALC19" s="80"/>
      <c r="ALD19" s="80"/>
      <c r="ALE19" s="80"/>
      <c r="ALF19" s="80"/>
      <c r="ALG19" s="80"/>
      <c r="ALH19" s="80"/>
      <c r="ALI19" s="80"/>
      <c r="ALJ19" s="80"/>
      <c r="ALK19" s="80"/>
      <c r="ALL19" s="80"/>
      <c r="ALM19" s="80"/>
      <c r="ALN19" s="80"/>
      <c r="ALO19" s="80"/>
      <c r="ALP19" s="80"/>
      <c r="ALQ19" s="80"/>
      <c r="ALR19" s="80"/>
      <c r="ALS19" s="80"/>
      <c r="ALT19" s="80"/>
      <c r="ALU19" s="80"/>
      <c r="ALV19" s="80"/>
      <c r="ALW19" s="80"/>
      <c r="ALX19" s="80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</row>
    <row r="20" customFormat="false" ht="12" hidden="false" customHeight="true" outlineLevel="0" collapsed="false">
      <c r="B20" s="102" t="s">
        <v>59</v>
      </c>
      <c r="C20" s="102"/>
      <c r="D20" s="102"/>
      <c r="E20" s="102"/>
      <c r="F20" s="102"/>
      <c r="G20" s="102"/>
      <c r="H20" s="102"/>
      <c r="I20" s="102"/>
    </row>
    <row r="21" customFormat="false" ht="17.25" hidden="false" customHeight="true" outlineLevel="0" collapsed="false">
      <c r="B21" s="87" t="n">
        <v>1</v>
      </c>
      <c r="C21" s="88" t="s">
        <v>60</v>
      </c>
      <c r="D21" s="88"/>
      <c r="E21" s="88"/>
      <c r="F21" s="88"/>
      <c r="G21" s="88"/>
      <c r="H21" s="88"/>
      <c r="I21" s="103" t="s">
        <v>57</v>
      </c>
    </row>
    <row r="22" s="68" customFormat="true" ht="15" hidden="false" customHeight="true" outlineLevel="0" collapsed="false">
      <c r="A22" s="65"/>
      <c r="B22" s="87" t="n">
        <v>2</v>
      </c>
      <c r="C22" s="88" t="s">
        <v>61</v>
      </c>
      <c r="D22" s="88"/>
      <c r="E22" s="88"/>
      <c r="F22" s="88"/>
      <c r="G22" s="88"/>
      <c r="H22" s="88"/>
      <c r="I22" s="89" t="s">
        <v>189</v>
      </c>
      <c r="J22" s="66"/>
      <c r="K22" s="66"/>
      <c r="L22" s="104"/>
      <c r="M22" s="10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  <c r="IX22" s="65"/>
      <c r="IY22" s="65"/>
      <c r="IZ22" s="65"/>
      <c r="JA22" s="65"/>
      <c r="JB22" s="65"/>
      <c r="JC22" s="65"/>
      <c r="JD22" s="65"/>
      <c r="JE22" s="65"/>
      <c r="JF22" s="65"/>
      <c r="JG22" s="65"/>
      <c r="JH22" s="65"/>
      <c r="JI22" s="65"/>
      <c r="JJ22" s="65"/>
      <c r="JK22" s="65"/>
      <c r="JL22" s="65"/>
      <c r="JM22" s="65"/>
      <c r="JN22" s="65"/>
      <c r="JO22" s="65"/>
      <c r="JP22" s="65"/>
      <c r="JQ22" s="65"/>
      <c r="JR22" s="65"/>
      <c r="JS22" s="65"/>
      <c r="JT22" s="65"/>
      <c r="JU22" s="65"/>
      <c r="JV22" s="65"/>
      <c r="JW22" s="65"/>
      <c r="JX22" s="65"/>
      <c r="JY22" s="65"/>
      <c r="JZ22" s="65"/>
      <c r="KA22" s="65"/>
      <c r="KB22" s="65"/>
      <c r="KC22" s="65"/>
      <c r="KD22" s="65"/>
      <c r="KE22" s="65"/>
      <c r="KF22" s="65"/>
      <c r="KG22" s="65"/>
      <c r="KH22" s="65"/>
      <c r="KI22" s="65"/>
      <c r="KJ22" s="65"/>
      <c r="KK22" s="65"/>
      <c r="KL22" s="65"/>
      <c r="KM22" s="65"/>
      <c r="KN22" s="65"/>
      <c r="KO22" s="65"/>
      <c r="KP22" s="65"/>
      <c r="KQ22" s="65"/>
      <c r="KR22" s="65"/>
      <c r="KS22" s="65"/>
      <c r="KT22" s="65"/>
      <c r="KU22" s="65"/>
      <c r="KV22" s="65"/>
      <c r="KW22" s="65"/>
      <c r="KX22" s="65"/>
      <c r="KY22" s="65"/>
      <c r="KZ22" s="65"/>
      <c r="LA22" s="65"/>
      <c r="LB22" s="65"/>
      <c r="LC22" s="65"/>
      <c r="LD22" s="65"/>
      <c r="LE22" s="65"/>
      <c r="LF22" s="65"/>
      <c r="LG22" s="65"/>
      <c r="LH22" s="65"/>
      <c r="LI22" s="65"/>
      <c r="LJ22" s="65"/>
      <c r="LK22" s="65"/>
      <c r="LL22" s="65"/>
      <c r="LM22" s="65"/>
      <c r="LN22" s="65"/>
      <c r="LO22" s="65"/>
      <c r="LP22" s="65"/>
      <c r="LQ22" s="65"/>
      <c r="LR22" s="65"/>
      <c r="LS22" s="65"/>
      <c r="LT22" s="65"/>
      <c r="LU22" s="65"/>
      <c r="LV22" s="65"/>
      <c r="LW22" s="65"/>
      <c r="LX22" s="65"/>
      <c r="LY22" s="65"/>
      <c r="LZ22" s="65"/>
      <c r="MA22" s="65"/>
      <c r="MB22" s="65"/>
      <c r="MC22" s="65"/>
      <c r="MD22" s="65"/>
      <c r="ME22" s="65"/>
      <c r="MF22" s="65"/>
      <c r="MG22" s="65"/>
      <c r="MH22" s="65"/>
      <c r="MI22" s="65"/>
      <c r="MJ22" s="65"/>
      <c r="MK22" s="65"/>
      <c r="ML22" s="65"/>
      <c r="MM22" s="65"/>
      <c r="MN22" s="65"/>
      <c r="MO22" s="65"/>
      <c r="MP22" s="65"/>
      <c r="MQ22" s="65"/>
      <c r="MR22" s="65"/>
      <c r="MS22" s="65"/>
      <c r="MT22" s="65"/>
      <c r="MU22" s="65"/>
      <c r="MV22" s="65"/>
      <c r="MW22" s="65"/>
      <c r="MX22" s="65"/>
      <c r="MY22" s="65"/>
      <c r="MZ22" s="65"/>
      <c r="NA22" s="65"/>
      <c r="NB22" s="65"/>
      <c r="NC22" s="65"/>
      <c r="ND22" s="65"/>
      <c r="NE22" s="65"/>
      <c r="NF22" s="65"/>
      <c r="NG22" s="65"/>
      <c r="NH22" s="65"/>
      <c r="NI22" s="65"/>
      <c r="NJ22" s="65"/>
      <c r="NK22" s="65"/>
      <c r="NL22" s="65"/>
      <c r="NM22" s="65"/>
      <c r="NN22" s="65"/>
      <c r="NO22" s="65"/>
      <c r="NP22" s="65"/>
      <c r="NQ22" s="65"/>
      <c r="NR22" s="65"/>
      <c r="NS22" s="65"/>
      <c r="NT22" s="65"/>
      <c r="NU22" s="65"/>
      <c r="NV22" s="65"/>
      <c r="NW22" s="65"/>
      <c r="NX22" s="65"/>
      <c r="NY22" s="65"/>
      <c r="NZ22" s="65"/>
      <c r="OA22" s="65"/>
      <c r="OB22" s="65"/>
      <c r="OC22" s="65"/>
      <c r="OD22" s="65"/>
      <c r="OE22" s="65"/>
      <c r="OF22" s="65"/>
      <c r="OG22" s="65"/>
      <c r="OH22" s="65"/>
      <c r="OI22" s="65"/>
      <c r="OJ22" s="65"/>
      <c r="OK22" s="65"/>
      <c r="OL22" s="65"/>
      <c r="OM22" s="65"/>
      <c r="ON22" s="65"/>
      <c r="OO22" s="65"/>
      <c r="OP22" s="65"/>
      <c r="OQ22" s="65"/>
      <c r="OR22" s="65"/>
      <c r="OS22" s="65"/>
      <c r="OT22" s="65"/>
      <c r="OU22" s="65"/>
      <c r="OV22" s="65"/>
      <c r="OW22" s="65"/>
      <c r="OX22" s="65"/>
      <c r="OY22" s="65"/>
      <c r="OZ22" s="65"/>
      <c r="PA22" s="65"/>
      <c r="PB22" s="65"/>
      <c r="PC22" s="65"/>
      <c r="PD22" s="65"/>
      <c r="PE22" s="65"/>
      <c r="PF22" s="65"/>
      <c r="PG22" s="65"/>
      <c r="PH22" s="65"/>
      <c r="PI22" s="65"/>
      <c r="PJ22" s="65"/>
      <c r="PK22" s="65"/>
      <c r="PL22" s="65"/>
      <c r="PM22" s="65"/>
      <c r="PN22" s="65"/>
      <c r="PO22" s="65"/>
      <c r="PP22" s="65"/>
      <c r="PQ22" s="65"/>
      <c r="PR22" s="65"/>
      <c r="PS22" s="65"/>
      <c r="PT22" s="65"/>
      <c r="PU22" s="65"/>
      <c r="PV22" s="65"/>
      <c r="PW22" s="65"/>
      <c r="PX22" s="65"/>
      <c r="PY22" s="65"/>
      <c r="PZ22" s="65"/>
      <c r="QA22" s="65"/>
      <c r="QB22" s="65"/>
      <c r="QC22" s="65"/>
      <c r="QD22" s="65"/>
      <c r="QE22" s="65"/>
      <c r="QF22" s="65"/>
      <c r="QG22" s="65"/>
      <c r="QH22" s="65"/>
      <c r="QI22" s="65"/>
      <c r="QJ22" s="65"/>
      <c r="QK22" s="65"/>
      <c r="QL22" s="65"/>
      <c r="QM22" s="65"/>
      <c r="QN22" s="65"/>
      <c r="QO22" s="65"/>
      <c r="QP22" s="65"/>
      <c r="QQ22" s="65"/>
      <c r="QR22" s="65"/>
      <c r="QS22" s="65"/>
      <c r="QT22" s="65"/>
      <c r="QU22" s="65"/>
      <c r="QV22" s="65"/>
      <c r="QW22" s="65"/>
      <c r="QX22" s="65"/>
      <c r="QY22" s="65"/>
      <c r="QZ22" s="65"/>
      <c r="RA22" s="65"/>
      <c r="RB22" s="65"/>
      <c r="RC22" s="65"/>
      <c r="RD22" s="65"/>
      <c r="RE22" s="65"/>
      <c r="RF22" s="65"/>
      <c r="RG22" s="65"/>
      <c r="RH22" s="65"/>
      <c r="RI22" s="65"/>
      <c r="RJ22" s="65"/>
      <c r="RK22" s="65"/>
      <c r="RL22" s="65"/>
      <c r="RM22" s="65"/>
      <c r="RN22" s="65"/>
      <c r="RO22" s="65"/>
      <c r="RP22" s="65"/>
      <c r="RQ22" s="65"/>
      <c r="RR22" s="65"/>
      <c r="RS22" s="65"/>
      <c r="RT22" s="65"/>
      <c r="RU22" s="65"/>
      <c r="RV22" s="65"/>
      <c r="RW22" s="65"/>
      <c r="RX22" s="65"/>
      <c r="RY22" s="65"/>
      <c r="RZ22" s="65"/>
      <c r="SA22" s="65"/>
      <c r="SB22" s="65"/>
      <c r="SC22" s="65"/>
      <c r="SD22" s="65"/>
      <c r="SE22" s="65"/>
      <c r="SF22" s="65"/>
      <c r="SG22" s="65"/>
      <c r="SH22" s="65"/>
      <c r="SI22" s="65"/>
      <c r="SJ22" s="65"/>
      <c r="SK22" s="65"/>
      <c r="SL22" s="65"/>
      <c r="SM22" s="65"/>
      <c r="SN22" s="65"/>
      <c r="SO22" s="65"/>
      <c r="SP22" s="65"/>
      <c r="SQ22" s="65"/>
      <c r="SR22" s="65"/>
      <c r="SS22" s="65"/>
      <c r="ST22" s="65"/>
      <c r="SU22" s="65"/>
      <c r="SV22" s="65"/>
      <c r="SW22" s="65"/>
      <c r="SX22" s="65"/>
      <c r="SY22" s="65"/>
      <c r="SZ22" s="65"/>
      <c r="TA22" s="65"/>
      <c r="TB22" s="65"/>
      <c r="TC22" s="65"/>
      <c r="TD22" s="65"/>
      <c r="TE22" s="65"/>
      <c r="TF22" s="65"/>
      <c r="TG22" s="65"/>
      <c r="TH22" s="65"/>
      <c r="TI22" s="65"/>
      <c r="TJ22" s="65"/>
      <c r="TK22" s="65"/>
      <c r="TL22" s="65"/>
      <c r="TM22" s="65"/>
      <c r="TN22" s="65"/>
      <c r="TO22" s="65"/>
      <c r="TP22" s="65"/>
      <c r="TQ22" s="65"/>
      <c r="TR22" s="65"/>
      <c r="TS22" s="65"/>
      <c r="TT22" s="65"/>
      <c r="TU22" s="65"/>
      <c r="TV22" s="65"/>
      <c r="TW22" s="65"/>
      <c r="TX22" s="65"/>
      <c r="TY22" s="65"/>
      <c r="TZ22" s="65"/>
      <c r="UA22" s="65"/>
      <c r="UB22" s="65"/>
      <c r="UC22" s="65"/>
      <c r="UD22" s="65"/>
      <c r="UE22" s="65"/>
      <c r="UF22" s="65"/>
      <c r="UG22" s="65"/>
      <c r="UH22" s="65"/>
      <c r="UI22" s="65"/>
      <c r="UJ22" s="65"/>
      <c r="UK22" s="65"/>
      <c r="UL22" s="65"/>
      <c r="UM22" s="65"/>
      <c r="UN22" s="65"/>
      <c r="UO22" s="65"/>
      <c r="UP22" s="65"/>
      <c r="UQ22" s="65"/>
      <c r="UR22" s="65"/>
      <c r="US22" s="65"/>
      <c r="UT22" s="65"/>
      <c r="UU22" s="65"/>
      <c r="UV22" s="65"/>
      <c r="UW22" s="65"/>
      <c r="UX22" s="65"/>
      <c r="UY22" s="65"/>
      <c r="UZ22" s="65"/>
      <c r="VA22" s="65"/>
      <c r="VB22" s="65"/>
      <c r="VC22" s="65"/>
      <c r="VD22" s="65"/>
      <c r="VE22" s="65"/>
      <c r="VF22" s="65"/>
      <c r="VG22" s="65"/>
      <c r="VH22" s="65"/>
      <c r="VI22" s="65"/>
      <c r="VJ22" s="65"/>
      <c r="VK22" s="65"/>
      <c r="VL22" s="65"/>
      <c r="VM22" s="65"/>
      <c r="VN22" s="65"/>
      <c r="VO22" s="65"/>
      <c r="VP22" s="65"/>
      <c r="VQ22" s="65"/>
      <c r="VR22" s="65"/>
      <c r="VS22" s="65"/>
      <c r="VT22" s="65"/>
      <c r="VU22" s="65"/>
      <c r="VV22" s="65"/>
      <c r="VW22" s="65"/>
      <c r="VX22" s="65"/>
      <c r="VY22" s="65"/>
      <c r="VZ22" s="65"/>
      <c r="WA22" s="65"/>
      <c r="WB22" s="65"/>
      <c r="WC22" s="65"/>
      <c r="WD22" s="65"/>
      <c r="WE22" s="65"/>
      <c r="WF22" s="65"/>
      <c r="WG22" s="65"/>
      <c r="WH22" s="65"/>
      <c r="WI22" s="65"/>
      <c r="WJ22" s="65"/>
      <c r="WK22" s="65"/>
      <c r="WL22" s="65"/>
      <c r="WM22" s="65"/>
      <c r="WN22" s="65"/>
      <c r="WO22" s="65"/>
      <c r="WP22" s="65"/>
      <c r="WQ22" s="65"/>
      <c r="WR22" s="65"/>
      <c r="WS22" s="65"/>
      <c r="WT22" s="65"/>
      <c r="WU22" s="65"/>
      <c r="WV22" s="65"/>
      <c r="WW22" s="65"/>
      <c r="WX22" s="65"/>
      <c r="WY22" s="65"/>
      <c r="WZ22" s="65"/>
      <c r="XA22" s="65"/>
      <c r="XB22" s="65"/>
      <c r="XC22" s="65"/>
      <c r="XD22" s="65"/>
      <c r="XE22" s="65"/>
      <c r="XF22" s="65"/>
      <c r="XG22" s="65"/>
      <c r="XH22" s="65"/>
      <c r="XI22" s="65"/>
      <c r="XJ22" s="65"/>
      <c r="XK22" s="65"/>
      <c r="XL22" s="65"/>
      <c r="XM22" s="65"/>
      <c r="XN22" s="65"/>
      <c r="XO22" s="65"/>
      <c r="XP22" s="65"/>
      <c r="XQ22" s="65"/>
      <c r="XR22" s="65"/>
      <c r="XS22" s="65"/>
      <c r="XT22" s="65"/>
      <c r="XU22" s="65"/>
      <c r="XV22" s="65"/>
      <c r="XW22" s="65"/>
      <c r="XX22" s="65"/>
      <c r="XY22" s="65"/>
      <c r="XZ22" s="65"/>
      <c r="YA22" s="65"/>
      <c r="YB22" s="65"/>
      <c r="YC22" s="65"/>
      <c r="YD22" s="65"/>
      <c r="YE22" s="65"/>
      <c r="YF22" s="65"/>
      <c r="YG22" s="65"/>
      <c r="YH22" s="65"/>
      <c r="YI22" s="65"/>
      <c r="YJ22" s="65"/>
      <c r="YK22" s="65"/>
      <c r="YL22" s="65"/>
      <c r="YM22" s="65"/>
      <c r="YN22" s="65"/>
      <c r="YO22" s="65"/>
      <c r="YP22" s="65"/>
      <c r="YQ22" s="65"/>
      <c r="YR22" s="65"/>
      <c r="YS22" s="65"/>
      <c r="YT22" s="65"/>
      <c r="YU22" s="65"/>
      <c r="YV22" s="65"/>
      <c r="YW22" s="65"/>
      <c r="YX22" s="65"/>
      <c r="YY22" s="65"/>
      <c r="YZ22" s="65"/>
      <c r="ZA22" s="65"/>
      <c r="ZB22" s="65"/>
      <c r="ZC22" s="65"/>
      <c r="ZD22" s="65"/>
      <c r="ZE22" s="65"/>
      <c r="ZF22" s="65"/>
      <c r="ZG22" s="65"/>
      <c r="ZH22" s="65"/>
      <c r="ZI22" s="65"/>
      <c r="ZJ22" s="65"/>
      <c r="ZK22" s="65"/>
      <c r="ZL22" s="65"/>
      <c r="ZM22" s="65"/>
      <c r="ZN22" s="65"/>
      <c r="ZO22" s="65"/>
      <c r="ZP22" s="65"/>
      <c r="ZQ22" s="65"/>
      <c r="ZR22" s="65"/>
      <c r="ZS22" s="65"/>
      <c r="ZT22" s="65"/>
      <c r="ZU22" s="65"/>
      <c r="ZV22" s="65"/>
      <c r="ZW22" s="65"/>
      <c r="ZX22" s="65"/>
      <c r="ZY22" s="65"/>
      <c r="ZZ22" s="65"/>
      <c r="AAA22" s="65"/>
      <c r="AAB22" s="65"/>
      <c r="AAC22" s="65"/>
      <c r="AAD22" s="65"/>
      <c r="AAE22" s="65"/>
      <c r="AAF22" s="65"/>
      <c r="AAG22" s="65"/>
      <c r="AAH22" s="65"/>
      <c r="AAI22" s="65"/>
      <c r="AAJ22" s="65"/>
      <c r="AAK22" s="65"/>
      <c r="AAL22" s="65"/>
      <c r="AAM22" s="65"/>
      <c r="AAN22" s="65"/>
      <c r="AAO22" s="65"/>
      <c r="AAP22" s="65"/>
      <c r="AAQ22" s="65"/>
      <c r="AAR22" s="65"/>
      <c r="AAS22" s="65"/>
      <c r="AAT22" s="65"/>
      <c r="AAU22" s="65"/>
      <c r="AAV22" s="65"/>
      <c r="AAW22" s="65"/>
      <c r="AAX22" s="65"/>
      <c r="AAY22" s="65"/>
      <c r="AAZ22" s="65"/>
      <c r="ABA22" s="65"/>
      <c r="ABB22" s="65"/>
      <c r="ABC22" s="65"/>
      <c r="ABD22" s="65"/>
      <c r="ABE22" s="65"/>
      <c r="ABF22" s="65"/>
      <c r="ABG22" s="65"/>
      <c r="ABH22" s="65"/>
      <c r="ABI22" s="65"/>
      <c r="ABJ22" s="65"/>
      <c r="ABK22" s="65"/>
      <c r="ABL22" s="65"/>
      <c r="ABM22" s="65"/>
      <c r="ABN22" s="65"/>
      <c r="ABO22" s="65"/>
      <c r="ABP22" s="65"/>
      <c r="ABQ22" s="65"/>
      <c r="ABR22" s="65"/>
      <c r="ABS22" s="65"/>
      <c r="ABT22" s="65"/>
      <c r="ABU22" s="65"/>
      <c r="ABV22" s="65"/>
      <c r="ABW22" s="65"/>
      <c r="ABX22" s="65"/>
      <c r="ABY22" s="65"/>
      <c r="ABZ22" s="65"/>
      <c r="ACA22" s="65"/>
      <c r="ACB22" s="65"/>
      <c r="ACC22" s="65"/>
      <c r="ACD22" s="65"/>
      <c r="ACE22" s="65"/>
      <c r="ACF22" s="65"/>
      <c r="ACG22" s="65"/>
      <c r="ACH22" s="65"/>
      <c r="ACI22" s="65"/>
      <c r="ACJ22" s="65"/>
      <c r="ACK22" s="65"/>
      <c r="ACL22" s="65"/>
      <c r="ACM22" s="65"/>
      <c r="ACN22" s="65"/>
      <c r="ACO22" s="65"/>
      <c r="ACP22" s="65"/>
      <c r="ACQ22" s="65"/>
      <c r="ACR22" s="65"/>
      <c r="ACS22" s="65"/>
      <c r="ACT22" s="65"/>
      <c r="ACU22" s="65"/>
      <c r="ACV22" s="65"/>
      <c r="ACW22" s="65"/>
      <c r="ACX22" s="65"/>
      <c r="ACY22" s="65"/>
      <c r="ACZ22" s="65"/>
      <c r="ADA22" s="65"/>
      <c r="ADB22" s="65"/>
      <c r="ADC22" s="65"/>
      <c r="ADD22" s="65"/>
      <c r="ADE22" s="65"/>
      <c r="ADF22" s="65"/>
      <c r="ADG22" s="65"/>
      <c r="ADH22" s="65"/>
      <c r="ADI22" s="65"/>
      <c r="ADJ22" s="65"/>
      <c r="ADK22" s="65"/>
      <c r="ADL22" s="65"/>
      <c r="ADM22" s="65"/>
      <c r="ADN22" s="65"/>
      <c r="ADO22" s="65"/>
      <c r="ADP22" s="65"/>
      <c r="ADQ22" s="65"/>
      <c r="ADR22" s="65"/>
      <c r="ADS22" s="65"/>
      <c r="ADT22" s="65"/>
      <c r="ADU22" s="65"/>
      <c r="ADV22" s="65"/>
      <c r="ADW22" s="65"/>
      <c r="ADX22" s="65"/>
      <c r="ADY22" s="65"/>
      <c r="ADZ22" s="65"/>
      <c r="AEA22" s="65"/>
      <c r="AEB22" s="65"/>
      <c r="AEC22" s="65"/>
      <c r="AED22" s="65"/>
      <c r="AEE22" s="65"/>
      <c r="AEF22" s="65"/>
      <c r="AEG22" s="65"/>
      <c r="AEH22" s="65"/>
      <c r="AEI22" s="65"/>
      <c r="AEJ22" s="65"/>
      <c r="AEK22" s="65"/>
      <c r="AEL22" s="65"/>
      <c r="AEM22" s="65"/>
      <c r="AEN22" s="65"/>
      <c r="AEO22" s="65"/>
      <c r="AEP22" s="65"/>
      <c r="AEQ22" s="65"/>
      <c r="AER22" s="65"/>
      <c r="AES22" s="65"/>
      <c r="AET22" s="65"/>
      <c r="AEU22" s="65"/>
      <c r="AEV22" s="65"/>
      <c r="AEW22" s="65"/>
      <c r="AEX22" s="65"/>
      <c r="AEY22" s="65"/>
      <c r="AEZ22" s="65"/>
      <c r="AFA22" s="65"/>
      <c r="AFB22" s="65"/>
      <c r="AFC22" s="65"/>
      <c r="AFD22" s="65"/>
      <c r="AFE22" s="65"/>
      <c r="AFF22" s="65"/>
      <c r="AFG22" s="65"/>
      <c r="AFH22" s="65"/>
      <c r="AFI22" s="65"/>
      <c r="AFJ22" s="65"/>
      <c r="AFK22" s="65"/>
      <c r="AFL22" s="65"/>
      <c r="AFM22" s="65"/>
      <c r="AFN22" s="65"/>
      <c r="AFO22" s="65"/>
      <c r="AFP22" s="65"/>
      <c r="AFQ22" s="65"/>
      <c r="AFR22" s="65"/>
      <c r="AFS22" s="65"/>
      <c r="AFT22" s="65"/>
      <c r="AFU22" s="65"/>
      <c r="AFV22" s="65"/>
      <c r="AFW22" s="65"/>
      <c r="AFX22" s="65"/>
      <c r="AFY22" s="65"/>
      <c r="AFZ22" s="65"/>
      <c r="AGA22" s="65"/>
      <c r="AGB22" s="65"/>
      <c r="AGC22" s="65"/>
      <c r="AGD22" s="65"/>
      <c r="AGE22" s="65"/>
      <c r="AGF22" s="65"/>
      <c r="AGG22" s="65"/>
      <c r="AGH22" s="65"/>
      <c r="AGI22" s="65"/>
      <c r="AGJ22" s="65"/>
      <c r="AGK22" s="65"/>
      <c r="AGL22" s="65"/>
      <c r="AGM22" s="65"/>
      <c r="AGN22" s="65"/>
      <c r="AGO22" s="65"/>
      <c r="AGP22" s="65"/>
      <c r="AGQ22" s="65"/>
      <c r="AGR22" s="65"/>
      <c r="AGS22" s="65"/>
      <c r="AGT22" s="65"/>
      <c r="AGU22" s="65"/>
      <c r="AGV22" s="65"/>
      <c r="AGW22" s="65"/>
      <c r="AGX22" s="65"/>
      <c r="AGY22" s="65"/>
      <c r="AGZ22" s="65"/>
      <c r="AHA22" s="65"/>
      <c r="AHB22" s="65"/>
      <c r="AHC22" s="65"/>
      <c r="AHD22" s="65"/>
      <c r="AHE22" s="65"/>
      <c r="AHF22" s="65"/>
      <c r="AHG22" s="65"/>
      <c r="AHH22" s="65"/>
      <c r="AHI22" s="65"/>
      <c r="AHJ22" s="65"/>
      <c r="AHK22" s="65"/>
      <c r="AHL22" s="65"/>
      <c r="AHM22" s="65"/>
      <c r="AHN22" s="65"/>
      <c r="AHO22" s="65"/>
      <c r="AHP22" s="65"/>
      <c r="AHQ22" s="65"/>
      <c r="AHR22" s="65"/>
      <c r="AHS22" s="65"/>
      <c r="AHT22" s="65"/>
      <c r="AHU22" s="65"/>
      <c r="AHV22" s="65"/>
      <c r="AHW22" s="65"/>
      <c r="AHX22" s="65"/>
      <c r="AHY22" s="65"/>
      <c r="AHZ22" s="65"/>
      <c r="AIA22" s="65"/>
      <c r="AIB22" s="65"/>
      <c r="AIC22" s="65"/>
      <c r="AID22" s="65"/>
      <c r="AIE22" s="65"/>
      <c r="AIF22" s="65"/>
      <c r="AIG22" s="65"/>
      <c r="AIH22" s="65"/>
      <c r="AII22" s="65"/>
      <c r="AIJ22" s="65"/>
      <c r="AIK22" s="65"/>
      <c r="AIL22" s="65"/>
      <c r="AIM22" s="65"/>
      <c r="AIN22" s="65"/>
      <c r="AIO22" s="65"/>
      <c r="AIP22" s="65"/>
      <c r="AIQ22" s="65"/>
      <c r="AIR22" s="65"/>
      <c r="AIS22" s="65"/>
      <c r="AIT22" s="65"/>
      <c r="AIU22" s="65"/>
      <c r="AIV22" s="65"/>
      <c r="AIW22" s="65"/>
      <c r="AIX22" s="65"/>
      <c r="AIY22" s="65"/>
      <c r="AIZ22" s="65"/>
      <c r="AJA22" s="65"/>
      <c r="AJB22" s="65"/>
      <c r="AJC22" s="65"/>
      <c r="AJD22" s="65"/>
      <c r="AJE22" s="65"/>
      <c r="AJF22" s="65"/>
      <c r="AJG22" s="65"/>
      <c r="AJH22" s="65"/>
      <c r="AJI22" s="65"/>
      <c r="AJJ22" s="65"/>
      <c r="AJK22" s="65"/>
      <c r="AJL22" s="65"/>
      <c r="AJM22" s="65"/>
      <c r="AJN22" s="65"/>
      <c r="AJO22" s="65"/>
      <c r="AJP22" s="65"/>
      <c r="AJQ22" s="65"/>
      <c r="AJR22" s="65"/>
      <c r="AJS22" s="65"/>
      <c r="AJT22" s="65"/>
      <c r="AJU22" s="65"/>
      <c r="AJV22" s="65"/>
      <c r="AJW22" s="65"/>
      <c r="AJX22" s="65"/>
      <c r="AJY22" s="65"/>
      <c r="AJZ22" s="65"/>
      <c r="AKA22" s="65"/>
      <c r="AKB22" s="65"/>
      <c r="AKC22" s="65"/>
      <c r="AKD22" s="65"/>
      <c r="AKE22" s="65"/>
      <c r="AKF22" s="65"/>
      <c r="AKG22" s="65"/>
      <c r="AKH22" s="65"/>
      <c r="AKI22" s="65"/>
      <c r="AKJ22" s="65"/>
      <c r="AKK22" s="65"/>
      <c r="AKL22" s="65"/>
      <c r="AKM22" s="65"/>
      <c r="AKN22" s="65"/>
      <c r="AKO22" s="65"/>
      <c r="AKP22" s="65"/>
      <c r="AKQ22" s="65"/>
      <c r="AKR22" s="65"/>
      <c r="AKS22" s="65"/>
      <c r="AKT22" s="65"/>
      <c r="AKU22" s="65"/>
      <c r="AKV22" s="65"/>
      <c r="AKW22" s="65"/>
      <c r="AKX22" s="65"/>
      <c r="AKY22" s="65"/>
      <c r="AKZ22" s="65"/>
      <c r="ALA22" s="65"/>
      <c r="ALB22" s="65"/>
      <c r="ALC22" s="65"/>
      <c r="ALD22" s="65"/>
      <c r="ALE22" s="65"/>
      <c r="ALF22" s="65"/>
      <c r="ALG22" s="65"/>
      <c r="ALH22" s="65"/>
      <c r="ALI22" s="65"/>
      <c r="ALJ22" s="65"/>
      <c r="ALK22" s="65"/>
      <c r="ALL22" s="65"/>
      <c r="ALM22" s="65"/>
      <c r="ALN22" s="65"/>
      <c r="ALO22" s="65"/>
      <c r="ALP22" s="65"/>
      <c r="ALQ22" s="65"/>
      <c r="ALR22" s="65"/>
      <c r="ALS22" s="65"/>
      <c r="ALT22" s="65"/>
      <c r="ALU22" s="65"/>
      <c r="ALV22" s="65"/>
      <c r="ALW22" s="65"/>
      <c r="ALX22" s="65"/>
      <c r="ALY22" s="65"/>
      <c r="ALZ22" s="65"/>
      <c r="AMA22" s="65"/>
      <c r="AMB22" s="65"/>
      <c r="AMC22" s="65"/>
      <c r="AMD22" s="65"/>
      <c r="AME22" s="65"/>
      <c r="AMF22" s="65"/>
      <c r="AMG22" s="65"/>
      <c r="AMH22" s="65"/>
      <c r="AMI22" s="65"/>
      <c r="AMJ22" s="65"/>
    </row>
    <row r="23" s="80" customFormat="true" ht="16.5" hidden="false" customHeight="true" outlineLevel="0" collapsed="false">
      <c r="A23" s="65"/>
      <c r="B23" s="87" t="n">
        <v>3</v>
      </c>
      <c r="C23" s="88" t="s">
        <v>62</v>
      </c>
      <c r="D23" s="88"/>
      <c r="E23" s="88"/>
      <c r="F23" s="88"/>
      <c r="G23" s="88"/>
      <c r="H23" s="88"/>
      <c r="I23" s="106" t="n">
        <v>1621</v>
      </c>
      <c r="J23" s="66"/>
      <c r="K23" s="66"/>
      <c r="L23" s="104"/>
      <c r="M23" s="10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  <c r="IX23" s="65"/>
      <c r="IY23" s="65"/>
      <c r="IZ23" s="65"/>
      <c r="JA23" s="65"/>
      <c r="JB23" s="65"/>
      <c r="JC23" s="65"/>
      <c r="JD23" s="65"/>
      <c r="JE23" s="65"/>
      <c r="JF23" s="65"/>
      <c r="JG23" s="65"/>
      <c r="JH23" s="65"/>
      <c r="JI23" s="65"/>
      <c r="JJ23" s="65"/>
      <c r="JK23" s="65"/>
      <c r="JL23" s="65"/>
      <c r="JM23" s="65"/>
      <c r="JN23" s="65"/>
      <c r="JO23" s="65"/>
      <c r="JP23" s="65"/>
      <c r="JQ23" s="65"/>
      <c r="JR23" s="65"/>
      <c r="JS23" s="65"/>
      <c r="JT23" s="65"/>
      <c r="JU23" s="65"/>
      <c r="JV23" s="65"/>
      <c r="JW23" s="65"/>
      <c r="JX23" s="65"/>
      <c r="JY23" s="65"/>
      <c r="JZ23" s="65"/>
      <c r="KA23" s="65"/>
      <c r="KB23" s="65"/>
      <c r="KC23" s="65"/>
      <c r="KD23" s="65"/>
      <c r="KE23" s="65"/>
      <c r="KF23" s="65"/>
      <c r="KG23" s="65"/>
      <c r="KH23" s="65"/>
      <c r="KI23" s="65"/>
      <c r="KJ23" s="65"/>
      <c r="KK23" s="65"/>
      <c r="KL23" s="65"/>
      <c r="KM23" s="65"/>
      <c r="KN23" s="65"/>
      <c r="KO23" s="65"/>
      <c r="KP23" s="65"/>
      <c r="KQ23" s="65"/>
      <c r="KR23" s="65"/>
      <c r="KS23" s="65"/>
      <c r="KT23" s="65"/>
      <c r="KU23" s="65"/>
      <c r="KV23" s="65"/>
      <c r="KW23" s="65"/>
      <c r="KX23" s="65"/>
      <c r="KY23" s="65"/>
      <c r="KZ23" s="65"/>
      <c r="LA23" s="65"/>
      <c r="LB23" s="65"/>
      <c r="LC23" s="65"/>
      <c r="LD23" s="65"/>
      <c r="LE23" s="65"/>
      <c r="LF23" s="65"/>
      <c r="LG23" s="65"/>
      <c r="LH23" s="65"/>
      <c r="LI23" s="65"/>
      <c r="LJ23" s="65"/>
      <c r="LK23" s="65"/>
      <c r="LL23" s="65"/>
      <c r="LM23" s="65"/>
      <c r="LN23" s="65"/>
      <c r="LO23" s="65"/>
      <c r="LP23" s="65"/>
      <c r="LQ23" s="65"/>
      <c r="LR23" s="65"/>
      <c r="LS23" s="65"/>
      <c r="LT23" s="65"/>
      <c r="LU23" s="65"/>
      <c r="LV23" s="65"/>
      <c r="LW23" s="65"/>
      <c r="LX23" s="65"/>
      <c r="LY23" s="65"/>
      <c r="LZ23" s="65"/>
      <c r="MA23" s="65"/>
      <c r="MB23" s="65"/>
      <c r="MC23" s="65"/>
      <c r="MD23" s="65"/>
      <c r="ME23" s="65"/>
      <c r="MF23" s="65"/>
      <c r="MG23" s="65"/>
      <c r="MH23" s="65"/>
      <c r="MI23" s="65"/>
      <c r="MJ23" s="65"/>
      <c r="MK23" s="65"/>
      <c r="ML23" s="65"/>
      <c r="MM23" s="65"/>
      <c r="MN23" s="65"/>
      <c r="MO23" s="65"/>
      <c r="MP23" s="65"/>
      <c r="MQ23" s="65"/>
      <c r="MR23" s="65"/>
      <c r="MS23" s="65"/>
      <c r="MT23" s="65"/>
      <c r="MU23" s="65"/>
      <c r="MV23" s="65"/>
      <c r="MW23" s="65"/>
      <c r="MX23" s="65"/>
      <c r="MY23" s="65"/>
      <c r="MZ23" s="65"/>
      <c r="NA23" s="65"/>
      <c r="NB23" s="65"/>
      <c r="NC23" s="65"/>
      <c r="ND23" s="65"/>
      <c r="NE23" s="65"/>
      <c r="NF23" s="65"/>
      <c r="NG23" s="65"/>
      <c r="NH23" s="65"/>
      <c r="NI23" s="65"/>
      <c r="NJ23" s="65"/>
      <c r="NK23" s="65"/>
      <c r="NL23" s="65"/>
      <c r="NM23" s="65"/>
      <c r="NN23" s="65"/>
      <c r="NO23" s="65"/>
      <c r="NP23" s="65"/>
      <c r="NQ23" s="65"/>
      <c r="NR23" s="65"/>
      <c r="NS23" s="65"/>
      <c r="NT23" s="65"/>
      <c r="NU23" s="65"/>
      <c r="NV23" s="65"/>
      <c r="NW23" s="65"/>
      <c r="NX23" s="65"/>
      <c r="NY23" s="65"/>
      <c r="NZ23" s="65"/>
      <c r="OA23" s="65"/>
      <c r="OB23" s="65"/>
      <c r="OC23" s="65"/>
      <c r="OD23" s="65"/>
      <c r="OE23" s="65"/>
      <c r="OF23" s="65"/>
      <c r="OG23" s="65"/>
      <c r="OH23" s="65"/>
      <c r="OI23" s="65"/>
      <c r="OJ23" s="65"/>
      <c r="OK23" s="65"/>
      <c r="OL23" s="65"/>
      <c r="OM23" s="65"/>
      <c r="ON23" s="65"/>
      <c r="OO23" s="65"/>
      <c r="OP23" s="65"/>
      <c r="OQ23" s="65"/>
      <c r="OR23" s="65"/>
      <c r="OS23" s="65"/>
      <c r="OT23" s="65"/>
      <c r="OU23" s="65"/>
      <c r="OV23" s="65"/>
      <c r="OW23" s="65"/>
      <c r="OX23" s="65"/>
      <c r="OY23" s="65"/>
      <c r="OZ23" s="65"/>
      <c r="PA23" s="65"/>
      <c r="PB23" s="65"/>
      <c r="PC23" s="65"/>
      <c r="PD23" s="65"/>
      <c r="PE23" s="65"/>
      <c r="PF23" s="65"/>
      <c r="PG23" s="65"/>
      <c r="PH23" s="65"/>
      <c r="PI23" s="65"/>
      <c r="PJ23" s="65"/>
      <c r="PK23" s="65"/>
      <c r="PL23" s="65"/>
      <c r="PM23" s="65"/>
      <c r="PN23" s="65"/>
      <c r="PO23" s="65"/>
      <c r="PP23" s="65"/>
      <c r="PQ23" s="65"/>
      <c r="PR23" s="65"/>
      <c r="PS23" s="65"/>
      <c r="PT23" s="65"/>
      <c r="PU23" s="65"/>
      <c r="PV23" s="65"/>
      <c r="PW23" s="65"/>
      <c r="PX23" s="65"/>
      <c r="PY23" s="65"/>
      <c r="PZ23" s="65"/>
      <c r="QA23" s="65"/>
      <c r="QB23" s="65"/>
      <c r="QC23" s="65"/>
      <c r="QD23" s="65"/>
      <c r="QE23" s="65"/>
      <c r="QF23" s="65"/>
      <c r="QG23" s="65"/>
      <c r="QH23" s="65"/>
      <c r="QI23" s="65"/>
      <c r="QJ23" s="65"/>
      <c r="QK23" s="65"/>
      <c r="QL23" s="65"/>
      <c r="QM23" s="65"/>
      <c r="QN23" s="65"/>
      <c r="QO23" s="65"/>
      <c r="QP23" s="65"/>
      <c r="QQ23" s="65"/>
      <c r="QR23" s="65"/>
      <c r="QS23" s="65"/>
      <c r="QT23" s="65"/>
      <c r="QU23" s="65"/>
      <c r="QV23" s="65"/>
      <c r="QW23" s="65"/>
      <c r="QX23" s="65"/>
      <c r="QY23" s="65"/>
      <c r="QZ23" s="65"/>
      <c r="RA23" s="65"/>
      <c r="RB23" s="65"/>
      <c r="RC23" s="65"/>
      <c r="RD23" s="65"/>
      <c r="RE23" s="65"/>
      <c r="RF23" s="65"/>
      <c r="RG23" s="65"/>
      <c r="RH23" s="65"/>
      <c r="RI23" s="65"/>
      <c r="RJ23" s="65"/>
      <c r="RK23" s="65"/>
      <c r="RL23" s="65"/>
      <c r="RM23" s="65"/>
      <c r="RN23" s="65"/>
      <c r="RO23" s="65"/>
      <c r="RP23" s="65"/>
      <c r="RQ23" s="65"/>
      <c r="RR23" s="65"/>
      <c r="RS23" s="65"/>
      <c r="RT23" s="65"/>
      <c r="RU23" s="65"/>
      <c r="RV23" s="65"/>
      <c r="RW23" s="65"/>
      <c r="RX23" s="65"/>
      <c r="RY23" s="65"/>
      <c r="RZ23" s="65"/>
      <c r="SA23" s="65"/>
      <c r="SB23" s="65"/>
      <c r="SC23" s="65"/>
      <c r="SD23" s="65"/>
      <c r="SE23" s="65"/>
      <c r="SF23" s="65"/>
      <c r="SG23" s="65"/>
      <c r="SH23" s="65"/>
      <c r="SI23" s="65"/>
      <c r="SJ23" s="65"/>
      <c r="SK23" s="65"/>
      <c r="SL23" s="65"/>
      <c r="SM23" s="65"/>
      <c r="SN23" s="65"/>
      <c r="SO23" s="65"/>
      <c r="SP23" s="65"/>
      <c r="SQ23" s="65"/>
      <c r="SR23" s="65"/>
      <c r="SS23" s="65"/>
      <c r="ST23" s="65"/>
      <c r="SU23" s="65"/>
      <c r="SV23" s="65"/>
      <c r="SW23" s="65"/>
      <c r="SX23" s="65"/>
      <c r="SY23" s="65"/>
      <c r="SZ23" s="65"/>
      <c r="TA23" s="65"/>
      <c r="TB23" s="65"/>
      <c r="TC23" s="65"/>
      <c r="TD23" s="65"/>
      <c r="TE23" s="65"/>
      <c r="TF23" s="65"/>
      <c r="TG23" s="65"/>
      <c r="TH23" s="65"/>
      <c r="TI23" s="65"/>
      <c r="TJ23" s="65"/>
      <c r="TK23" s="65"/>
      <c r="TL23" s="65"/>
      <c r="TM23" s="65"/>
      <c r="TN23" s="65"/>
      <c r="TO23" s="65"/>
      <c r="TP23" s="65"/>
      <c r="TQ23" s="65"/>
      <c r="TR23" s="65"/>
      <c r="TS23" s="65"/>
      <c r="TT23" s="65"/>
      <c r="TU23" s="65"/>
      <c r="TV23" s="65"/>
      <c r="TW23" s="65"/>
      <c r="TX23" s="65"/>
      <c r="TY23" s="65"/>
      <c r="TZ23" s="65"/>
      <c r="UA23" s="65"/>
      <c r="UB23" s="65"/>
      <c r="UC23" s="65"/>
      <c r="UD23" s="65"/>
      <c r="UE23" s="65"/>
      <c r="UF23" s="65"/>
      <c r="UG23" s="65"/>
      <c r="UH23" s="65"/>
      <c r="UI23" s="65"/>
      <c r="UJ23" s="65"/>
      <c r="UK23" s="65"/>
      <c r="UL23" s="65"/>
      <c r="UM23" s="65"/>
      <c r="UN23" s="65"/>
      <c r="UO23" s="65"/>
      <c r="UP23" s="65"/>
      <c r="UQ23" s="65"/>
      <c r="UR23" s="65"/>
      <c r="US23" s="65"/>
      <c r="UT23" s="65"/>
      <c r="UU23" s="65"/>
      <c r="UV23" s="65"/>
      <c r="UW23" s="65"/>
      <c r="UX23" s="65"/>
      <c r="UY23" s="65"/>
      <c r="UZ23" s="65"/>
      <c r="VA23" s="65"/>
      <c r="VB23" s="65"/>
      <c r="VC23" s="65"/>
      <c r="VD23" s="65"/>
      <c r="VE23" s="65"/>
      <c r="VF23" s="65"/>
      <c r="VG23" s="65"/>
      <c r="VH23" s="65"/>
      <c r="VI23" s="65"/>
      <c r="VJ23" s="65"/>
      <c r="VK23" s="65"/>
      <c r="VL23" s="65"/>
      <c r="VM23" s="65"/>
      <c r="VN23" s="65"/>
      <c r="VO23" s="65"/>
      <c r="VP23" s="65"/>
      <c r="VQ23" s="65"/>
      <c r="VR23" s="65"/>
      <c r="VS23" s="65"/>
      <c r="VT23" s="65"/>
      <c r="VU23" s="65"/>
      <c r="VV23" s="65"/>
      <c r="VW23" s="65"/>
      <c r="VX23" s="65"/>
      <c r="VY23" s="65"/>
      <c r="VZ23" s="65"/>
      <c r="WA23" s="65"/>
      <c r="WB23" s="65"/>
      <c r="WC23" s="65"/>
      <c r="WD23" s="65"/>
      <c r="WE23" s="65"/>
      <c r="WF23" s="65"/>
      <c r="WG23" s="65"/>
      <c r="WH23" s="65"/>
      <c r="WI23" s="65"/>
      <c r="WJ23" s="65"/>
      <c r="WK23" s="65"/>
      <c r="WL23" s="65"/>
      <c r="WM23" s="65"/>
      <c r="WN23" s="65"/>
      <c r="WO23" s="65"/>
      <c r="WP23" s="65"/>
      <c r="WQ23" s="65"/>
      <c r="WR23" s="65"/>
      <c r="WS23" s="65"/>
      <c r="WT23" s="65"/>
      <c r="WU23" s="65"/>
      <c r="WV23" s="65"/>
      <c r="WW23" s="65"/>
      <c r="WX23" s="65"/>
      <c r="WY23" s="65"/>
      <c r="WZ23" s="65"/>
      <c r="XA23" s="65"/>
      <c r="XB23" s="65"/>
      <c r="XC23" s="65"/>
      <c r="XD23" s="65"/>
      <c r="XE23" s="65"/>
      <c r="XF23" s="65"/>
      <c r="XG23" s="65"/>
      <c r="XH23" s="65"/>
      <c r="XI23" s="65"/>
      <c r="XJ23" s="65"/>
      <c r="XK23" s="65"/>
      <c r="XL23" s="65"/>
      <c r="XM23" s="65"/>
      <c r="XN23" s="65"/>
      <c r="XO23" s="65"/>
      <c r="XP23" s="65"/>
      <c r="XQ23" s="65"/>
      <c r="XR23" s="65"/>
      <c r="XS23" s="65"/>
      <c r="XT23" s="65"/>
      <c r="XU23" s="65"/>
      <c r="XV23" s="65"/>
      <c r="XW23" s="65"/>
      <c r="XX23" s="65"/>
      <c r="XY23" s="65"/>
      <c r="XZ23" s="65"/>
      <c r="YA23" s="65"/>
      <c r="YB23" s="65"/>
      <c r="YC23" s="65"/>
      <c r="YD23" s="65"/>
      <c r="YE23" s="65"/>
      <c r="YF23" s="65"/>
      <c r="YG23" s="65"/>
      <c r="YH23" s="65"/>
      <c r="YI23" s="65"/>
      <c r="YJ23" s="65"/>
      <c r="YK23" s="65"/>
      <c r="YL23" s="65"/>
      <c r="YM23" s="65"/>
      <c r="YN23" s="65"/>
      <c r="YO23" s="65"/>
      <c r="YP23" s="65"/>
      <c r="YQ23" s="65"/>
      <c r="YR23" s="65"/>
      <c r="YS23" s="65"/>
      <c r="YT23" s="65"/>
      <c r="YU23" s="65"/>
      <c r="YV23" s="65"/>
      <c r="YW23" s="65"/>
      <c r="YX23" s="65"/>
      <c r="YY23" s="65"/>
      <c r="YZ23" s="65"/>
      <c r="ZA23" s="65"/>
      <c r="ZB23" s="65"/>
      <c r="ZC23" s="65"/>
      <c r="ZD23" s="65"/>
      <c r="ZE23" s="65"/>
      <c r="ZF23" s="65"/>
      <c r="ZG23" s="65"/>
      <c r="ZH23" s="65"/>
      <c r="ZI23" s="65"/>
      <c r="ZJ23" s="65"/>
      <c r="ZK23" s="65"/>
      <c r="ZL23" s="65"/>
      <c r="ZM23" s="65"/>
      <c r="ZN23" s="65"/>
      <c r="ZO23" s="65"/>
      <c r="ZP23" s="65"/>
      <c r="ZQ23" s="65"/>
      <c r="ZR23" s="65"/>
      <c r="ZS23" s="65"/>
      <c r="ZT23" s="65"/>
      <c r="ZU23" s="65"/>
      <c r="ZV23" s="65"/>
      <c r="ZW23" s="65"/>
      <c r="ZX23" s="65"/>
      <c r="ZY23" s="65"/>
      <c r="ZZ23" s="65"/>
      <c r="AAA23" s="65"/>
      <c r="AAB23" s="65"/>
      <c r="AAC23" s="65"/>
      <c r="AAD23" s="65"/>
      <c r="AAE23" s="65"/>
      <c r="AAF23" s="65"/>
      <c r="AAG23" s="65"/>
      <c r="AAH23" s="65"/>
      <c r="AAI23" s="65"/>
      <c r="AAJ23" s="65"/>
      <c r="AAK23" s="65"/>
      <c r="AAL23" s="65"/>
      <c r="AAM23" s="65"/>
      <c r="AAN23" s="65"/>
      <c r="AAO23" s="65"/>
      <c r="AAP23" s="65"/>
      <c r="AAQ23" s="65"/>
      <c r="AAR23" s="65"/>
      <c r="AAS23" s="65"/>
      <c r="AAT23" s="65"/>
      <c r="AAU23" s="65"/>
      <c r="AAV23" s="65"/>
      <c r="AAW23" s="65"/>
      <c r="AAX23" s="65"/>
      <c r="AAY23" s="65"/>
      <c r="AAZ23" s="65"/>
      <c r="ABA23" s="65"/>
      <c r="ABB23" s="65"/>
      <c r="ABC23" s="65"/>
      <c r="ABD23" s="65"/>
      <c r="ABE23" s="65"/>
      <c r="ABF23" s="65"/>
      <c r="ABG23" s="65"/>
      <c r="ABH23" s="65"/>
      <c r="ABI23" s="65"/>
      <c r="ABJ23" s="65"/>
      <c r="ABK23" s="65"/>
      <c r="ABL23" s="65"/>
      <c r="ABM23" s="65"/>
      <c r="ABN23" s="65"/>
      <c r="ABO23" s="65"/>
      <c r="ABP23" s="65"/>
      <c r="ABQ23" s="65"/>
      <c r="ABR23" s="65"/>
      <c r="ABS23" s="65"/>
      <c r="ABT23" s="65"/>
      <c r="ABU23" s="65"/>
      <c r="ABV23" s="65"/>
      <c r="ABW23" s="65"/>
      <c r="ABX23" s="65"/>
      <c r="ABY23" s="65"/>
      <c r="ABZ23" s="65"/>
      <c r="ACA23" s="65"/>
      <c r="ACB23" s="65"/>
      <c r="ACC23" s="65"/>
      <c r="ACD23" s="65"/>
      <c r="ACE23" s="65"/>
      <c r="ACF23" s="65"/>
      <c r="ACG23" s="65"/>
      <c r="ACH23" s="65"/>
      <c r="ACI23" s="65"/>
      <c r="ACJ23" s="65"/>
      <c r="ACK23" s="65"/>
      <c r="ACL23" s="65"/>
      <c r="ACM23" s="65"/>
      <c r="ACN23" s="65"/>
      <c r="ACO23" s="65"/>
      <c r="ACP23" s="65"/>
      <c r="ACQ23" s="65"/>
      <c r="ACR23" s="65"/>
      <c r="ACS23" s="65"/>
      <c r="ACT23" s="65"/>
      <c r="ACU23" s="65"/>
      <c r="ACV23" s="65"/>
      <c r="ACW23" s="65"/>
      <c r="ACX23" s="65"/>
      <c r="ACY23" s="65"/>
      <c r="ACZ23" s="65"/>
      <c r="ADA23" s="65"/>
      <c r="ADB23" s="65"/>
      <c r="ADC23" s="65"/>
      <c r="ADD23" s="65"/>
      <c r="ADE23" s="65"/>
      <c r="ADF23" s="65"/>
      <c r="ADG23" s="65"/>
      <c r="ADH23" s="65"/>
      <c r="ADI23" s="65"/>
      <c r="ADJ23" s="65"/>
      <c r="ADK23" s="65"/>
      <c r="ADL23" s="65"/>
      <c r="ADM23" s="65"/>
      <c r="ADN23" s="65"/>
      <c r="ADO23" s="65"/>
      <c r="ADP23" s="65"/>
      <c r="ADQ23" s="65"/>
      <c r="ADR23" s="65"/>
      <c r="ADS23" s="65"/>
      <c r="ADT23" s="65"/>
      <c r="ADU23" s="65"/>
      <c r="ADV23" s="65"/>
      <c r="ADW23" s="65"/>
      <c r="ADX23" s="65"/>
      <c r="ADY23" s="65"/>
      <c r="ADZ23" s="65"/>
      <c r="AEA23" s="65"/>
      <c r="AEB23" s="65"/>
      <c r="AEC23" s="65"/>
      <c r="AED23" s="65"/>
      <c r="AEE23" s="65"/>
      <c r="AEF23" s="65"/>
      <c r="AEG23" s="65"/>
      <c r="AEH23" s="65"/>
      <c r="AEI23" s="65"/>
      <c r="AEJ23" s="65"/>
      <c r="AEK23" s="65"/>
      <c r="AEL23" s="65"/>
      <c r="AEM23" s="65"/>
      <c r="AEN23" s="65"/>
      <c r="AEO23" s="65"/>
      <c r="AEP23" s="65"/>
      <c r="AEQ23" s="65"/>
      <c r="AER23" s="65"/>
      <c r="AES23" s="65"/>
      <c r="AET23" s="65"/>
      <c r="AEU23" s="65"/>
      <c r="AEV23" s="65"/>
      <c r="AEW23" s="65"/>
      <c r="AEX23" s="65"/>
      <c r="AEY23" s="65"/>
      <c r="AEZ23" s="65"/>
      <c r="AFA23" s="65"/>
      <c r="AFB23" s="65"/>
      <c r="AFC23" s="65"/>
      <c r="AFD23" s="65"/>
      <c r="AFE23" s="65"/>
      <c r="AFF23" s="65"/>
      <c r="AFG23" s="65"/>
      <c r="AFH23" s="65"/>
      <c r="AFI23" s="65"/>
      <c r="AFJ23" s="65"/>
      <c r="AFK23" s="65"/>
      <c r="AFL23" s="65"/>
      <c r="AFM23" s="65"/>
      <c r="AFN23" s="65"/>
      <c r="AFO23" s="65"/>
      <c r="AFP23" s="65"/>
      <c r="AFQ23" s="65"/>
      <c r="AFR23" s="65"/>
      <c r="AFS23" s="65"/>
      <c r="AFT23" s="65"/>
      <c r="AFU23" s="65"/>
      <c r="AFV23" s="65"/>
      <c r="AFW23" s="65"/>
      <c r="AFX23" s="65"/>
      <c r="AFY23" s="65"/>
      <c r="AFZ23" s="65"/>
      <c r="AGA23" s="65"/>
      <c r="AGB23" s="65"/>
      <c r="AGC23" s="65"/>
      <c r="AGD23" s="65"/>
      <c r="AGE23" s="65"/>
      <c r="AGF23" s="65"/>
      <c r="AGG23" s="65"/>
      <c r="AGH23" s="65"/>
      <c r="AGI23" s="65"/>
      <c r="AGJ23" s="65"/>
      <c r="AGK23" s="65"/>
      <c r="AGL23" s="65"/>
      <c r="AGM23" s="65"/>
      <c r="AGN23" s="65"/>
      <c r="AGO23" s="65"/>
      <c r="AGP23" s="65"/>
      <c r="AGQ23" s="65"/>
      <c r="AGR23" s="65"/>
      <c r="AGS23" s="65"/>
      <c r="AGT23" s="65"/>
      <c r="AGU23" s="65"/>
      <c r="AGV23" s="65"/>
      <c r="AGW23" s="65"/>
      <c r="AGX23" s="65"/>
      <c r="AGY23" s="65"/>
      <c r="AGZ23" s="65"/>
      <c r="AHA23" s="65"/>
      <c r="AHB23" s="65"/>
      <c r="AHC23" s="65"/>
      <c r="AHD23" s="65"/>
      <c r="AHE23" s="65"/>
      <c r="AHF23" s="65"/>
      <c r="AHG23" s="65"/>
      <c r="AHH23" s="65"/>
      <c r="AHI23" s="65"/>
      <c r="AHJ23" s="65"/>
      <c r="AHK23" s="65"/>
      <c r="AHL23" s="65"/>
      <c r="AHM23" s="65"/>
      <c r="AHN23" s="65"/>
      <c r="AHO23" s="65"/>
      <c r="AHP23" s="65"/>
      <c r="AHQ23" s="65"/>
      <c r="AHR23" s="65"/>
      <c r="AHS23" s="65"/>
      <c r="AHT23" s="65"/>
      <c r="AHU23" s="65"/>
      <c r="AHV23" s="65"/>
      <c r="AHW23" s="65"/>
      <c r="AHX23" s="65"/>
      <c r="AHY23" s="65"/>
      <c r="AHZ23" s="65"/>
      <c r="AIA23" s="65"/>
      <c r="AIB23" s="65"/>
      <c r="AIC23" s="65"/>
      <c r="AID23" s="65"/>
      <c r="AIE23" s="65"/>
      <c r="AIF23" s="65"/>
      <c r="AIG23" s="65"/>
      <c r="AIH23" s="65"/>
      <c r="AII23" s="65"/>
      <c r="AIJ23" s="65"/>
      <c r="AIK23" s="65"/>
      <c r="AIL23" s="65"/>
      <c r="AIM23" s="65"/>
      <c r="AIN23" s="65"/>
      <c r="AIO23" s="65"/>
      <c r="AIP23" s="65"/>
      <c r="AIQ23" s="65"/>
      <c r="AIR23" s="65"/>
      <c r="AIS23" s="65"/>
      <c r="AIT23" s="65"/>
      <c r="AIU23" s="65"/>
      <c r="AIV23" s="65"/>
      <c r="AIW23" s="65"/>
      <c r="AIX23" s="65"/>
      <c r="AIY23" s="65"/>
      <c r="AIZ23" s="65"/>
      <c r="AJA23" s="65"/>
      <c r="AJB23" s="65"/>
      <c r="AJC23" s="65"/>
      <c r="AJD23" s="65"/>
      <c r="AJE23" s="65"/>
      <c r="AJF23" s="65"/>
      <c r="AJG23" s="65"/>
      <c r="AJH23" s="65"/>
      <c r="AJI23" s="65"/>
      <c r="AJJ23" s="65"/>
      <c r="AJK23" s="65"/>
      <c r="AJL23" s="65"/>
      <c r="AJM23" s="65"/>
      <c r="AJN23" s="65"/>
      <c r="AJO23" s="65"/>
      <c r="AJP23" s="65"/>
      <c r="AJQ23" s="65"/>
      <c r="AJR23" s="65"/>
      <c r="AJS23" s="65"/>
      <c r="AJT23" s="65"/>
      <c r="AJU23" s="65"/>
      <c r="AJV23" s="65"/>
      <c r="AJW23" s="65"/>
      <c r="AJX23" s="65"/>
      <c r="AJY23" s="65"/>
      <c r="AJZ23" s="65"/>
      <c r="AKA23" s="65"/>
      <c r="AKB23" s="65"/>
      <c r="AKC23" s="65"/>
      <c r="AKD23" s="65"/>
      <c r="AKE23" s="65"/>
      <c r="AKF23" s="65"/>
      <c r="AKG23" s="65"/>
      <c r="AKH23" s="65"/>
      <c r="AKI23" s="65"/>
      <c r="AKJ23" s="65"/>
      <c r="AKK23" s="65"/>
      <c r="AKL23" s="65"/>
      <c r="AKM23" s="65"/>
      <c r="AKN23" s="65"/>
      <c r="AKO23" s="65"/>
      <c r="AKP23" s="65"/>
      <c r="AKQ23" s="65"/>
      <c r="AKR23" s="65"/>
      <c r="AKS23" s="65"/>
      <c r="AKT23" s="65"/>
      <c r="AKU23" s="65"/>
      <c r="AKV23" s="65"/>
      <c r="AKW23" s="65"/>
      <c r="AKX23" s="65"/>
      <c r="AKY23" s="65"/>
      <c r="AKZ23" s="65"/>
      <c r="ALA23" s="65"/>
      <c r="ALB23" s="65"/>
      <c r="ALC23" s="65"/>
      <c r="ALD23" s="65"/>
      <c r="ALE23" s="65"/>
      <c r="ALF23" s="65"/>
      <c r="ALG23" s="65"/>
      <c r="ALH23" s="65"/>
      <c r="ALI23" s="65"/>
      <c r="ALJ23" s="65"/>
      <c r="ALK23" s="65"/>
      <c r="ALL23" s="65"/>
      <c r="ALM23" s="65"/>
      <c r="ALN23" s="65"/>
      <c r="ALO23" s="65"/>
      <c r="ALP23" s="65"/>
      <c r="ALQ23" s="65"/>
      <c r="ALR23" s="65"/>
      <c r="ALS23" s="65"/>
      <c r="ALT23" s="65"/>
      <c r="ALU23" s="65"/>
      <c r="ALV23" s="65"/>
      <c r="ALW23" s="65"/>
      <c r="ALX23" s="65"/>
      <c r="ALY23" s="65"/>
      <c r="ALZ23" s="65"/>
      <c r="AMA23" s="65"/>
      <c r="AMB23" s="65"/>
      <c r="AMC23" s="65"/>
      <c r="AMD23" s="65"/>
      <c r="AME23" s="65"/>
      <c r="AMF23" s="65"/>
      <c r="AMG23" s="65"/>
      <c r="AMH23" s="65"/>
      <c r="AMI23" s="65"/>
      <c r="AMJ23" s="65"/>
    </row>
    <row r="24" customFormat="false" ht="15.75" hidden="false" customHeight="true" outlineLevel="0" collapsed="false">
      <c r="B24" s="87" t="n">
        <v>4</v>
      </c>
      <c r="C24" s="88" t="s">
        <v>63</v>
      </c>
      <c r="D24" s="88"/>
      <c r="E24" s="88"/>
      <c r="F24" s="88"/>
      <c r="G24" s="88"/>
      <c r="H24" s="88"/>
      <c r="I24" s="106" t="n">
        <v>1621</v>
      </c>
    </row>
    <row r="25" s="65" customFormat="true" ht="15.75" hidden="false" customHeight="true" outlineLevel="0" collapsed="false">
      <c r="B25" s="87" t="n">
        <v>4</v>
      </c>
      <c r="C25" s="88" t="s">
        <v>190</v>
      </c>
      <c r="D25" s="88"/>
      <c r="E25" s="88"/>
      <c r="F25" s="88"/>
      <c r="G25" s="88"/>
      <c r="H25" s="88"/>
      <c r="I25" s="106" t="n">
        <v>2614.57</v>
      </c>
      <c r="J25" s="66"/>
      <c r="K25" s="66"/>
      <c r="M25" s="66"/>
    </row>
    <row r="26" s="65" customFormat="true" ht="15.75" hidden="false" customHeight="true" outlineLevel="0" collapsed="false">
      <c r="B26" s="90" t="n">
        <v>5</v>
      </c>
      <c r="C26" s="91" t="s">
        <v>65</v>
      </c>
      <c r="D26" s="91"/>
      <c r="E26" s="91"/>
      <c r="F26" s="91"/>
      <c r="G26" s="91"/>
      <c r="H26" s="91"/>
      <c r="I26" s="107" t="n">
        <v>45658</v>
      </c>
      <c r="J26" s="66"/>
      <c r="K26" s="66"/>
    </row>
    <row r="27" s="65" customFormat="true" ht="12.75" hidden="false" customHeight="false" outlineLevel="0" collapsed="false">
      <c r="A27" s="68"/>
      <c r="B27" s="94"/>
      <c r="C27" s="68"/>
      <c r="D27" s="68"/>
      <c r="E27" s="68"/>
      <c r="F27" s="68"/>
      <c r="G27" s="68"/>
      <c r="H27" s="68"/>
      <c r="I27" s="95"/>
      <c r="J27" s="70"/>
      <c r="K27" s="70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  <c r="IS27" s="68"/>
      <c r="IT27" s="68"/>
      <c r="IU27" s="68"/>
      <c r="IV27" s="68"/>
      <c r="IW27" s="68"/>
      <c r="IX27" s="68"/>
      <c r="IY27" s="68"/>
      <c r="IZ27" s="68"/>
      <c r="JA27" s="68"/>
      <c r="JB27" s="68"/>
      <c r="JC27" s="68"/>
      <c r="JD27" s="68"/>
      <c r="JE27" s="68"/>
      <c r="JF27" s="68"/>
      <c r="JG27" s="68"/>
      <c r="JH27" s="68"/>
      <c r="JI27" s="68"/>
      <c r="JJ27" s="68"/>
      <c r="JK27" s="68"/>
      <c r="JL27" s="68"/>
      <c r="JM27" s="68"/>
      <c r="JN27" s="68"/>
      <c r="JO27" s="68"/>
      <c r="JP27" s="68"/>
      <c r="JQ27" s="68"/>
      <c r="JR27" s="68"/>
      <c r="JS27" s="68"/>
      <c r="JT27" s="68"/>
      <c r="JU27" s="68"/>
      <c r="JV27" s="68"/>
      <c r="JW27" s="68"/>
      <c r="JX27" s="68"/>
      <c r="JY27" s="68"/>
      <c r="JZ27" s="68"/>
      <c r="KA27" s="68"/>
      <c r="KB27" s="68"/>
      <c r="KC27" s="68"/>
      <c r="KD27" s="68"/>
      <c r="KE27" s="68"/>
      <c r="KF27" s="68"/>
      <c r="KG27" s="68"/>
      <c r="KH27" s="68"/>
      <c r="KI27" s="68"/>
      <c r="KJ27" s="68"/>
      <c r="KK27" s="68"/>
      <c r="KL27" s="68"/>
      <c r="KM27" s="68"/>
      <c r="KN27" s="68"/>
      <c r="KO27" s="68"/>
      <c r="KP27" s="68"/>
      <c r="KQ27" s="68"/>
      <c r="KR27" s="68"/>
      <c r="KS27" s="68"/>
      <c r="KT27" s="68"/>
      <c r="KU27" s="68"/>
      <c r="KV27" s="68"/>
      <c r="KW27" s="68"/>
      <c r="KX27" s="68"/>
      <c r="KY27" s="68"/>
      <c r="KZ27" s="68"/>
      <c r="LA27" s="68"/>
      <c r="LB27" s="68"/>
      <c r="LC27" s="68"/>
      <c r="LD27" s="68"/>
      <c r="LE27" s="68"/>
      <c r="LF27" s="68"/>
      <c r="LG27" s="68"/>
      <c r="LH27" s="68"/>
      <c r="LI27" s="68"/>
      <c r="LJ27" s="68"/>
      <c r="LK27" s="68"/>
      <c r="LL27" s="68"/>
      <c r="LM27" s="68"/>
      <c r="LN27" s="68"/>
      <c r="LO27" s="68"/>
      <c r="LP27" s="68"/>
      <c r="LQ27" s="68"/>
      <c r="LR27" s="68"/>
      <c r="LS27" s="68"/>
      <c r="LT27" s="68"/>
      <c r="LU27" s="68"/>
      <c r="LV27" s="68"/>
      <c r="LW27" s="68"/>
      <c r="LX27" s="68"/>
      <c r="LY27" s="68"/>
      <c r="LZ27" s="68"/>
      <c r="MA27" s="68"/>
      <c r="MB27" s="68"/>
      <c r="MC27" s="68"/>
      <c r="MD27" s="68"/>
      <c r="ME27" s="68"/>
      <c r="MF27" s="68"/>
      <c r="MG27" s="68"/>
      <c r="MH27" s="68"/>
      <c r="MI27" s="68"/>
      <c r="MJ27" s="68"/>
      <c r="MK27" s="68"/>
      <c r="ML27" s="68"/>
      <c r="MM27" s="68"/>
      <c r="MN27" s="68"/>
      <c r="MO27" s="68"/>
      <c r="MP27" s="68"/>
      <c r="MQ27" s="68"/>
      <c r="MR27" s="68"/>
      <c r="MS27" s="68"/>
      <c r="MT27" s="68"/>
      <c r="MU27" s="68"/>
      <c r="MV27" s="68"/>
      <c r="MW27" s="68"/>
      <c r="MX27" s="68"/>
      <c r="MY27" s="68"/>
      <c r="MZ27" s="68"/>
      <c r="NA27" s="68"/>
      <c r="NB27" s="68"/>
      <c r="NC27" s="68"/>
      <c r="ND27" s="68"/>
      <c r="NE27" s="68"/>
      <c r="NF27" s="68"/>
      <c r="NG27" s="68"/>
      <c r="NH27" s="68"/>
      <c r="NI27" s="68"/>
      <c r="NJ27" s="68"/>
      <c r="NK27" s="68"/>
      <c r="NL27" s="68"/>
      <c r="NM27" s="68"/>
      <c r="NN27" s="68"/>
      <c r="NO27" s="68"/>
      <c r="NP27" s="68"/>
      <c r="NQ27" s="68"/>
      <c r="NR27" s="68"/>
      <c r="NS27" s="68"/>
      <c r="NT27" s="68"/>
      <c r="NU27" s="68"/>
      <c r="NV27" s="68"/>
      <c r="NW27" s="68"/>
      <c r="NX27" s="68"/>
      <c r="NY27" s="68"/>
      <c r="NZ27" s="68"/>
      <c r="OA27" s="68"/>
      <c r="OB27" s="68"/>
      <c r="OC27" s="68"/>
      <c r="OD27" s="68"/>
      <c r="OE27" s="68"/>
      <c r="OF27" s="68"/>
      <c r="OG27" s="68"/>
      <c r="OH27" s="68"/>
      <c r="OI27" s="68"/>
      <c r="OJ27" s="68"/>
      <c r="OK27" s="68"/>
      <c r="OL27" s="68"/>
      <c r="OM27" s="68"/>
      <c r="ON27" s="68"/>
      <c r="OO27" s="68"/>
      <c r="OP27" s="68"/>
      <c r="OQ27" s="68"/>
      <c r="OR27" s="68"/>
      <c r="OS27" s="68"/>
      <c r="OT27" s="68"/>
      <c r="OU27" s="68"/>
      <c r="OV27" s="68"/>
      <c r="OW27" s="68"/>
      <c r="OX27" s="68"/>
      <c r="OY27" s="68"/>
      <c r="OZ27" s="68"/>
      <c r="PA27" s="68"/>
      <c r="PB27" s="68"/>
      <c r="PC27" s="68"/>
      <c r="PD27" s="68"/>
      <c r="PE27" s="68"/>
      <c r="PF27" s="68"/>
      <c r="PG27" s="68"/>
      <c r="PH27" s="68"/>
      <c r="PI27" s="68"/>
      <c r="PJ27" s="68"/>
      <c r="PK27" s="68"/>
      <c r="PL27" s="68"/>
      <c r="PM27" s="68"/>
      <c r="PN27" s="68"/>
      <c r="PO27" s="68"/>
      <c r="PP27" s="68"/>
      <c r="PQ27" s="68"/>
      <c r="PR27" s="68"/>
      <c r="PS27" s="68"/>
      <c r="PT27" s="68"/>
      <c r="PU27" s="68"/>
      <c r="PV27" s="68"/>
      <c r="PW27" s="68"/>
      <c r="PX27" s="68"/>
      <c r="PY27" s="68"/>
      <c r="PZ27" s="68"/>
      <c r="QA27" s="68"/>
      <c r="QB27" s="68"/>
      <c r="QC27" s="68"/>
      <c r="QD27" s="68"/>
      <c r="QE27" s="68"/>
      <c r="QF27" s="68"/>
      <c r="QG27" s="68"/>
      <c r="QH27" s="68"/>
      <c r="QI27" s="68"/>
      <c r="QJ27" s="68"/>
      <c r="QK27" s="68"/>
      <c r="QL27" s="68"/>
      <c r="QM27" s="68"/>
      <c r="QN27" s="68"/>
      <c r="QO27" s="68"/>
      <c r="QP27" s="68"/>
      <c r="QQ27" s="68"/>
      <c r="QR27" s="68"/>
      <c r="QS27" s="68"/>
      <c r="QT27" s="68"/>
      <c r="QU27" s="68"/>
      <c r="QV27" s="68"/>
      <c r="QW27" s="68"/>
      <c r="QX27" s="68"/>
      <c r="QY27" s="68"/>
      <c r="QZ27" s="68"/>
      <c r="RA27" s="68"/>
      <c r="RB27" s="68"/>
      <c r="RC27" s="68"/>
      <c r="RD27" s="68"/>
      <c r="RE27" s="68"/>
      <c r="RF27" s="68"/>
      <c r="RG27" s="68"/>
      <c r="RH27" s="68"/>
      <c r="RI27" s="68"/>
      <c r="RJ27" s="68"/>
      <c r="RK27" s="68"/>
      <c r="RL27" s="68"/>
      <c r="RM27" s="68"/>
      <c r="RN27" s="68"/>
      <c r="RO27" s="68"/>
      <c r="RP27" s="68"/>
      <c r="RQ27" s="68"/>
      <c r="RR27" s="68"/>
      <c r="RS27" s="68"/>
      <c r="RT27" s="68"/>
      <c r="RU27" s="68"/>
      <c r="RV27" s="68"/>
      <c r="RW27" s="68"/>
      <c r="RX27" s="68"/>
      <c r="RY27" s="68"/>
      <c r="RZ27" s="68"/>
      <c r="SA27" s="68"/>
      <c r="SB27" s="68"/>
      <c r="SC27" s="68"/>
      <c r="SD27" s="68"/>
      <c r="SE27" s="68"/>
      <c r="SF27" s="68"/>
      <c r="SG27" s="68"/>
      <c r="SH27" s="68"/>
      <c r="SI27" s="68"/>
      <c r="SJ27" s="68"/>
      <c r="SK27" s="68"/>
      <c r="SL27" s="68"/>
      <c r="SM27" s="68"/>
      <c r="SN27" s="68"/>
      <c r="SO27" s="68"/>
      <c r="SP27" s="68"/>
      <c r="SQ27" s="68"/>
      <c r="SR27" s="68"/>
      <c r="SS27" s="68"/>
      <c r="ST27" s="68"/>
      <c r="SU27" s="68"/>
      <c r="SV27" s="68"/>
      <c r="SW27" s="68"/>
      <c r="SX27" s="68"/>
      <c r="SY27" s="68"/>
      <c r="SZ27" s="68"/>
      <c r="TA27" s="68"/>
      <c r="TB27" s="68"/>
      <c r="TC27" s="68"/>
      <c r="TD27" s="68"/>
      <c r="TE27" s="68"/>
      <c r="TF27" s="68"/>
      <c r="TG27" s="68"/>
      <c r="TH27" s="68"/>
      <c r="TI27" s="68"/>
      <c r="TJ27" s="68"/>
      <c r="TK27" s="68"/>
      <c r="TL27" s="68"/>
      <c r="TM27" s="68"/>
      <c r="TN27" s="68"/>
      <c r="TO27" s="68"/>
      <c r="TP27" s="68"/>
      <c r="TQ27" s="68"/>
      <c r="TR27" s="68"/>
      <c r="TS27" s="68"/>
      <c r="TT27" s="68"/>
      <c r="TU27" s="68"/>
      <c r="TV27" s="68"/>
      <c r="TW27" s="68"/>
      <c r="TX27" s="68"/>
      <c r="TY27" s="68"/>
      <c r="TZ27" s="68"/>
      <c r="UA27" s="68"/>
      <c r="UB27" s="68"/>
      <c r="UC27" s="68"/>
      <c r="UD27" s="68"/>
      <c r="UE27" s="68"/>
      <c r="UF27" s="68"/>
      <c r="UG27" s="68"/>
      <c r="UH27" s="68"/>
      <c r="UI27" s="68"/>
      <c r="UJ27" s="68"/>
      <c r="UK27" s="68"/>
      <c r="UL27" s="68"/>
      <c r="UM27" s="68"/>
      <c r="UN27" s="68"/>
      <c r="UO27" s="68"/>
      <c r="UP27" s="68"/>
      <c r="UQ27" s="68"/>
      <c r="UR27" s="68"/>
      <c r="US27" s="68"/>
      <c r="UT27" s="68"/>
      <c r="UU27" s="68"/>
      <c r="UV27" s="68"/>
      <c r="UW27" s="68"/>
      <c r="UX27" s="68"/>
      <c r="UY27" s="68"/>
      <c r="UZ27" s="68"/>
      <c r="VA27" s="68"/>
      <c r="VB27" s="68"/>
      <c r="VC27" s="68"/>
      <c r="VD27" s="68"/>
      <c r="VE27" s="68"/>
      <c r="VF27" s="68"/>
      <c r="VG27" s="68"/>
      <c r="VH27" s="68"/>
      <c r="VI27" s="68"/>
      <c r="VJ27" s="68"/>
      <c r="VK27" s="68"/>
      <c r="VL27" s="68"/>
      <c r="VM27" s="68"/>
      <c r="VN27" s="68"/>
      <c r="VO27" s="68"/>
      <c r="VP27" s="68"/>
      <c r="VQ27" s="68"/>
      <c r="VR27" s="68"/>
      <c r="VS27" s="68"/>
      <c r="VT27" s="68"/>
      <c r="VU27" s="68"/>
      <c r="VV27" s="68"/>
      <c r="VW27" s="68"/>
      <c r="VX27" s="68"/>
      <c r="VY27" s="68"/>
      <c r="VZ27" s="68"/>
      <c r="WA27" s="68"/>
      <c r="WB27" s="68"/>
      <c r="WC27" s="68"/>
      <c r="WD27" s="68"/>
      <c r="WE27" s="68"/>
      <c r="WF27" s="68"/>
      <c r="WG27" s="68"/>
      <c r="WH27" s="68"/>
      <c r="WI27" s="68"/>
      <c r="WJ27" s="68"/>
      <c r="WK27" s="68"/>
      <c r="WL27" s="68"/>
      <c r="WM27" s="68"/>
      <c r="WN27" s="68"/>
      <c r="WO27" s="68"/>
      <c r="WP27" s="68"/>
      <c r="WQ27" s="68"/>
      <c r="WR27" s="68"/>
      <c r="WS27" s="68"/>
      <c r="WT27" s="68"/>
      <c r="WU27" s="68"/>
      <c r="WV27" s="68"/>
      <c r="WW27" s="68"/>
      <c r="WX27" s="68"/>
      <c r="WY27" s="68"/>
      <c r="WZ27" s="68"/>
      <c r="XA27" s="68"/>
      <c r="XB27" s="68"/>
      <c r="XC27" s="68"/>
      <c r="XD27" s="68"/>
      <c r="XE27" s="68"/>
      <c r="XF27" s="68"/>
      <c r="XG27" s="68"/>
      <c r="XH27" s="68"/>
      <c r="XI27" s="68"/>
      <c r="XJ27" s="68"/>
      <c r="XK27" s="68"/>
      <c r="XL27" s="68"/>
      <c r="XM27" s="68"/>
      <c r="XN27" s="68"/>
      <c r="XO27" s="68"/>
      <c r="XP27" s="68"/>
      <c r="XQ27" s="68"/>
      <c r="XR27" s="68"/>
      <c r="XS27" s="68"/>
      <c r="XT27" s="68"/>
      <c r="XU27" s="68"/>
      <c r="XV27" s="68"/>
      <c r="XW27" s="68"/>
      <c r="XX27" s="68"/>
      <c r="XY27" s="68"/>
      <c r="XZ27" s="68"/>
      <c r="YA27" s="68"/>
      <c r="YB27" s="68"/>
      <c r="YC27" s="68"/>
      <c r="YD27" s="68"/>
      <c r="YE27" s="68"/>
      <c r="YF27" s="68"/>
      <c r="YG27" s="68"/>
      <c r="YH27" s="68"/>
      <c r="YI27" s="68"/>
      <c r="YJ27" s="68"/>
      <c r="YK27" s="68"/>
      <c r="YL27" s="68"/>
      <c r="YM27" s="68"/>
      <c r="YN27" s="68"/>
      <c r="YO27" s="68"/>
      <c r="YP27" s="68"/>
      <c r="YQ27" s="68"/>
      <c r="YR27" s="68"/>
      <c r="YS27" s="68"/>
      <c r="YT27" s="68"/>
      <c r="YU27" s="68"/>
      <c r="YV27" s="68"/>
      <c r="YW27" s="68"/>
      <c r="YX27" s="68"/>
      <c r="YY27" s="68"/>
      <c r="YZ27" s="68"/>
      <c r="ZA27" s="68"/>
      <c r="ZB27" s="68"/>
      <c r="ZC27" s="68"/>
      <c r="ZD27" s="68"/>
      <c r="ZE27" s="68"/>
      <c r="ZF27" s="68"/>
      <c r="ZG27" s="68"/>
      <c r="ZH27" s="68"/>
      <c r="ZI27" s="68"/>
      <c r="ZJ27" s="68"/>
      <c r="ZK27" s="68"/>
      <c r="ZL27" s="68"/>
      <c r="ZM27" s="68"/>
      <c r="ZN27" s="68"/>
      <c r="ZO27" s="68"/>
      <c r="ZP27" s="68"/>
      <c r="ZQ27" s="68"/>
      <c r="ZR27" s="68"/>
      <c r="ZS27" s="68"/>
      <c r="ZT27" s="68"/>
      <c r="ZU27" s="68"/>
      <c r="ZV27" s="68"/>
      <c r="ZW27" s="68"/>
      <c r="ZX27" s="68"/>
      <c r="ZY27" s="68"/>
      <c r="ZZ27" s="68"/>
      <c r="AAA27" s="68"/>
      <c r="AAB27" s="68"/>
      <c r="AAC27" s="68"/>
      <c r="AAD27" s="68"/>
      <c r="AAE27" s="68"/>
      <c r="AAF27" s="68"/>
      <c r="AAG27" s="68"/>
      <c r="AAH27" s="68"/>
      <c r="AAI27" s="68"/>
      <c r="AAJ27" s="68"/>
      <c r="AAK27" s="68"/>
      <c r="AAL27" s="68"/>
      <c r="AAM27" s="68"/>
      <c r="AAN27" s="68"/>
      <c r="AAO27" s="68"/>
      <c r="AAP27" s="68"/>
      <c r="AAQ27" s="68"/>
      <c r="AAR27" s="68"/>
      <c r="AAS27" s="68"/>
      <c r="AAT27" s="68"/>
      <c r="AAU27" s="68"/>
      <c r="AAV27" s="68"/>
      <c r="AAW27" s="68"/>
      <c r="AAX27" s="68"/>
      <c r="AAY27" s="68"/>
      <c r="AAZ27" s="68"/>
      <c r="ABA27" s="68"/>
      <c r="ABB27" s="68"/>
      <c r="ABC27" s="68"/>
      <c r="ABD27" s="68"/>
      <c r="ABE27" s="68"/>
      <c r="ABF27" s="68"/>
      <c r="ABG27" s="68"/>
      <c r="ABH27" s="68"/>
      <c r="ABI27" s="68"/>
      <c r="ABJ27" s="68"/>
      <c r="ABK27" s="68"/>
      <c r="ABL27" s="68"/>
      <c r="ABM27" s="68"/>
      <c r="ABN27" s="68"/>
      <c r="ABO27" s="68"/>
      <c r="ABP27" s="68"/>
      <c r="ABQ27" s="68"/>
      <c r="ABR27" s="68"/>
      <c r="ABS27" s="68"/>
      <c r="ABT27" s="68"/>
      <c r="ABU27" s="68"/>
      <c r="ABV27" s="68"/>
      <c r="ABW27" s="68"/>
      <c r="ABX27" s="68"/>
      <c r="ABY27" s="68"/>
      <c r="ABZ27" s="68"/>
      <c r="ACA27" s="68"/>
      <c r="ACB27" s="68"/>
      <c r="ACC27" s="68"/>
      <c r="ACD27" s="68"/>
      <c r="ACE27" s="68"/>
      <c r="ACF27" s="68"/>
      <c r="ACG27" s="68"/>
      <c r="ACH27" s="68"/>
      <c r="ACI27" s="68"/>
      <c r="ACJ27" s="68"/>
      <c r="ACK27" s="68"/>
      <c r="ACL27" s="68"/>
      <c r="ACM27" s="68"/>
      <c r="ACN27" s="68"/>
      <c r="ACO27" s="68"/>
      <c r="ACP27" s="68"/>
      <c r="ACQ27" s="68"/>
      <c r="ACR27" s="68"/>
      <c r="ACS27" s="68"/>
      <c r="ACT27" s="68"/>
      <c r="ACU27" s="68"/>
      <c r="ACV27" s="68"/>
      <c r="ACW27" s="68"/>
      <c r="ACX27" s="68"/>
      <c r="ACY27" s="68"/>
      <c r="ACZ27" s="68"/>
      <c r="ADA27" s="68"/>
      <c r="ADB27" s="68"/>
      <c r="ADC27" s="68"/>
      <c r="ADD27" s="68"/>
      <c r="ADE27" s="68"/>
      <c r="ADF27" s="68"/>
      <c r="ADG27" s="68"/>
      <c r="ADH27" s="68"/>
      <c r="ADI27" s="68"/>
      <c r="ADJ27" s="68"/>
      <c r="ADK27" s="68"/>
      <c r="ADL27" s="68"/>
      <c r="ADM27" s="68"/>
      <c r="ADN27" s="68"/>
      <c r="ADO27" s="68"/>
      <c r="ADP27" s="68"/>
      <c r="ADQ27" s="68"/>
      <c r="ADR27" s="68"/>
      <c r="ADS27" s="68"/>
      <c r="ADT27" s="68"/>
      <c r="ADU27" s="68"/>
      <c r="ADV27" s="68"/>
      <c r="ADW27" s="68"/>
      <c r="ADX27" s="68"/>
      <c r="ADY27" s="68"/>
      <c r="ADZ27" s="68"/>
      <c r="AEA27" s="68"/>
      <c r="AEB27" s="68"/>
      <c r="AEC27" s="68"/>
      <c r="AED27" s="68"/>
      <c r="AEE27" s="68"/>
      <c r="AEF27" s="68"/>
      <c r="AEG27" s="68"/>
      <c r="AEH27" s="68"/>
      <c r="AEI27" s="68"/>
      <c r="AEJ27" s="68"/>
      <c r="AEK27" s="68"/>
      <c r="AEL27" s="68"/>
      <c r="AEM27" s="68"/>
      <c r="AEN27" s="68"/>
      <c r="AEO27" s="68"/>
      <c r="AEP27" s="68"/>
      <c r="AEQ27" s="68"/>
      <c r="AER27" s="68"/>
      <c r="AES27" s="68"/>
      <c r="AET27" s="68"/>
      <c r="AEU27" s="68"/>
      <c r="AEV27" s="68"/>
      <c r="AEW27" s="68"/>
      <c r="AEX27" s="68"/>
      <c r="AEY27" s="68"/>
      <c r="AEZ27" s="68"/>
      <c r="AFA27" s="68"/>
      <c r="AFB27" s="68"/>
      <c r="AFC27" s="68"/>
      <c r="AFD27" s="68"/>
      <c r="AFE27" s="68"/>
      <c r="AFF27" s="68"/>
      <c r="AFG27" s="68"/>
      <c r="AFH27" s="68"/>
      <c r="AFI27" s="68"/>
      <c r="AFJ27" s="68"/>
      <c r="AFK27" s="68"/>
      <c r="AFL27" s="68"/>
      <c r="AFM27" s="68"/>
      <c r="AFN27" s="68"/>
      <c r="AFO27" s="68"/>
      <c r="AFP27" s="68"/>
      <c r="AFQ27" s="68"/>
      <c r="AFR27" s="68"/>
      <c r="AFS27" s="68"/>
      <c r="AFT27" s="68"/>
      <c r="AFU27" s="68"/>
      <c r="AFV27" s="68"/>
      <c r="AFW27" s="68"/>
      <c r="AFX27" s="68"/>
      <c r="AFY27" s="68"/>
      <c r="AFZ27" s="68"/>
      <c r="AGA27" s="68"/>
      <c r="AGB27" s="68"/>
      <c r="AGC27" s="68"/>
      <c r="AGD27" s="68"/>
      <c r="AGE27" s="68"/>
      <c r="AGF27" s="68"/>
      <c r="AGG27" s="68"/>
      <c r="AGH27" s="68"/>
      <c r="AGI27" s="68"/>
      <c r="AGJ27" s="68"/>
      <c r="AGK27" s="68"/>
      <c r="AGL27" s="68"/>
      <c r="AGM27" s="68"/>
      <c r="AGN27" s="68"/>
      <c r="AGO27" s="68"/>
      <c r="AGP27" s="68"/>
      <c r="AGQ27" s="68"/>
      <c r="AGR27" s="68"/>
      <c r="AGS27" s="68"/>
      <c r="AGT27" s="68"/>
      <c r="AGU27" s="68"/>
      <c r="AGV27" s="68"/>
      <c r="AGW27" s="68"/>
      <c r="AGX27" s="68"/>
      <c r="AGY27" s="68"/>
      <c r="AGZ27" s="68"/>
      <c r="AHA27" s="68"/>
      <c r="AHB27" s="68"/>
      <c r="AHC27" s="68"/>
      <c r="AHD27" s="68"/>
      <c r="AHE27" s="68"/>
      <c r="AHF27" s="68"/>
      <c r="AHG27" s="68"/>
      <c r="AHH27" s="68"/>
      <c r="AHI27" s="68"/>
      <c r="AHJ27" s="68"/>
      <c r="AHK27" s="68"/>
      <c r="AHL27" s="68"/>
      <c r="AHM27" s="68"/>
      <c r="AHN27" s="68"/>
      <c r="AHO27" s="68"/>
      <c r="AHP27" s="68"/>
      <c r="AHQ27" s="68"/>
      <c r="AHR27" s="68"/>
      <c r="AHS27" s="68"/>
      <c r="AHT27" s="68"/>
      <c r="AHU27" s="68"/>
      <c r="AHV27" s="68"/>
      <c r="AHW27" s="68"/>
      <c r="AHX27" s="68"/>
      <c r="AHY27" s="68"/>
      <c r="AHZ27" s="68"/>
      <c r="AIA27" s="68"/>
      <c r="AIB27" s="68"/>
      <c r="AIC27" s="68"/>
      <c r="AID27" s="68"/>
      <c r="AIE27" s="68"/>
      <c r="AIF27" s="68"/>
      <c r="AIG27" s="68"/>
      <c r="AIH27" s="68"/>
      <c r="AII27" s="68"/>
      <c r="AIJ27" s="68"/>
      <c r="AIK27" s="68"/>
      <c r="AIL27" s="68"/>
      <c r="AIM27" s="68"/>
      <c r="AIN27" s="68"/>
      <c r="AIO27" s="68"/>
      <c r="AIP27" s="68"/>
      <c r="AIQ27" s="68"/>
      <c r="AIR27" s="68"/>
      <c r="AIS27" s="68"/>
      <c r="AIT27" s="68"/>
      <c r="AIU27" s="68"/>
      <c r="AIV27" s="68"/>
      <c r="AIW27" s="68"/>
      <c r="AIX27" s="68"/>
      <c r="AIY27" s="68"/>
      <c r="AIZ27" s="68"/>
      <c r="AJA27" s="68"/>
      <c r="AJB27" s="68"/>
      <c r="AJC27" s="68"/>
      <c r="AJD27" s="68"/>
      <c r="AJE27" s="68"/>
      <c r="AJF27" s="68"/>
      <c r="AJG27" s="68"/>
      <c r="AJH27" s="68"/>
      <c r="AJI27" s="68"/>
      <c r="AJJ27" s="68"/>
      <c r="AJK27" s="68"/>
      <c r="AJL27" s="68"/>
      <c r="AJM27" s="68"/>
      <c r="AJN27" s="68"/>
      <c r="AJO27" s="68"/>
      <c r="AJP27" s="68"/>
      <c r="AJQ27" s="68"/>
      <c r="AJR27" s="68"/>
      <c r="AJS27" s="68"/>
      <c r="AJT27" s="68"/>
      <c r="AJU27" s="68"/>
      <c r="AJV27" s="68"/>
      <c r="AJW27" s="68"/>
      <c r="AJX27" s="68"/>
      <c r="AJY27" s="68"/>
      <c r="AJZ27" s="68"/>
      <c r="AKA27" s="68"/>
      <c r="AKB27" s="68"/>
      <c r="AKC27" s="68"/>
      <c r="AKD27" s="68"/>
      <c r="AKE27" s="68"/>
      <c r="AKF27" s="68"/>
      <c r="AKG27" s="68"/>
      <c r="AKH27" s="68"/>
      <c r="AKI27" s="68"/>
      <c r="AKJ27" s="68"/>
      <c r="AKK27" s="68"/>
      <c r="AKL27" s="68"/>
      <c r="AKM27" s="68"/>
      <c r="AKN27" s="68"/>
      <c r="AKO27" s="68"/>
      <c r="AKP27" s="68"/>
      <c r="AKQ27" s="68"/>
      <c r="AKR27" s="68"/>
      <c r="AKS27" s="68"/>
      <c r="AKT27" s="68"/>
      <c r="AKU27" s="68"/>
      <c r="AKV27" s="68"/>
      <c r="AKW27" s="68"/>
      <c r="AKX27" s="68"/>
      <c r="AKY27" s="68"/>
      <c r="AKZ27" s="68"/>
      <c r="ALA27" s="68"/>
      <c r="ALB27" s="68"/>
      <c r="ALC27" s="68"/>
      <c r="ALD27" s="68"/>
      <c r="ALE27" s="68"/>
      <c r="ALF27" s="68"/>
      <c r="ALG27" s="68"/>
      <c r="ALH27" s="68"/>
      <c r="ALI27" s="68"/>
      <c r="ALJ27" s="68"/>
      <c r="ALK27" s="68"/>
      <c r="ALL27" s="68"/>
      <c r="ALM27" s="68"/>
      <c r="ALN27" s="68"/>
      <c r="ALO27" s="68"/>
      <c r="ALP27" s="68"/>
      <c r="ALQ27" s="68"/>
      <c r="ALR27" s="68"/>
      <c r="ALS27" s="68"/>
      <c r="ALT27" s="68"/>
      <c r="ALU27" s="68"/>
      <c r="ALV27" s="68"/>
      <c r="ALW27" s="68"/>
      <c r="ALX27" s="68"/>
      <c r="ALY27" s="68"/>
      <c r="ALZ27" s="68"/>
      <c r="AMA27" s="68"/>
      <c r="AMB27" s="68"/>
      <c r="AMC27" s="68"/>
      <c r="AMD27" s="68"/>
      <c r="AME27" s="68"/>
      <c r="AMF27" s="68"/>
      <c r="AMG27" s="68"/>
      <c r="AMH27" s="68"/>
      <c r="AMI27" s="68"/>
      <c r="AMJ27" s="68"/>
    </row>
    <row r="28" s="65" customFormat="true" ht="16.5" hidden="false" customHeight="true" outlineLevel="0" collapsed="false">
      <c r="A28" s="80"/>
      <c r="B28" s="81" t="s">
        <v>66</v>
      </c>
      <c r="C28" s="80"/>
      <c r="D28" s="80"/>
      <c r="E28" s="80"/>
      <c r="F28" s="80"/>
      <c r="G28" s="80"/>
      <c r="H28" s="80"/>
      <c r="I28" s="82"/>
      <c r="J28" s="83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C28" s="80"/>
      <c r="OD28" s="80"/>
      <c r="OE28" s="80"/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S28" s="80"/>
      <c r="OT28" s="80"/>
      <c r="OU28" s="80"/>
      <c r="OV28" s="80"/>
      <c r="OW28" s="80"/>
      <c r="OX28" s="80"/>
      <c r="OY28" s="80"/>
      <c r="OZ28" s="80"/>
      <c r="PA28" s="80"/>
      <c r="PB28" s="80"/>
      <c r="PC28" s="80"/>
      <c r="PD28" s="80"/>
      <c r="PE28" s="80"/>
      <c r="PF28" s="80"/>
      <c r="PG28" s="80"/>
      <c r="PH28" s="80"/>
      <c r="PI28" s="80"/>
      <c r="PJ28" s="80"/>
      <c r="PK28" s="80"/>
      <c r="PL28" s="80"/>
      <c r="PM28" s="80"/>
      <c r="PN28" s="80"/>
      <c r="PO28" s="80"/>
      <c r="PP28" s="80"/>
      <c r="PQ28" s="80"/>
      <c r="PR28" s="80"/>
      <c r="PS28" s="80"/>
      <c r="PT28" s="80"/>
      <c r="PU28" s="80"/>
      <c r="PV28" s="80"/>
      <c r="PW28" s="80"/>
      <c r="PX28" s="80"/>
      <c r="PY28" s="80"/>
      <c r="PZ28" s="80"/>
      <c r="QA28" s="80"/>
      <c r="QB28" s="80"/>
      <c r="QC28" s="80"/>
      <c r="QD28" s="80"/>
      <c r="QE28" s="80"/>
      <c r="QF28" s="80"/>
      <c r="QG28" s="80"/>
      <c r="QH28" s="80"/>
      <c r="QI28" s="80"/>
      <c r="QJ28" s="80"/>
      <c r="QK28" s="80"/>
      <c r="QL28" s="80"/>
      <c r="QM28" s="80"/>
      <c r="QN28" s="80"/>
      <c r="QO28" s="80"/>
      <c r="QP28" s="80"/>
      <c r="QQ28" s="80"/>
      <c r="QR28" s="80"/>
      <c r="QS28" s="80"/>
      <c r="QT28" s="80"/>
      <c r="QU28" s="80"/>
      <c r="QV28" s="80"/>
      <c r="QW28" s="80"/>
      <c r="QX28" s="80"/>
      <c r="QY28" s="80"/>
      <c r="QZ28" s="80"/>
      <c r="RA28" s="80"/>
      <c r="RB28" s="80"/>
      <c r="RC28" s="80"/>
      <c r="RD28" s="80"/>
      <c r="RE28" s="80"/>
      <c r="RF28" s="80"/>
      <c r="RG28" s="80"/>
      <c r="RH28" s="80"/>
      <c r="RI28" s="80"/>
      <c r="RJ28" s="80"/>
      <c r="RK28" s="80"/>
      <c r="RL28" s="80"/>
      <c r="RM28" s="80"/>
      <c r="RN28" s="80"/>
      <c r="RO28" s="80"/>
      <c r="RP28" s="80"/>
      <c r="RQ28" s="80"/>
      <c r="RR28" s="80"/>
      <c r="RS28" s="80"/>
      <c r="RT28" s="80"/>
      <c r="RU28" s="80"/>
      <c r="RV28" s="80"/>
      <c r="RW28" s="80"/>
      <c r="RX28" s="80"/>
      <c r="RY28" s="80"/>
      <c r="RZ28" s="80"/>
      <c r="SA28" s="80"/>
      <c r="SB28" s="80"/>
      <c r="SC28" s="80"/>
      <c r="SD28" s="80"/>
      <c r="SE28" s="80"/>
      <c r="SF28" s="80"/>
      <c r="SG28" s="80"/>
      <c r="SH28" s="80"/>
      <c r="SI28" s="80"/>
      <c r="SJ28" s="80"/>
      <c r="SK28" s="80"/>
      <c r="SL28" s="80"/>
      <c r="SM28" s="80"/>
      <c r="SN28" s="80"/>
      <c r="SO28" s="80"/>
      <c r="SP28" s="80"/>
      <c r="SQ28" s="80"/>
      <c r="SR28" s="80"/>
      <c r="SS28" s="80"/>
      <c r="ST28" s="80"/>
      <c r="SU28" s="80"/>
      <c r="SV28" s="80"/>
      <c r="SW28" s="80"/>
      <c r="SX28" s="80"/>
      <c r="SY28" s="80"/>
      <c r="SZ28" s="80"/>
      <c r="TA28" s="80"/>
      <c r="TB28" s="80"/>
      <c r="TC28" s="80"/>
      <c r="TD28" s="80"/>
      <c r="TE28" s="80"/>
      <c r="TF28" s="80"/>
      <c r="TG28" s="80"/>
      <c r="TH28" s="80"/>
      <c r="TI28" s="80"/>
      <c r="TJ28" s="80"/>
      <c r="TK28" s="80"/>
      <c r="TL28" s="80"/>
      <c r="TM28" s="80"/>
      <c r="TN28" s="80"/>
      <c r="TO28" s="80"/>
      <c r="TP28" s="80"/>
      <c r="TQ28" s="80"/>
      <c r="TR28" s="80"/>
      <c r="TS28" s="80"/>
      <c r="TT28" s="80"/>
      <c r="TU28" s="80"/>
      <c r="TV28" s="80"/>
      <c r="TW28" s="80"/>
      <c r="TX28" s="80"/>
      <c r="TY28" s="80"/>
      <c r="TZ28" s="80"/>
      <c r="UA28" s="80"/>
      <c r="UB28" s="80"/>
      <c r="UC28" s="80"/>
      <c r="UD28" s="80"/>
      <c r="UE28" s="80"/>
      <c r="UF28" s="80"/>
      <c r="UG28" s="80"/>
      <c r="UH28" s="80"/>
      <c r="UI28" s="80"/>
      <c r="UJ28" s="80"/>
      <c r="UK28" s="80"/>
      <c r="UL28" s="80"/>
      <c r="UM28" s="80"/>
      <c r="UN28" s="80"/>
      <c r="UO28" s="80"/>
      <c r="UP28" s="80"/>
      <c r="UQ28" s="80"/>
      <c r="UR28" s="80"/>
      <c r="US28" s="80"/>
      <c r="UT28" s="80"/>
      <c r="UU28" s="80"/>
      <c r="UV28" s="80"/>
      <c r="UW28" s="80"/>
      <c r="UX28" s="80"/>
      <c r="UY28" s="80"/>
      <c r="UZ28" s="80"/>
      <c r="VA28" s="80"/>
      <c r="VB28" s="80"/>
      <c r="VC28" s="80"/>
      <c r="VD28" s="80"/>
      <c r="VE28" s="80"/>
      <c r="VF28" s="80"/>
      <c r="VG28" s="80"/>
      <c r="VH28" s="80"/>
      <c r="VI28" s="80"/>
      <c r="VJ28" s="80"/>
      <c r="VK28" s="80"/>
      <c r="VL28" s="80"/>
      <c r="VM28" s="80"/>
      <c r="VN28" s="80"/>
      <c r="VO28" s="80"/>
      <c r="VP28" s="80"/>
      <c r="VQ28" s="80"/>
      <c r="VR28" s="80"/>
      <c r="VS28" s="80"/>
      <c r="VT28" s="80"/>
      <c r="VU28" s="80"/>
      <c r="VV28" s="80"/>
      <c r="VW28" s="80"/>
      <c r="VX28" s="80"/>
      <c r="VY28" s="80"/>
      <c r="VZ28" s="80"/>
      <c r="WA28" s="80"/>
      <c r="WB28" s="80"/>
      <c r="WC28" s="80"/>
      <c r="WD28" s="80"/>
      <c r="WE28" s="80"/>
      <c r="WF28" s="80"/>
      <c r="WG28" s="80"/>
      <c r="WH28" s="80"/>
      <c r="WI28" s="80"/>
      <c r="WJ28" s="80"/>
      <c r="WK28" s="80"/>
      <c r="WL28" s="80"/>
      <c r="WM28" s="80"/>
      <c r="WN28" s="80"/>
      <c r="WO28" s="80"/>
      <c r="WP28" s="80"/>
      <c r="WQ28" s="80"/>
      <c r="WR28" s="80"/>
      <c r="WS28" s="80"/>
      <c r="WT28" s="80"/>
      <c r="WU28" s="80"/>
      <c r="WV28" s="80"/>
      <c r="WW28" s="80"/>
      <c r="WX28" s="80"/>
      <c r="WY28" s="80"/>
      <c r="WZ28" s="80"/>
      <c r="XA28" s="80"/>
      <c r="XB28" s="80"/>
      <c r="XC28" s="80"/>
      <c r="XD28" s="80"/>
      <c r="XE28" s="80"/>
      <c r="XF28" s="80"/>
      <c r="XG28" s="80"/>
      <c r="XH28" s="80"/>
      <c r="XI28" s="80"/>
      <c r="XJ28" s="80"/>
      <c r="XK28" s="80"/>
      <c r="XL28" s="80"/>
      <c r="XM28" s="80"/>
      <c r="XN28" s="80"/>
      <c r="XO28" s="80"/>
      <c r="XP28" s="80"/>
      <c r="XQ28" s="80"/>
      <c r="XR28" s="80"/>
      <c r="XS28" s="80"/>
      <c r="XT28" s="80"/>
      <c r="XU28" s="80"/>
      <c r="XV28" s="80"/>
      <c r="XW28" s="80"/>
      <c r="XX28" s="80"/>
      <c r="XY28" s="80"/>
      <c r="XZ28" s="80"/>
      <c r="YA28" s="80"/>
      <c r="YB28" s="80"/>
      <c r="YC28" s="80"/>
      <c r="YD28" s="80"/>
      <c r="YE28" s="80"/>
      <c r="YF28" s="80"/>
      <c r="YG28" s="80"/>
      <c r="YH28" s="80"/>
      <c r="YI28" s="80"/>
      <c r="YJ28" s="80"/>
      <c r="YK28" s="80"/>
      <c r="YL28" s="80"/>
      <c r="YM28" s="80"/>
      <c r="YN28" s="80"/>
      <c r="YO28" s="80"/>
      <c r="YP28" s="80"/>
      <c r="YQ28" s="80"/>
      <c r="YR28" s="80"/>
      <c r="YS28" s="80"/>
      <c r="YT28" s="80"/>
      <c r="YU28" s="80"/>
      <c r="YV28" s="80"/>
      <c r="YW28" s="80"/>
      <c r="YX28" s="80"/>
      <c r="YY28" s="80"/>
      <c r="YZ28" s="80"/>
      <c r="ZA28" s="80"/>
      <c r="ZB28" s="80"/>
      <c r="ZC28" s="80"/>
      <c r="ZD28" s="80"/>
      <c r="ZE28" s="80"/>
      <c r="ZF28" s="80"/>
      <c r="ZG28" s="80"/>
      <c r="ZH28" s="80"/>
      <c r="ZI28" s="80"/>
      <c r="ZJ28" s="80"/>
      <c r="ZK28" s="80"/>
      <c r="ZL28" s="80"/>
      <c r="ZM28" s="80"/>
      <c r="ZN28" s="80"/>
      <c r="ZO28" s="80"/>
      <c r="ZP28" s="80"/>
      <c r="ZQ28" s="80"/>
      <c r="ZR28" s="80"/>
      <c r="ZS28" s="80"/>
      <c r="ZT28" s="80"/>
      <c r="ZU28" s="80"/>
      <c r="ZV28" s="80"/>
      <c r="ZW28" s="80"/>
      <c r="ZX28" s="80"/>
      <c r="ZY28" s="80"/>
      <c r="ZZ28" s="80"/>
      <c r="AAA28" s="80"/>
      <c r="AAB28" s="80"/>
      <c r="AAC28" s="80"/>
      <c r="AAD28" s="80"/>
      <c r="AAE28" s="80"/>
      <c r="AAF28" s="80"/>
      <c r="AAG28" s="80"/>
      <c r="AAH28" s="80"/>
      <c r="AAI28" s="80"/>
      <c r="AAJ28" s="80"/>
      <c r="AAK28" s="80"/>
      <c r="AAL28" s="80"/>
      <c r="AAM28" s="80"/>
      <c r="AAN28" s="80"/>
      <c r="AAO28" s="80"/>
      <c r="AAP28" s="80"/>
      <c r="AAQ28" s="80"/>
      <c r="AAR28" s="80"/>
      <c r="AAS28" s="80"/>
      <c r="AAT28" s="80"/>
      <c r="AAU28" s="80"/>
      <c r="AAV28" s="80"/>
      <c r="AAW28" s="80"/>
      <c r="AAX28" s="80"/>
      <c r="AAY28" s="80"/>
      <c r="AAZ28" s="80"/>
      <c r="ABA28" s="80"/>
      <c r="ABB28" s="80"/>
      <c r="ABC28" s="80"/>
      <c r="ABD28" s="80"/>
      <c r="ABE28" s="80"/>
      <c r="ABF28" s="80"/>
      <c r="ABG28" s="80"/>
      <c r="ABH28" s="80"/>
      <c r="ABI28" s="80"/>
      <c r="ABJ28" s="80"/>
      <c r="ABK28" s="80"/>
      <c r="ABL28" s="80"/>
      <c r="ABM28" s="80"/>
      <c r="ABN28" s="80"/>
      <c r="ABO28" s="80"/>
      <c r="ABP28" s="80"/>
      <c r="ABQ28" s="80"/>
      <c r="ABR28" s="80"/>
      <c r="ABS28" s="80"/>
      <c r="ABT28" s="80"/>
      <c r="ABU28" s="80"/>
      <c r="ABV28" s="80"/>
      <c r="ABW28" s="80"/>
      <c r="ABX28" s="80"/>
      <c r="ABY28" s="80"/>
      <c r="ABZ28" s="80"/>
      <c r="ACA28" s="80"/>
      <c r="ACB28" s="80"/>
      <c r="ACC28" s="80"/>
      <c r="ACD28" s="80"/>
      <c r="ACE28" s="80"/>
      <c r="ACF28" s="80"/>
      <c r="ACG28" s="80"/>
      <c r="ACH28" s="80"/>
      <c r="ACI28" s="80"/>
      <c r="ACJ28" s="80"/>
      <c r="ACK28" s="80"/>
      <c r="ACL28" s="80"/>
      <c r="ACM28" s="80"/>
      <c r="ACN28" s="80"/>
      <c r="ACO28" s="80"/>
      <c r="ACP28" s="80"/>
      <c r="ACQ28" s="80"/>
      <c r="ACR28" s="80"/>
      <c r="ACS28" s="80"/>
      <c r="ACT28" s="80"/>
      <c r="ACU28" s="80"/>
      <c r="ACV28" s="80"/>
      <c r="ACW28" s="80"/>
      <c r="ACX28" s="80"/>
      <c r="ACY28" s="80"/>
      <c r="ACZ28" s="80"/>
      <c r="ADA28" s="80"/>
      <c r="ADB28" s="80"/>
      <c r="ADC28" s="80"/>
      <c r="ADD28" s="80"/>
      <c r="ADE28" s="80"/>
      <c r="ADF28" s="80"/>
      <c r="ADG28" s="80"/>
      <c r="ADH28" s="80"/>
      <c r="ADI28" s="80"/>
      <c r="ADJ28" s="80"/>
      <c r="ADK28" s="80"/>
      <c r="ADL28" s="80"/>
      <c r="ADM28" s="80"/>
      <c r="ADN28" s="80"/>
      <c r="ADO28" s="80"/>
      <c r="ADP28" s="80"/>
      <c r="ADQ28" s="80"/>
      <c r="ADR28" s="80"/>
      <c r="ADS28" s="80"/>
      <c r="ADT28" s="80"/>
      <c r="ADU28" s="80"/>
      <c r="ADV28" s="80"/>
      <c r="ADW28" s="80"/>
      <c r="ADX28" s="80"/>
      <c r="ADY28" s="80"/>
      <c r="ADZ28" s="80"/>
      <c r="AEA28" s="80"/>
      <c r="AEB28" s="80"/>
      <c r="AEC28" s="80"/>
      <c r="AED28" s="80"/>
      <c r="AEE28" s="80"/>
      <c r="AEF28" s="80"/>
      <c r="AEG28" s="80"/>
      <c r="AEH28" s="80"/>
      <c r="AEI28" s="80"/>
      <c r="AEJ28" s="80"/>
      <c r="AEK28" s="80"/>
      <c r="AEL28" s="80"/>
      <c r="AEM28" s="80"/>
      <c r="AEN28" s="80"/>
      <c r="AEO28" s="80"/>
      <c r="AEP28" s="80"/>
      <c r="AEQ28" s="80"/>
      <c r="AER28" s="80"/>
      <c r="AES28" s="80"/>
      <c r="AET28" s="80"/>
      <c r="AEU28" s="80"/>
      <c r="AEV28" s="80"/>
      <c r="AEW28" s="80"/>
      <c r="AEX28" s="80"/>
      <c r="AEY28" s="80"/>
      <c r="AEZ28" s="80"/>
      <c r="AFA28" s="80"/>
      <c r="AFB28" s="80"/>
      <c r="AFC28" s="80"/>
      <c r="AFD28" s="80"/>
      <c r="AFE28" s="80"/>
      <c r="AFF28" s="80"/>
      <c r="AFG28" s="80"/>
      <c r="AFH28" s="80"/>
      <c r="AFI28" s="80"/>
      <c r="AFJ28" s="80"/>
      <c r="AFK28" s="80"/>
      <c r="AFL28" s="80"/>
      <c r="AFM28" s="80"/>
      <c r="AFN28" s="80"/>
      <c r="AFO28" s="80"/>
      <c r="AFP28" s="80"/>
      <c r="AFQ28" s="80"/>
      <c r="AFR28" s="80"/>
      <c r="AFS28" s="80"/>
      <c r="AFT28" s="80"/>
      <c r="AFU28" s="80"/>
      <c r="AFV28" s="80"/>
      <c r="AFW28" s="80"/>
      <c r="AFX28" s="80"/>
      <c r="AFY28" s="80"/>
      <c r="AFZ28" s="80"/>
      <c r="AGA28" s="80"/>
      <c r="AGB28" s="80"/>
      <c r="AGC28" s="80"/>
      <c r="AGD28" s="80"/>
      <c r="AGE28" s="80"/>
      <c r="AGF28" s="80"/>
      <c r="AGG28" s="80"/>
      <c r="AGH28" s="80"/>
      <c r="AGI28" s="80"/>
      <c r="AGJ28" s="80"/>
      <c r="AGK28" s="80"/>
      <c r="AGL28" s="80"/>
      <c r="AGM28" s="80"/>
      <c r="AGN28" s="80"/>
      <c r="AGO28" s="80"/>
      <c r="AGP28" s="80"/>
      <c r="AGQ28" s="80"/>
      <c r="AGR28" s="80"/>
      <c r="AGS28" s="80"/>
      <c r="AGT28" s="80"/>
      <c r="AGU28" s="80"/>
      <c r="AGV28" s="80"/>
      <c r="AGW28" s="80"/>
      <c r="AGX28" s="80"/>
      <c r="AGY28" s="80"/>
      <c r="AGZ28" s="80"/>
      <c r="AHA28" s="80"/>
      <c r="AHB28" s="80"/>
      <c r="AHC28" s="80"/>
      <c r="AHD28" s="80"/>
      <c r="AHE28" s="80"/>
      <c r="AHF28" s="80"/>
      <c r="AHG28" s="80"/>
      <c r="AHH28" s="80"/>
      <c r="AHI28" s="80"/>
      <c r="AHJ28" s="80"/>
      <c r="AHK28" s="80"/>
      <c r="AHL28" s="80"/>
      <c r="AHM28" s="80"/>
      <c r="AHN28" s="80"/>
      <c r="AHO28" s="80"/>
      <c r="AHP28" s="80"/>
      <c r="AHQ28" s="80"/>
      <c r="AHR28" s="80"/>
      <c r="AHS28" s="80"/>
      <c r="AHT28" s="80"/>
      <c r="AHU28" s="80"/>
      <c r="AHV28" s="80"/>
      <c r="AHW28" s="80"/>
      <c r="AHX28" s="80"/>
      <c r="AHY28" s="80"/>
      <c r="AHZ28" s="80"/>
      <c r="AIA28" s="80"/>
      <c r="AIB28" s="80"/>
      <c r="AIC28" s="80"/>
      <c r="AID28" s="80"/>
      <c r="AIE28" s="80"/>
      <c r="AIF28" s="80"/>
      <c r="AIG28" s="80"/>
      <c r="AIH28" s="80"/>
      <c r="AII28" s="80"/>
      <c r="AIJ28" s="80"/>
      <c r="AIK28" s="80"/>
      <c r="AIL28" s="80"/>
      <c r="AIM28" s="80"/>
      <c r="AIN28" s="80"/>
      <c r="AIO28" s="80"/>
      <c r="AIP28" s="80"/>
      <c r="AIQ28" s="80"/>
      <c r="AIR28" s="80"/>
      <c r="AIS28" s="80"/>
      <c r="AIT28" s="80"/>
      <c r="AIU28" s="80"/>
      <c r="AIV28" s="80"/>
      <c r="AIW28" s="80"/>
      <c r="AIX28" s="80"/>
      <c r="AIY28" s="80"/>
      <c r="AIZ28" s="80"/>
      <c r="AJA28" s="80"/>
      <c r="AJB28" s="80"/>
      <c r="AJC28" s="80"/>
      <c r="AJD28" s="80"/>
      <c r="AJE28" s="80"/>
      <c r="AJF28" s="80"/>
      <c r="AJG28" s="80"/>
      <c r="AJH28" s="80"/>
      <c r="AJI28" s="80"/>
      <c r="AJJ28" s="80"/>
      <c r="AJK28" s="80"/>
      <c r="AJL28" s="80"/>
      <c r="AJM28" s="80"/>
      <c r="AJN28" s="80"/>
      <c r="AJO28" s="80"/>
      <c r="AJP28" s="80"/>
      <c r="AJQ28" s="80"/>
      <c r="AJR28" s="80"/>
      <c r="AJS28" s="80"/>
      <c r="AJT28" s="80"/>
      <c r="AJU28" s="80"/>
      <c r="AJV28" s="80"/>
      <c r="AJW28" s="80"/>
      <c r="AJX28" s="80"/>
      <c r="AJY28" s="80"/>
      <c r="AJZ28" s="80"/>
      <c r="AKA28" s="80"/>
      <c r="AKB28" s="80"/>
      <c r="AKC28" s="80"/>
      <c r="AKD28" s="80"/>
      <c r="AKE28" s="80"/>
      <c r="AKF28" s="80"/>
      <c r="AKG28" s="80"/>
      <c r="AKH28" s="80"/>
      <c r="AKI28" s="80"/>
      <c r="AKJ28" s="80"/>
      <c r="AKK28" s="80"/>
      <c r="AKL28" s="80"/>
      <c r="AKM28" s="80"/>
      <c r="AKN28" s="80"/>
      <c r="AKO28" s="80"/>
      <c r="AKP28" s="80"/>
      <c r="AKQ28" s="80"/>
      <c r="AKR28" s="80"/>
      <c r="AKS28" s="80"/>
      <c r="AKT28" s="80"/>
      <c r="AKU28" s="80"/>
      <c r="AKV28" s="80"/>
      <c r="AKW28" s="80"/>
      <c r="AKX28" s="80"/>
      <c r="AKY28" s="80"/>
      <c r="AKZ28" s="80"/>
      <c r="ALA28" s="80"/>
      <c r="ALB28" s="80"/>
      <c r="ALC28" s="80"/>
      <c r="ALD28" s="80"/>
      <c r="ALE28" s="80"/>
      <c r="ALF28" s="80"/>
      <c r="ALG28" s="80"/>
      <c r="ALH28" s="80"/>
      <c r="ALI28" s="80"/>
      <c r="ALJ28" s="80"/>
      <c r="ALK28" s="80"/>
      <c r="ALL28" s="80"/>
      <c r="ALM28" s="80"/>
      <c r="ALN28" s="80"/>
      <c r="ALO28" s="80"/>
      <c r="ALP28" s="80"/>
      <c r="ALQ28" s="80"/>
      <c r="ALR28" s="80"/>
      <c r="ALS28" s="80"/>
      <c r="ALT28" s="80"/>
      <c r="ALU28" s="80"/>
      <c r="ALV28" s="80"/>
      <c r="ALW28" s="80"/>
      <c r="ALX28" s="80"/>
      <c r="ALY28" s="80"/>
      <c r="ALZ28" s="80"/>
      <c r="AMA28" s="80"/>
      <c r="AMB28" s="80"/>
      <c r="AMC28" s="80"/>
      <c r="AMD28" s="80"/>
      <c r="AME28" s="80"/>
      <c r="AMF28" s="80"/>
      <c r="AMG28" s="80"/>
      <c r="AMH28" s="80"/>
      <c r="AMI28" s="80"/>
      <c r="AMJ28" s="80"/>
    </row>
    <row r="29" customFormat="false" ht="16.5" hidden="false" customHeight="true" outlineLevel="0" collapsed="false">
      <c r="B29" s="96" t="n">
        <v>1</v>
      </c>
      <c r="C29" s="108" t="s">
        <v>67</v>
      </c>
      <c r="D29" s="108"/>
      <c r="E29" s="108"/>
      <c r="F29" s="108"/>
      <c r="G29" s="108"/>
      <c r="H29" s="108"/>
      <c r="I29" s="98" t="s">
        <v>68</v>
      </c>
      <c r="M29" s="65"/>
    </row>
    <row r="30" s="68" customFormat="true" ht="16.5" hidden="false" customHeight="true" outlineLevel="0" collapsed="false">
      <c r="A30" s="65"/>
      <c r="B30" s="109" t="s">
        <v>42</v>
      </c>
      <c r="C30" s="110" t="s">
        <v>69</v>
      </c>
      <c r="D30" s="110"/>
      <c r="E30" s="110"/>
      <c r="F30" s="110"/>
      <c r="G30" s="110"/>
      <c r="H30" s="110"/>
      <c r="I30" s="111" t="n">
        <f aca="false">ROUND(I25/220*220,2)</f>
        <v>2614.57</v>
      </c>
      <c r="J30" s="112"/>
      <c r="K30" s="112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65"/>
      <c r="IS30" s="65"/>
      <c r="IT30" s="65"/>
      <c r="IU30" s="65"/>
      <c r="IV30" s="65"/>
      <c r="IW30" s="65"/>
      <c r="IX30" s="65"/>
      <c r="IY30" s="65"/>
      <c r="IZ30" s="65"/>
      <c r="JA30" s="65"/>
      <c r="JB30" s="65"/>
      <c r="JC30" s="65"/>
      <c r="JD30" s="65"/>
      <c r="JE30" s="65"/>
      <c r="JF30" s="65"/>
      <c r="JG30" s="65"/>
      <c r="JH30" s="65"/>
      <c r="JI30" s="65"/>
      <c r="JJ30" s="65"/>
      <c r="JK30" s="65"/>
      <c r="JL30" s="65"/>
      <c r="JM30" s="65"/>
      <c r="JN30" s="65"/>
      <c r="JO30" s="65"/>
      <c r="JP30" s="65"/>
      <c r="JQ30" s="65"/>
      <c r="JR30" s="65"/>
      <c r="JS30" s="65"/>
      <c r="JT30" s="65"/>
      <c r="JU30" s="65"/>
      <c r="JV30" s="65"/>
      <c r="JW30" s="65"/>
      <c r="JX30" s="65"/>
      <c r="JY30" s="65"/>
      <c r="JZ30" s="65"/>
      <c r="KA30" s="65"/>
      <c r="KB30" s="65"/>
      <c r="KC30" s="65"/>
      <c r="KD30" s="65"/>
      <c r="KE30" s="65"/>
      <c r="KF30" s="65"/>
      <c r="KG30" s="65"/>
      <c r="KH30" s="65"/>
      <c r="KI30" s="65"/>
      <c r="KJ30" s="65"/>
      <c r="KK30" s="65"/>
      <c r="KL30" s="65"/>
      <c r="KM30" s="65"/>
      <c r="KN30" s="65"/>
      <c r="KO30" s="65"/>
      <c r="KP30" s="65"/>
      <c r="KQ30" s="65"/>
      <c r="KR30" s="65"/>
      <c r="KS30" s="65"/>
      <c r="KT30" s="65"/>
      <c r="KU30" s="65"/>
      <c r="KV30" s="65"/>
      <c r="KW30" s="65"/>
      <c r="KX30" s="65"/>
      <c r="KY30" s="65"/>
      <c r="KZ30" s="65"/>
      <c r="LA30" s="65"/>
      <c r="LB30" s="65"/>
      <c r="LC30" s="65"/>
      <c r="LD30" s="65"/>
      <c r="LE30" s="65"/>
      <c r="LF30" s="65"/>
      <c r="LG30" s="65"/>
      <c r="LH30" s="65"/>
      <c r="LI30" s="65"/>
      <c r="LJ30" s="65"/>
      <c r="LK30" s="65"/>
      <c r="LL30" s="65"/>
      <c r="LM30" s="65"/>
      <c r="LN30" s="65"/>
      <c r="LO30" s="65"/>
      <c r="LP30" s="65"/>
      <c r="LQ30" s="65"/>
      <c r="LR30" s="65"/>
      <c r="LS30" s="65"/>
      <c r="LT30" s="65"/>
      <c r="LU30" s="65"/>
      <c r="LV30" s="65"/>
      <c r="LW30" s="65"/>
      <c r="LX30" s="65"/>
      <c r="LY30" s="65"/>
      <c r="LZ30" s="65"/>
      <c r="MA30" s="65"/>
      <c r="MB30" s="65"/>
      <c r="MC30" s="65"/>
      <c r="MD30" s="65"/>
      <c r="ME30" s="65"/>
      <c r="MF30" s="65"/>
      <c r="MG30" s="65"/>
      <c r="MH30" s="65"/>
      <c r="MI30" s="65"/>
      <c r="MJ30" s="65"/>
      <c r="MK30" s="65"/>
      <c r="ML30" s="65"/>
      <c r="MM30" s="65"/>
      <c r="MN30" s="65"/>
      <c r="MO30" s="65"/>
      <c r="MP30" s="65"/>
      <c r="MQ30" s="65"/>
      <c r="MR30" s="65"/>
      <c r="MS30" s="65"/>
      <c r="MT30" s="65"/>
      <c r="MU30" s="65"/>
      <c r="MV30" s="65"/>
      <c r="MW30" s="65"/>
      <c r="MX30" s="65"/>
      <c r="MY30" s="65"/>
      <c r="MZ30" s="65"/>
      <c r="NA30" s="65"/>
      <c r="NB30" s="65"/>
      <c r="NC30" s="65"/>
      <c r="ND30" s="65"/>
      <c r="NE30" s="65"/>
      <c r="NF30" s="65"/>
      <c r="NG30" s="65"/>
      <c r="NH30" s="65"/>
      <c r="NI30" s="65"/>
      <c r="NJ30" s="65"/>
      <c r="NK30" s="65"/>
      <c r="NL30" s="65"/>
      <c r="NM30" s="65"/>
      <c r="NN30" s="65"/>
      <c r="NO30" s="65"/>
      <c r="NP30" s="65"/>
      <c r="NQ30" s="65"/>
      <c r="NR30" s="65"/>
      <c r="NS30" s="65"/>
      <c r="NT30" s="65"/>
      <c r="NU30" s="65"/>
      <c r="NV30" s="65"/>
      <c r="NW30" s="65"/>
      <c r="NX30" s="65"/>
      <c r="NY30" s="65"/>
      <c r="NZ30" s="65"/>
      <c r="OA30" s="65"/>
      <c r="OB30" s="65"/>
      <c r="OC30" s="65"/>
      <c r="OD30" s="65"/>
      <c r="OE30" s="65"/>
      <c r="OF30" s="65"/>
      <c r="OG30" s="65"/>
      <c r="OH30" s="65"/>
      <c r="OI30" s="65"/>
      <c r="OJ30" s="65"/>
      <c r="OK30" s="65"/>
      <c r="OL30" s="65"/>
      <c r="OM30" s="65"/>
      <c r="ON30" s="65"/>
      <c r="OO30" s="65"/>
      <c r="OP30" s="65"/>
      <c r="OQ30" s="65"/>
      <c r="OR30" s="65"/>
      <c r="OS30" s="65"/>
      <c r="OT30" s="65"/>
      <c r="OU30" s="65"/>
      <c r="OV30" s="65"/>
      <c r="OW30" s="65"/>
      <c r="OX30" s="65"/>
      <c r="OY30" s="65"/>
      <c r="OZ30" s="65"/>
      <c r="PA30" s="65"/>
      <c r="PB30" s="65"/>
      <c r="PC30" s="65"/>
      <c r="PD30" s="65"/>
      <c r="PE30" s="65"/>
      <c r="PF30" s="65"/>
      <c r="PG30" s="65"/>
      <c r="PH30" s="65"/>
      <c r="PI30" s="65"/>
      <c r="PJ30" s="65"/>
      <c r="PK30" s="65"/>
      <c r="PL30" s="65"/>
      <c r="PM30" s="65"/>
      <c r="PN30" s="65"/>
      <c r="PO30" s="65"/>
      <c r="PP30" s="65"/>
      <c r="PQ30" s="65"/>
      <c r="PR30" s="65"/>
      <c r="PS30" s="65"/>
      <c r="PT30" s="65"/>
      <c r="PU30" s="65"/>
      <c r="PV30" s="65"/>
      <c r="PW30" s="65"/>
      <c r="PX30" s="65"/>
      <c r="PY30" s="65"/>
      <c r="PZ30" s="65"/>
      <c r="QA30" s="65"/>
      <c r="QB30" s="65"/>
      <c r="QC30" s="65"/>
      <c r="QD30" s="65"/>
      <c r="QE30" s="65"/>
      <c r="QF30" s="65"/>
      <c r="QG30" s="65"/>
      <c r="QH30" s="65"/>
      <c r="QI30" s="65"/>
      <c r="QJ30" s="65"/>
      <c r="QK30" s="65"/>
      <c r="QL30" s="65"/>
      <c r="QM30" s="65"/>
      <c r="QN30" s="65"/>
      <c r="QO30" s="65"/>
      <c r="QP30" s="65"/>
      <c r="QQ30" s="65"/>
      <c r="QR30" s="65"/>
      <c r="QS30" s="65"/>
      <c r="QT30" s="65"/>
      <c r="QU30" s="65"/>
      <c r="QV30" s="65"/>
      <c r="QW30" s="65"/>
      <c r="QX30" s="65"/>
      <c r="QY30" s="65"/>
      <c r="QZ30" s="65"/>
      <c r="RA30" s="65"/>
      <c r="RB30" s="65"/>
      <c r="RC30" s="65"/>
      <c r="RD30" s="65"/>
      <c r="RE30" s="65"/>
      <c r="RF30" s="65"/>
      <c r="RG30" s="65"/>
      <c r="RH30" s="65"/>
      <c r="RI30" s="65"/>
      <c r="RJ30" s="65"/>
      <c r="RK30" s="65"/>
      <c r="RL30" s="65"/>
      <c r="RM30" s="65"/>
      <c r="RN30" s="65"/>
      <c r="RO30" s="65"/>
      <c r="RP30" s="65"/>
      <c r="RQ30" s="65"/>
      <c r="RR30" s="65"/>
      <c r="RS30" s="65"/>
      <c r="RT30" s="65"/>
      <c r="RU30" s="65"/>
      <c r="RV30" s="65"/>
      <c r="RW30" s="65"/>
      <c r="RX30" s="65"/>
      <c r="RY30" s="65"/>
      <c r="RZ30" s="65"/>
      <c r="SA30" s="65"/>
      <c r="SB30" s="65"/>
      <c r="SC30" s="65"/>
      <c r="SD30" s="65"/>
      <c r="SE30" s="65"/>
      <c r="SF30" s="65"/>
      <c r="SG30" s="65"/>
      <c r="SH30" s="65"/>
      <c r="SI30" s="65"/>
      <c r="SJ30" s="65"/>
      <c r="SK30" s="65"/>
      <c r="SL30" s="65"/>
      <c r="SM30" s="65"/>
      <c r="SN30" s="65"/>
      <c r="SO30" s="65"/>
      <c r="SP30" s="65"/>
      <c r="SQ30" s="65"/>
      <c r="SR30" s="65"/>
      <c r="SS30" s="65"/>
      <c r="ST30" s="65"/>
      <c r="SU30" s="65"/>
      <c r="SV30" s="65"/>
      <c r="SW30" s="65"/>
      <c r="SX30" s="65"/>
      <c r="SY30" s="65"/>
      <c r="SZ30" s="65"/>
      <c r="TA30" s="65"/>
      <c r="TB30" s="65"/>
      <c r="TC30" s="65"/>
      <c r="TD30" s="65"/>
      <c r="TE30" s="65"/>
      <c r="TF30" s="65"/>
      <c r="TG30" s="65"/>
      <c r="TH30" s="65"/>
      <c r="TI30" s="65"/>
      <c r="TJ30" s="65"/>
      <c r="TK30" s="65"/>
      <c r="TL30" s="65"/>
      <c r="TM30" s="65"/>
      <c r="TN30" s="65"/>
      <c r="TO30" s="65"/>
      <c r="TP30" s="65"/>
      <c r="TQ30" s="65"/>
      <c r="TR30" s="65"/>
      <c r="TS30" s="65"/>
      <c r="TT30" s="65"/>
      <c r="TU30" s="65"/>
      <c r="TV30" s="65"/>
      <c r="TW30" s="65"/>
      <c r="TX30" s="65"/>
      <c r="TY30" s="65"/>
      <c r="TZ30" s="65"/>
      <c r="UA30" s="65"/>
      <c r="UB30" s="65"/>
      <c r="UC30" s="65"/>
      <c r="UD30" s="65"/>
      <c r="UE30" s="65"/>
      <c r="UF30" s="65"/>
      <c r="UG30" s="65"/>
      <c r="UH30" s="65"/>
      <c r="UI30" s="65"/>
      <c r="UJ30" s="65"/>
      <c r="UK30" s="65"/>
      <c r="UL30" s="65"/>
      <c r="UM30" s="65"/>
      <c r="UN30" s="65"/>
      <c r="UO30" s="65"/>
      <c r="UP30" s="65"/>
      <c r="UQ30" s="65"/>
      <c r="UR30" s="65"/>
      <c r="US30" s="65"/>
      <c r="UT30" s="65"/>
      <c r="UU30" s="65"/>
      <c r="UV30" s="65"/>
      <c r="UW30" s="65"/>
      <c r="UX30" s="65"/>
      <c r="UY30" s="65"/>
      <c r="UZ30" s="65"/>
      <c r="VA30" s="65"/>
      <c r="VB30" s="65"/>
      <c r="VC30" s="65"/>
      <c r="VD30" s="65"/>
      <c r="VE30" s="65"/>
      <c r="VF30" s="65"/>
      <c r="VG30" s="65"/>
      <c r="VH30" s="65"/>
      <c r="VI30" s="65"/>
      <c r="VJ30" s="65"/>
      <c r="VK30" s="65"/>
      <c r="VL30" s="65"/>
      <c r="VM30" s="65"/>
      <c r="VN30" s="65"/>
      <c r="VO30" s="65"/>
      <c r="VP30" s="65"/>
      <c r="VQ30" s="65"/>
      <c r="VR30" s="65"/>
      <c r="VS30" s="65"/>
      <c r="VT30" s="65"/>
      <c r="VU30" s="65"/>
      <c r="VV30" s="65"/>
      <c r="VW30" s="65"/>
      <c r="VX30" s="65"/>
      <c r="VY30" s="65"/>
      <c r="VZ30" s="65"/>
      <c r="WA30" s="65"/>
      <c r="WB30" s="65"/>
      <c r="WC30" s="65"/>
      <c r="WD30" s="65"/>
      <c r="WE30" s="65"/>
      <c r="WF30" s="65"/>
      <c r="WG30" s="65"/>
      <c r="WH30" s="65"/>
      <c r="WI30" s="65"/>
      <c r="WJ30" s="65"/>
      <c r="WK30" s="65"/>
      <c r="WL30" s="65"/>
      <c r="WM30" s="65"/>
      <c r="WN30" s="65"/>
      <c r="WO30" s="65"/>
      <c r="WP30" s="65"/>
      <c r="WQ30" s="65"/>
      <c r="WR30" s="65"/>
      <c r="WS30" s="65"/>
      <c r="WT30" s="65"/>
      <c r="WU30" s="65"/>
      <c r="WV30" s="65"/>
      <c r="WW30" s="65"/>
      <c r="WX30" s="65"/>
      <c r="WY30" s="65"/>
      <c r="WZ30" s="65"/>
      <c r="XA30" s="65"/>
      <c r="XB30" s="65"/>
      <c r="XC30" s="65"/>
      <c r="XD30" s="65"/>
      <c r="XE30" s="65"/>
      <c r="XF30" s="65"/>
      <c r="XG30" s="65"/>
      <c r="XH30" s="65"/>
      <c r="XI30" s="65"/>
      <c r="XJ30" s="65"/>
      <c r="XK30" s="65"/>
      <c r="XL30" s="65"/>
      <c r="XM30" s="65"/>
      <c r="XN30" s="65"/>
      <c r="XO30" s="65"/>
      <c r="XP30" s="65"/>
      <c r="XQ30" s="65"/>
      <c r="XR30" s="65"/>
      <c r="XS30" s="65"/>
      <c r="XT30" s="65"/>
      <c r="XU30" s="65"/>
      <c r="XV30" s="65"/>
      <c r="XW30" s="65"/>
      <c r="XX30" s="65"/>
      <c r="XY30" s="65"/>
      <c r="XZ30" s="65"/>
      <c r="YA30" s="65"/>
      <c r="YB30" s="65"/>
      <c r="YC30" s="65"/>
      <c r="YD30" s="65"/>
      <c r="YE30" s="65"/>
      <c r="YF30" s="65"/>
      <c r="YG30" s="65"/>
      <c r="YH30" s="65"/>
      <c r="YI30" s="65"/>
      <c r="YJ30" s="65"/>
      <c r="YK30" s="65"/>
      <c r="YL30" s="65"/>
      <c r="YM30" s="65"/>
      <c r="YN30" s="65"/>
      <c r="YO30" s="65"/>
      <c r="YP30" s="65"/>
      <c r="YQ30" s="65"/>
      <c r="YR30" s="65"/>
      <c r="YS30" s="65"/>
      <c r="YT30" s="65"/>
      <c r="YU30" s="65"/>
      <c r="YV30" s="65"/>
      <c r="YW30" s="65"/>
      <c r="YX30" s="65"/>
      <c r="YY30" s="65"/>
      <c r="YZ30" s="65"/>
      <c r="ZA30" s="65"/>
      <c r="ZB30" s="65"/>
      <c r="ZC30" s="65"/>
      <c r="ZD30" s="65"/>
      <c r="ZE30" s="65"/>
      <c r="ZF30" s="65"/>
      <c r="ZG30" s="65"/>
      <c r="ZH30" s="65"/>
      <c r="ZI30" s="65"/>
      <c r="ZJ30" s="65"/>
      <c r="ZK30" s="65"/>
      <c r="ZL30" s="65"/>
      <c r="ZM30" s="65"/>
      <c r="ZN30" s="65"/>
      <c r="ZO30" s="65"/>
      <c r="ZP30" s="65"/>
      <c r="ZQ30" s="65"/>
      <c r="ZR30" s="65"/>
      <c r="ZS30" s="65"/>
      <c r="ZT30" s="65"/>
      <c r="ZU30" s="65"/>
      <c r="ZV30" s="65"/>
      <c r="ZW30" s="65"/>
      <c r="ZX30" s="65"/>
      <c r="ZY30" s="65"/>
      <c r="ZZ30" s="65"/>
      <c r="AAA30" s="65"/>
      <c r="AAB30" s="65"/>
      <c r="AAC30" s="65"/>
      <c r="AAD30" s="65"/>
      <c r="AAE30" s="65"/>
      <c r="AAF30" s="65"/>
      <c r="AAG30" s="65"/>
      <c r="AAH30" s="65"/>
      <c r="AAI30" s="65"/>
      <c r="AAJ30" s="65"/>
      <c r="AAK30" s="65"/>
      <c r="AAL30" s="65"/>
      <c r="AAM30" s="65"/>
      <c r="AAN30" s="65"/>
      <c r="AAO30" s="65"/>
      <c r="AAP30" s="65"/>
      <c r="AAQ30" s="65"/>
      <c r="AAR30" s="65"/>
      <c r="AAS30" s="65"/>
      <c r="AAT30" s="65"/>
      <c r="AAU30" s="65"/>
      <c r="AAV30" s="65"/>
      <c r="AAW30" s="65"/>
      <c r="AAX30" s="65"/>
      <c r="AAY30" s="65"/>
      <c r="AAZ30" s="65"/>
      <c r="ABA30" s="65"/>
      <c r="ABB30" s="65"/>
      <c r="ABC30" s="65"/>
      <c r="ABD30" s="65"/>
      <c r="ABE30" s="65"/>
      <c r="ABF30" s="65"/>
      <c r="ABG30" s="65"/>
      <c r="ABH30" s="65"/>
      <c r="ABI30" s="65"/>
      <c r="ABJ30" s="65"/>
      <c r="ABK30" s="65"/>
      <c r="ABL30" s="65"/>
      <c r="ABM30" s="65"/>
      <c r="ABN30" s="65"/>
      <c r="ABO30" s="65"/>
      <c r="ABP30" s="65"/>
      <c r="ABQ30" s="65"/>
      <c r="ABR30" s="65"/>
      <c r="ABS30" s="65"/>
      <c r="ABT30" s="65"/>
      <c r="ABU30" s="65"/>
      <c r="ABV30" s="65"/>
      <c r="ABW30" s="65"/>
      <c r="ABX30" s="65"/>
      <c r="ABY30" s="65"/>
      <c r="ABZ30" s="65"/>
      <c r="ACA30" s="65"/>
      <c r="ACB30" s="65"/>
      <c r="ACC30" s="65"/>
      <c r="ACD30" s="65"/>
      <c r="ACE30" s="65"/>
      <c r="ACF30" s="65"/>
      <c r="ACG30" s="65"/>
      <c r="ACH30" s="65"/>
      <c r="ACI30" s="65"/>
      <c r="ACJ30" s="65"/>
      <c r="ACK30" s="65"/>
      <c r="ACL30" s="65"/>
      <c r="ACM30" s="65"/>
      <c r="ACN30" s="65"/>
      <c r="ACO30" s="65"/>
      <c r="ACP30" s="65"/>
      <c r="ACQ30" s="65"/>
      <c r="ACR30" s="65"/>
      <c r="ACS30" s="65"/>
      <c r="ACT30" s="65"/>
      <c r="ACU30" s="65"/>
      <c r="ACV30" s="65"/>
      <c r="ACW30" s="65"/>
      <c r="ACX30" s="65"/>
      <c r="ACY30" s="65"/>
      <c r="ACZ30" s="65"/>
      <c r="ADA30" s="65"/>
      <c r="ADB30" s="65"/>
      <c r="ADC30" s="65"/>
      <c r="ADD30" s="65"/>
      <c r="ADE30" s="65"/>
      <c r="ADF30" s="65"/>
      <c r="ADG30" s="65"/>
      <c r="ADH30" s="65"/>
      <c r="ADI30" s="65"/>
      <c r="ADJ30" s="65"/>
      <c r="ADK30" s="65"/>
      <c r="ADL30" s="65"/>
      <c r="ADM30" s="65"/>
      <c r="ADN30" s="65"/>
      <c r="ADO30" s="65"/>
      <c r="ADP30" s="65"/>
      <c r="ADQ30" s="65"/>
      <c r="ADR30" s="65"/>
      <c r="ADS30" s="65"/>
      <c r="ADT30" s="65"/>
      <c r="ADU30" s="65"/>
      <c r="ADV30" s="65"/>
      <c r="ADW30" s="65"/>
      <c r="ADX30" s="65"/>
      <c r="ADY30" s="65"/>
      <c r="ADZ30" s="65"/>
      <c r="AEA30" s="65"/>
      <c r="AEB30" s="65"/>
      <c r="AEC30" s="65"/>
      <c r="AED30" s="65"/>
      <c r="AEE30" s="65"/>
      <c r="AEF30" s="65"/>
      <c r="AEG30" s="65"/>
      <c r="AEH30" s="65"/>
      <c r="AEI30" s="65"/>
      <c r="AEJ30" s="65"/>
      <c r="AEK30" s="65"/>
      <c r="AEL30" s="65"/>
      <c r="AEM30" s="65"/>
      <c r="AEN30" s="65"/>
      <c r="AEO30" s="65"/>
      <c r="AEP30" s="65"/>
      <c r="AEQ30" s="65"/>
      <c r="AER30" s="65"/>
      <c r="AES30" s="65"/>
      <c r="AET30" s="65"/>
      <c r="AEU30" s="65"/>
      <c r="AEV30" s="65"/>
      <c r="AEW30" s="65"/>
      <c r="AEX30" s="65"/>
      <c r="AEY30" s="65"/>
      <c r="AEZ30" s="65"/>
      <c r="AFA30" s="65"/>
      <c r="AFB30" s="65"/>
      <c r="AFC30" s="65"/>
      <c r="AFD30" s="65"/>
      <c r="AFE30" s="65"/>
      <c r="AFF30" s="65"/>
      <c r="AFG30" s="65"/>
      <c r="AFH30" s="65"/>
      <c r="AFI30" s="65"/>
      <c r="AFJ30" s="65"/>
      <c r="AFK30" s="65"/>
      <c r="AFL30" s="65"/>
      <c r="AFM30" s="65"/>
      <c r="AFN30" s="65"/>
      <c r="AFO30" s="65"/>
      <c r="AFP30" s="65"/>
      <c r="AFQ30" s="65"/>
      <c r="AFR30" s="65"/>
      <c r="AFS30" s="65"/>
      <c r="AFT30" s="65"/>
      <c r="AFU30" s="65"/>
      <c r="AFV30" s="65"/>
      <c r="AFW30" s="65"/>
      <c r="AFX30" s="65"/>
      <c r="AFY30" s="65"/>
      <c r="AFZ30" s="65"/>
      <c r="AGA30" s="65"/>
      <c r="AGB30" s="65"/>
      <c r="AGC30" s="65"/>
      <c r="AGD30" s="65"/>
      <c r="AGE30" s="65"/>
      <c r="AGF30" s="65"/>
      <c r="AGG30" s="65"/>
      <c r="AGH30" s="65"/>
      <c r="AGI30" s="65"/>
      <c r="AGJ30" s="65"/>
      <c r="AGK30" s="65"/>
      <c r="AGL30" s="65"/>
      <c r="AGM30" s="65"/>
      <c r="AGN30" s="65"/>
      <c r="AGO30" s="65"/>
      <c r="AGP30" s="65"/>
      <c r="AGQ30" s="65"/>
      <c r="AGR30" s="65"/>
      <c r="AGS30" s="65"/>
      <c r="AGT30" s="65"/>
      <c r="AGU30" s="65"/>
      <c r="AGV30" s="65"/>
      <c r="AGW30" s="65"/>
      <c r="AGX30" s="65"/>
      <c r="AGY30" s="65"/>
      <c r="AGZ30" s="65"/>
      <c r="AHA30" s="65"/>
      <c r="AHB30" s="65"/>
      <c r="AHC30" s="65"/>
      <c r="AHD30" s="65"/>
      <c r="AHE30" s="65"/>
      <c r="AHF30" s="65"/>
      <c r="AHG30" s="65"/>
      <c r="AHH30" s="65"/>
      <c r="AHI30" s="65"/>
      <c r="AHJ30" s="65"/>
      <c r="AHK30" s="65"/>
      <c r="AHL30" s="65"/>
      <c r="AHM30" s="65"/>
      <c r="AHN30" s="65"/>
      <c r="AHO30" s="65"/>
      <c r="AHP30" s="65"/>
      <c r="AHQ30" s="65"/>
      <c r="AHR30" s="65"/>
      <c r="AHS30" s="65"/>
      <c r="AHT30" s="65"/>
      <c r="AHU30" s="65"/>
      <c r="AHV30" s="65"/>
      <c r="AHW30" s="65"/>
      <c r="AHX30" s="65"/>
      <c r="AHY30" s="65"/>
      <c r="AHZ30" s="65"/>
      <c r="AIA30" s="65"/>
      <c r="AIB30" s="65"/>
      <c r="AIC30" s="65"/>
      <c r="AID30" s="65"/>
      <c r="AIE30" s="65"/>
      <c r="AIF30" s="65"/>
      <c r="AIG30" s="65"/>
      <c r="AIH30" s="65"/>
      <c r="AII30" s="65"/>
      <c r="AIJ30" s="65"/>
      <c r="AIK30" s="65"/>
      <c r="AIL30" s="65"/>
      <c r="AIM30" s="65"/>
      <c r="AIN30" s="65"/>
      <c r="AIO30" s="65"/>
      <c r="AIP30" s="65"/>
      <c r="AIQ30" s="65"/>
      <c r="AIR30" s="65"/>
      <c r="AIS30" s="65"/>
      <c r="AIT30" s="65"/>
      <c r="AIU30" s="65"/>
      <c r="AIV30" s="65"/>
      <c r="AIW30" s="65"/>
      <c r="AIX30" s="65"/>
      <c r="AIY30" s="65"/>
      <c r="AIZ30" s="65"/>
      <c r="AJA30" s="65"/>
      <c r="AJB30" s="65"/>
      <c r="AJC30" s="65"/>
      <c r="AJD30" s="65"/>
      <c r="AJE30" s="65"/>
      <c r="AJF30" s="65"/>
      <c r="AJG30" s="65"/>
      <c r="AJH30" s="65"/>
      <c r="AJI30" s="65"/>
      <c r="AJJ30" s="65"/>
      <c r="AJK30" s="65"/>
      <c r="AJL30" s="65"/>
      <c r="AJM30" s="65"/>
      <c r="AJN30" s="65"/>
      <c r="AJO30" s="65"/>
      <c r="AJP30" s="65"/>
      <c r="AJQ30" s="65"/>
      <c r="AJR30" s="65"/>
      <c r="AJS30" s="65"/>
      <c r="AJT30" s="65"/>
      <c r="AJU30" s="65"/>
      <c r="AJV30" s="65"/>
      <c r="AJW30" s="65"/>
      <c r="AJX30" s="65"/>
      <c r="AJY30" s="65"/>
      <c r="AJZ30" s="65"/>
      <c r="AKA30" s="65"/>
      <c r="AKB30" s="65"/>
      <c r="AKC30" s="65"/>
      <c r="AKD30" s="65"/>
      <c r="AKE30" s="65"/>
      <c r="AKF30" s="65"/>
      <c r="AKG30" s="65"/>
      <c r="AKH30" s="65"/>
      <c r="AKI30" s="65"/>
      <c r="AKJ30" s="65"/>
      <c r="AKK30" s="65"/>
      <c r="AKL30" s="65"/>
      <c r="AKM30" s="65"/>
      <c r="AKN30" s="65"/>
      <c r="AKO30" s="65"/>
      <c r="AKP30" s="65"/>
      <c r="AKQ30" s="65"/>
      <c r="AKR30" s="65"/>
      <c r="AKS30" s="65"/>
      <c r="AKT30" s="65"/>
      <c r="AKU30" s="65"/>
      <c r="AKV30" s="65"/>
      <c r="AKW30" s="65"/>
      <c r="AKX30" s="65"/>
      <c r="AKY30" s="65"/>
      <c r="AKZ30" s="65"/>
      <c r="ALA30" s="65"/>
      <c r="ALB30" s="65"/>
      <c r="ALC30" s="65"/>
      <c r="ALD30" s="65"/>
      <c r="ALE30" s="65"/>
      <c r="ALF30" s="65"/>
      <c r="ALG30" s="65"/>
      <c r="ALH30" s="65"/>
      <c r="ALI30" s="65"/>
      <c r="ALJ30" s="65"/>
      <c r="ALK30" s="65"/>
      <c r="ALL30" s="65"/>
      <c r="ALM30" s="65"/>
      <c r="ALN30" s="65"/>
      <c r="ALO30" s="65"/>
      <c r="ALP30" s="65"/>
      <c r="ALQ30" s="65"/>
      <c r="ALR30" s="65"/>
      <c r="ALS30" s="65"/>
      <c r="ALT30" s="65"/>
      <c r="ALU30" s="65"/>
      <c r="ALV30" s="65"/>
      <c r="ALW30" s="65"/>
      <c r="ALX30" s="65"/>
      <c r="ALY30" s="65"/>
      <c r="ALZ30" s="65"/>
      <c r="AMA30" s="65"/>
      <c r="AMB30" s="65"/>
      <c r="AMC30" s="65"/>
      <c r="AMD30" s="65"/>
      <c r="AME30" s="65"/>
      <c r="AMF30" s="65"/>
      <c r="AMG30" s="65"/>
      <c r="AMH30" s="65"/>
      <c r="AMI30" s="65"/>
      <c r="AMJ30" s="65"/>
    </row>
    <row r="31" s="80" customFormat="true" ht="16.5" hidden="false" customHeight="true" outlineLevel="0" collapsed="false">
      <c r="A31" s="65"/>
      <c r="B31" s="87" t="s">
        <v>44</v>
      </c>
      <c r="C31" s="113" t="s">
        <v>70</v>
      </c>
      <c r="D31" s="113"/>
      <c r="E31" s="113"/>
      <c r="F31" s="113"/>
      <c r="G31" s="113"/>
      <c r="H31" s="113"/>
      <c r="I31" s="114" t="n">
        <v>0</v>
      </c>
      <c r="J31" s="112"/>
      <c r="K31" s="112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  <c r="IT31" s="65"/>
      <c r="IU31" s="65"/>
      <c r="IV31" s="65"/>
      <c r="IW31" s="65"/>
      <c r="IX31" s="65"/>
      <c r="IY31" s="65"/>
      <c r="IZ31" s="65"/>
      <c r="JA31" s="65"/>
      <c r="JB31" s="65"/>
      <c r="JC31" s="65"/>
      <c r="JD31" s="65"/>
      <c r="JE31" s="65"/>
      <c r="JF31" s="65"/>
      <c r="JG31" s="65"/>
      <c r="JH31" s="65"/>
      <c r="JI31" s="65"/>
      <c r="JJ31" s="65"/>
      <c r="JK31" s="65"/>
      <c r="JL31" s="65"/>
      <c r="JM31" s="65"/>
      <c r="JN31" s="65"/>
      <c r="JO31" s="65"/>
      <c r="JP31" s="65"/>
      <c r="JQ31" s="65"/>
      <c r="JR31" s="65"/>
      <c r="JS31" s="65"/>
      <c r="JT31" s="65"/>
      <c r="JU31" s="65"/>
      <c r="JV31" s="65"/>
      <c r="JW31" s="65"/>
      <c r="JX31" s="65"/>
      <c r="JY31" s="65"/>
      <c r="JZ31" s="65"/>
      <c r="KA31" s="65"/>
      <c r="KB31" s="65"/>
      <c r="KC31" s="65"/>
      <c r="KD31" s="65"/>
      <c r="KE31" s="65"/>
      <c r="KF31" s="65"/>
      <c r="KG31" s="65"/>
      <c r="KH31" s="65"/>
      <c r="KI31" s="65"/>
      <c r="KJ31" s="65"/>
      <c r="KK31" s="65"/>
      <c r="KL31" s="65"/>
      <c r="KM31" s="65"/>
      <c r="KN31" s="65"/>
      <c r="KO31" s="65"/>
      <c r="KP31" s="65"/>
      <c r="KQ31" s="65"/>
      <c r="KR31" s="65"/>
      <c r="KS31" s="65"/>
      <c r="KT31" s="65"/>
      <c r="KU31" s="65"/>
      <c r="KV31" s="65"/>
      <c r="KW31" s="65"/>
      <c r="KX31" s="65"/>
      <c r="KY31" s="65"/>
      <c r="KZ31" s="65"/>
      <c r="LA31" s="65"/>
      <c r="LB31" s="65"/>
      <c r="LC31" s="65"/>
      <c r="LD31" s="65"/>
      <c r="LE31" s="65"/>
      <c r="LF31" s="65"/>
      <c r="LG31" s="65"/>
      <c r="LH31" s="65"/>
      <c r="LI31" s="65"/>
      <c r="LJ31" s="65"/>
      <c r="LK31" s="65"/>
      <c r="LL31" s="65"/>
      <c r="LM31" s="65"/>
      <c r="LN31" s="65"/>
      <c r="LO31" s="65"/>
      <c r="LP31" s="65"/>
      <c r="LQ31" s="65"/>
      <c r="LR31" s="65"/>
      <c r="LS31" s="65"/>
      <c r="LT31" s="65"/>
      <c r="LU31" s="65"/>
      <c r="LV31" s="65"/>
      <c r="LW31" s="65"/>
      <c r="LX31" s="65"/>
      <c r="LY31" s="65"/>
      <c r="LZ31" s="65"/>
      <c r="MA31" s="65"/>
      <c r="MB31" s="65"/>
      <c r="MC31" s="65"/>
      <c r="MD31" s="65"/>
      <c r="ME31" s="65"/>
      <c r="MF31" s="65"/>
      <c r="MG31" s="65"/>
      <c r="MH31" s="65"/>
      <c r="MI31" s="65"/>
      <c r="MJ31" s="65"/>
      <c r="MK31" s="65"/>
      <c r="ML31" s="65"/>
      <c r="MM31" s="65"/>
      <c r="MN31" s="65"/>
      <c r="MO31" s="65"/>
      <c r="MP31" s="65"/>
      <c r="MQ31" s="65"/>
      <c r="MR31" s="65"/>
      <c r="MS31" s="65"/>
      <c r="MT31" s="65"/>
      <c r="MU31" s="65"/>
      <c r="MV31" s="65"/>
      <c r="MW31" s="65"/>
      <c r="MX31" s="65"/>
      <c r="MY31" s="65"/>
      <c r="MZ31" s="65"/>
      <c r="NA31" s="65"/>
      <c r="NB31" s="65"/>
      <c r="NC31" s="65"/>
      <c r="ND31" s="65"/>
      <c r="NE31" s="65"/>
      <c r="NF31" s="65"/>
      <c r="NG31" s="65"/>
      <c r="NH31" s="65"/>
      <c r="NI31" s="65"/>
      <c r="NJ31" s="65"/>
      <c r="NK31" s="65"/>
      <c r="NL31" s="65"/>
      <c r="NM31" s="65"/>
      <c r="NN31" s="65"/>
      <c r="NO31" s="65"/>
      <c r="NP31" s="65"/>
      <c r="NQ31" s="65"/>
      <c r="NR31" s="65"/>
      <c r="NS31" s="65"/>
      <c r="NT31" s="65"/>
      <c r="NU31" s="65"/>
      <c r="NV31" s="65"/>
      <c r="NW31" s="65"/>
      <c r="NX31" s="65"/>
      <c r="NY31" s="65"/>
      <c r="NZ31" s="65"/>
      <c r="OA31" s="65"/>
      <c r="OB31" s="65"/>
      <c r="OC31" s="65"/>
      <c r="OD31" s="65"/>
      <c r="OE31" s="65"/>
      <c r="OF31" s="65"/>
      <c r="OG31" s="65"/>
      <c r="OH31" s="65"/>
      <c r="OI31" s="65"/>
      <c r="OJ31" s="65"/>
      <c r="OK31" s="65"/>
      <c r="OL31" s="65"/>
      <c r="OM31" s="65"/>
      <c r="ON31" s="65"/>
      <c r="OO31" s="65"/>
      <c r="OP31" s="65"/>
      <c r="OQ31" s="65"/>
      <c r="OR31" s="65"/>
      <c r="OS31" s="65"/>
      <c r="OT31" s="65"/>
      <c r="OU31" s="65"/>
      <c r="OV31" s="65"/>
      <c r="OW31" s="65"/>
      <c r="OX31" s="65"/>
      <c r="OY31" s="65"/>
      <c r="OZ31" s="65"/>
      <c r="PA31" s="65"/>
      <c r="PB31" s="65"/>
      <c r="PC31" s="65"/>
      <c r="PD31" s="65"/>
      <c r="PE31" s="65"/>
      <c r="PF31" s="65"/>
      <c r="PG31" s="65"/>
      <c r="PH31" s="65"/>
      <c r="PI31" s="65"/>
      <c r="PJ31" s="65"/>
      <c r="PK31" s="65"/>
      <c r="PL31" s="65"/>
      <c r="PM31" s="65"/>
      <c r="PN31" s="65"/>
      <c r="PO31" s="65"/>
      <c r="PP31" s="65"/>
      <c r="PQ31" s="65"/>
      <c r="PR31" s="65"/>
      <c r="PS31" s="65"/>
      <c r="PT31" s="65"/>
      <c r="PU31" s="65"/>
      <c r="PV31" s="65"/>
      <c r="PW31" s="65"/>
      <c r="PX31" s="65"/>
      <c r="PY31" s="65"/>
      <c r="PZ31" s="65"/>
      <c r="QA31" s="65"/>
      <c r="QB31" s="65"/>
      <c r="QC31" s="65"/>
      <c r="QD31" s="65"/>
      <c r="QE31" s="65"/>
      <c r="QF31" s="65"/>
      <c r="QG31" s="65"/>
      <c r="QH31" s="65"/>
      <c r="QI31" s="65"/>
      <c r="QJ31" s="65"/>
      <c r="QK31" s="65"/>
      <c r="QL31" s="65"/>
      <c r="QM31" s="65"/>
      <c r="QN31" s="65"/>
      <c r="QO31" s="65"/>
      <c r="QP31" s="65"/>
      <c r="QQ31" s="65"/>
      <c r="QR31" s="65"/>
      <c r="QS31" s="65"/>
      <c r="QT31" s="65"/>
      <c r="QU31" s="65"/>
      <c r="QV31" s="65"/>
      <c r="QW31" s="65"/>
      <c r="QX31" s="65"/>
      <c r="QY31" s="65"/>
      <c r="QZ31" s="65"/>
      <c r="RA31" s="65"/>
      <c r="RB31" s="65"/>
      <c r="RC31" s="65"/>
      <c r="RD31" s="65"/>
      <c r="RE31" s="65"/>
      <c r="RF31" s="65"/>
      <c r="RG31" s="65"/>
      <c r="RH31" s="65"/>
      <c r="RI31" s="65"/>
      <c r="RJ31" s="65"/>
      <c r="RK31" s="65"/>
      <c r="RL31" s="65"/>
      <c r="RM31" s="65"/>
      <c r="RN31" s="65"/>
      <c r="RO31" s="65"/>
      <c r="RP31" s="65"/>
      <c r="RQ31" s="65"/>
      <c r="RR31" s="65"/>
      <c r="RS31" s="65"/>
      <c r="RT31" s="65"/>
      <c r="RU31" s="65"/>
      <c r="RV31" s="65"/>
      <c r="RW31" s="65"/>
      <c r="RX31" s="65"/>
      <c r="RY31" s="65"/>
      <c r="RZ31" s="65"/>
      <c r="SA31" s="65"/>
      <c r="SB31" s="65"/>
      <c r="SC31" s="65"/>
      <c r="SD31" s="65"/>
      <c r="SE31" s="65"/>
      <c r="SF31" s="65"/>
      <c r="SG31" s="65"/>
      <c r="SH31" s="65"/>
      <c r="SI31" s="65"/>
      <c r="SJ31" s="65"/>
      <c r="SK31" s="65"/>
      <c r="SL31" s="65"/>
      <c r="SM31" s="65"/>
      <c r="SN31" s="65"/>
      <c r="SO31" s="65"/>
      <c r="SP31" s="65"/>
      <c r="SQ31" s="65"/>
      <c r="SR31" s="65"/>
      <c r="SS31" s="65"/>
      <c r="ST31" s="65"/>
      <c r="SU31" s="65"/>
      <c r="SV31" s="65"/>
      <c r="SW31" s="65"/>
      <c r="SX31" s="65"/>
      <c r="SY31" s="65"/>
      <c r="SZ31" s="65"/>
      <c r="TA31" s="65"/>
      <c r="TB31" s="65"/>
      <c r="TC31" s="65"/>
      <c r="TD31" s="65"/>
      <c r="TE31" s="65"/>
      <c r="TF31" s="65"/>
      <c r="TG31" s="65"/>
      <c r="TH31" s="65"/>
      <c r="TI31" s="65"/>
      <c r="TJ31" s="65"/>
      <c r="TK31" s="65"/>
      <c r="TL31" s="65"/>
      <c r="TM31" s="65"/>
      <c r="TN31" s="65"/>
      <c r="TO31" s="65"/>
      <c r="TP31" s="65"/>
      <c r="TQ31" s="65"/>
      <c r="TR31" s="65"/>
      <c r="TS31" s="65"/>
      <c r="TT31" s="65"/>
      <c r="TU31" s="65"/>
      <c r="TV31" s="65"/>
      <c r="TW31" s="65"/>
      <c r="TX31" s="65"/>
      <c r="TY31" s="65"/>
      <c r="TZ31" s="65"/>
      <c r="UA31" s="65"/>
      <c r="UB31" s="65"/>
      <c r="UC31" s="65"/>
      <c r="UD31" s="65"/>
      <c r="UE31" s="65"/>
      <c r="UF31" s="65"/>
      <c r="UG31" s="65"/>
      <c r="UH31" s="65"/>
      <c r="UI31" s="65"/>
      <c r="UJ31" s="65"/>
      <c r="UK31" s="65"/>
      <c r="UL31" s="65"/>
      <c r="UM31" s="65"/>
      <c r="UN31" s="65"/>
      <c r="UO31" s="65"/>
      <c r="UP31" s="65"/>
      <c r="UQ31" s="65"/>
      <c r="UR31" s="65"/>
      <c r="US31" s="65"/>
      <c r="UT31" s="65"/>
      <c r="UU31" s="65"/>
      <c r="UV31" s="65"/>
      <c r="UW31" s="65"/>
      <c r="UX31" s="65"/>
      <c r="UY31" s="65"/>
      <c r="UZ31" s="65"/>
      <c r="VA31" s="65"/>
      <c r="VB31" s="65"/>
      <c r="VC31" s="65"/>
      <c r="VD31" s="65"/>
      <c r="VE31" s="65"/>
      <c r="VF31" s="65"/>
      <c r="VG31" s="65"/>
      <c r="VH31" s="65"/>
      <c r="VI31" s="65"/>
      <c r="VJ31" s="65"/>
      <c r="VK31" s="65"/>
      <c r="VL31" s="65"/>
      <c r="VM31" s="65"/>
      <c r="VN31" s="65"/>
      <c r="VO31" s="65"/>
      <c r="VP31" s="65"/>
      <c r="VQ31" s="65"/>
      <c r="VR31" s="65"/>
      <c r="VS31" s="65"/>
      <c r="VT31" s="65"/>
      <c r="VU31" s="65"/>
      <c r="VV31" s="65"/>
      <c r="VW31" s="65"/>
      <c r="VX31" s="65"/>
      <c r="VY31" s="65"/>
      <c r="VZ31" s="65"/>
      <c r="WA31" s="65"/>
      <c r="WB31" s="65"/>
      <c r="WC31" s="65"/>
      <c r="WD31" s="65"/>
      <c r="WE31" s="65"/>
      <c r="WF31" s="65"/>
      <c r="WG31" s="65"/>
      <c r="WH31" s="65"/>
      <c r="WI31" s="65"/>
      <c r="WJ31" s="65"/>
      <c r="WK31" s="65"/>
      <c r="WL31" s="65"/>
      <c r="WM31" s="65"/>
      <c r="WN31" s="65"/>
      <c r="WO31" s="65"/>
      <c r="WP31" s="65"/>
      <c r="WQ31" s="65"/>
      <c r="WR31" s="65"/>
      <c r="WS31" s="65"/>
      <c r="WT31" s="65"/>
      <c r="WU31" s="65"/>
      <c r="WV31" s="65"/>
      <c r="WW31" s="65"/>
      <c r="WX31" s="65"/>
      <c r="WY31" s="65"/>
      <c r="WZ31" s="65"/>
      <c r="XA31" s="65"/>
      <c r="XB31" s="65"/>
      <c r="XC31" s="65"/>
      <c r="XD31" s="65"/>
      <c r="XE31" s="65"/>
      <c r="XF31" s="65"/>
      <c r="XG31" s="65"/>
      <c r="XH31" s="65"/>
      <c r="XI31" s="65"/>
      <c r="XJ31" s="65"/>
      <c r="XK31" s="65"/>
      <c r="XL31" s="65"/>
      <c r="XM31" s="65"/>
      <c r="XN31" s="65"/>
      <c r="XO31" s="65"/>
      <c r="XP31" s="65"/>
      <c r="XQ31" s="65"/>
      <c r="XR31" s="65"/>
      <c r="XS31" s="65"/>
      <c r="XT31" s="65"/>
      <c r="XU31" s="65"/>
      <c r="XV31" s="65"/>
      <c r="XW31" s="65"/>
      <c r="XX31" s="65"/>
      <c r="XY31" s="65"/>
      <c r="XZ31" s="65"/>
      <c r="YA31" s="65"/>
      <c r="YB31" s="65"/>
      <c r="YC31" s="65"/>
      <c r="YD31" s="65"/>
      <c r="YE31" s="65"/>
      <c r="YF31" s="65"/>
      <c r="YG31" s="65"/>
      <c r="YH31" s="65"/>
      <c r="YI31" s="65"/>
      <c r="YJ31" s="65"/>
      <c r="YK31" s="65"/>
      <c r="YL31" s="65"/>
      <c r="YM31" s="65"/>
      <c r="YN31" s="65"/>
      <c r="YO31" s="65"/>
      <c r="YP31" s="65"/>
      <c r="YQ31" s="65"/>
      <c r="YR31" s="65"/>
      <c r="YS31" s="65"/>
      <c r="YT31" s="65"/>
      <c r="YU31" s="65"/>
      <c r="YV31" s="65"/>
      <c r="YW31" s="65"/>
      <c r="YX31" s="65"/>
      <c r="YY31" s="65"/>
      <c r="YZ31" s="65"/>
      <c r="ZA31" s="65"/>
      <c r="ZB31" s="65"/>
      <c r="ZC31" s="65"/>
      <c r="ZD31" s="65"/>
      <c r="ZE31" s="65"/>
      <c r="ZF31" s="65"/>
      <c r="ZG31" s="65"/>
      <c r="ZH31" s="65"/>
      <c r="ZI31" s="65"/>
      <c r="ZJ31" s="65"/>
      <c r="ZK31" s="65"/>
      <c r="ZL31" s="65"/>
      <c r="ZM31" s="65"/>
      <c r="ZN31" s="65"/>
      <c r="ZO31" s="65"/>
      <c r="ZP31" s="65"/>
      <c r="ZQ31" s="65"/>
      <c r="ZR31" s="65"/>
      <c r="ZS31" s="65"/>
      <c r="ZT31" s="65"/>
      <c r="ZU31" s="65"/>
      <c r="ZV31" s="65"/>
      <c r="ZW31" s="65"/>
      <c r="ZX31" s="65"/>
      <c r="ZY31" s="65"/>
      <c r="ZZ31" s="65"/>
      <c r="AAA31" s="65"/>
      <c r="AAB31" s="65"/>
      <c r="AAC31" s="65"/>
      <c r="AAD31" s="65"/>
      <c r="AAE31" s="65"/>
      <c r="AAF31" s="65"/>
      <c r="AAG31" s="65"/>
      <c r="AAH31" s="65"/>
      <c r="AAI31" s="65"/>
      <c r="AAJ31" s="65"/>
      <c r="AAK31" s="65"/>
      <c r="AAL31" s="65"/>
      <c r="AAM31" s="65"/>
      <c r="AAN31" s="65"/>
      <c r="AAO31" s="65"/>
      <c r="AAP31" s="65"/>
      <c r="AAQ31" s="65"/>
      <c r="AAR31" s="65"/>
      <c r="AAS31" s="65"/>
      <c r="AAT31" s="65"/>
      <c r="AAU31" s="65"/>
      <c r="AAV31" s="65"/>
      <c r="AAW31" s="65"/>
      <c r="AAX31" s="65"/>
      <c r="AAY31" s="65"/>
      <c r="AAZ31" s="65"/>
      <c r="ABA31" s="65"/>
      <c r="ABB31" s="65"/>
      <c r="ABC31" s="65"/>
      <c r="ABD31" s="65"/>
      <c r="ABE31" s="65"/>
      <c r="ABF31" s="65"/>
      <c r="ABG31" s="65"/>
      <c r="ABH31" s="65"/>
      <c r="ABI31" s="65"/>
      <c r="ABJ31" s="65"/>
      <c r="ABK31" s="65"/>
      <c r="ABL31" s="65"/>
      <c r="ABM31" s="65"/>
      <c r="ABN31" s="65"/>
      <c r="ABO31" s="65"/>
      <c r="ABP31" s="65"/>
      <c r="ABQ31" s="65"/>
      <c r="ABR31" s="65"/>
      <c r="ABS31" s="65"/>
      <c r="ABT31" s="65"/>
      <c r="ABU31" s="65"/>
      <c r="ABV31" s="65"/>
      <c r="ABW31" s="65"/>
      <c r="ABX31" s="65"/>
      <c r="ABY31" s="65"/>
      <c r="ABZ31" s="65"/>
      <c r="ACA31" s="65"/>
      <c r="ACB31" s="65"/>
      <c r="ACC31" s="65"/>
      <c r="ACD31" s="65"/>
      <c r="ACE31" s="65"/>
      <c r="ACF31" s="65"/>
      <c r="ACG31" s="65"/>
      <c r="ACH31" s="65"/>
      <c r="ACI31" s="65"/>
      <c r="ACJ31" s="65"/>
      <c r="ACK31" s="65"/>
      <c r="ACL31" s="65"/>
      <c r="ACM31" s="65"/>
      <c r="ACN31" s="65"/>
      <c r="ACO31" s="65"/>
      <c r="ACP31" s="65"/>
      <c r="ACQ31" s="65"/>
      <c r="ACR31" s="65"/>
      <c r="ACS31" s="65"/>
      <c r="ACT31" s="65"/>
      <c r="ACU31" s="65"/>
      <c r="ACV31" s="65"/>
      <c r="ACW31" s="65"/>
      <c r="ACX31" s="65"/>
      <c r="ACY31" s="65"/>
      <c r="ACZ31" s="65"/>
      <c r="ADA31" s="65"/>
      <c r="ADB31" s="65"/>
      <c r="ADC31" s="65"/>
      <c r="ADD31" s="65"/>
      <c r="ADE31" s="65"/>
      <c r="ADF31" s="65"/>
      <c r="ADG31" s="65"/>
      <c r="ADH31" s="65"/>
      <c r="ADI31" s="65"/>
      <c r="ADJ31" s="65"/>
      <c r="ADK31" s="65"/>
      <c r="ADL31" s="65"/>
      <c r="ADM31" s="65"/>
      <c r="ADN31" s="65"/>
      <c r="ADO31" s="65"/>
      <c r="ADP31" s="65"/>
      <c r="ADQ31" s="65"/>
      <c r="ADR31" s="65"/>
      <c r="ADS31" s="65"/>
      <c r="ADT31" s="65"/>
      <c r="ADU31" s="65"/>
      <c r="ADV31" s="65"/>
      <c r="ADW31" s="65"/>
      <c r="ADX31" s="65"/>
      <c r="ADY31" s="65"/>
      <c r="ADZ31" s="65"/>
      <c r="AEA31" s="65"/>
      <c r="AEB31" s="65"/>
      <c r="AEC31" s="65"/>
      <c r="AED31" s="65"/>
      <c r="AEE31" s="65"/>
      <c r="AEF31" s="65"/>
      <c r="AEG31" s="65"/>
      <c r="AEH31" s="65"/>
      <c r="AEI31" s="65"/>
      <c r="AEJ31" s="65"/>
      <c r="AEK31" s="65"/>
      <c r="AEL31" s="65"/>
      <c r="AEM31" s="65"/>
      <c r="AEN31" s="65"/>
      <c r="AEO31" s="65"/>
      <c r="AEP31" s="65"/>
      <c r="AEQ31" s="65"/>
      <c r="AER31" s="65"/>
      <c r="AES31" s="65"/>
      <c r="AET31" s="65"/>
      <c r="AEU31" s="65"/>
      <c r="AEV31" s="65"/>
      <c r="AEW31" s="65"/>
      <c r="AEX31" s="65"/>
      <c r="AEY31" s="65"/>
      <c r="AEZ31" s="65"/>
      <c r="AFA31" s="65"/>
      <c r="AFB31" s="65"/>
      <c r="AFC31" s="65"/>
      <c r="AFD31" s="65"/>
      <c r="AFE31" s="65"/>
      <c r="AFF31" s="65"/>
      <c r="AFG31" s="65"/>
      <c r="AFH31" s="65"/>
      <c r="AFI31" s="65"/>
      <c r="AFJ31" s="65"/>
      <c r="AFK31" s="65"/>
      <c r="AFL31" s="65"/>
      <c r="AFM31" s="65"/>
      <c r="AFN31" s="65"/>
      <c r="AFO31" s="65"/>
      <c r="AFP31" s="65"/>
      <c r="AFQ31" s="65"/>
      <c r="AFR31" s="65"/>
      <c r="AFS31" s="65"/>
      <c r="AFT31" s="65"/>
      <c r="AFU31" s="65"/>
      <c r="AFV31" s="65"/>
      <c r="AFW31" s="65"/>
      <c r="AFX31" s="65"/>
      <c r="AFY31" s="65"/>
      <c r="AFZ31" s="65"/>
      <c r="AGA31" s="65"/>
      <c r="AGB31" s="65"/>
      <c r="AGC31" s="65"/>
      <c r="AGD31" s="65"/>
      <c r="AGE31" s="65"/>
      <c r="AGF31" s="65"/>
      <c r="AGG31" s="65"/>
      <c r="AGH31" s="65"/>
      <c r="AGI31" s="65"/>
      <c r="AGJ31" s="65"/>
      <c r="AGK31" s="65"/>
      <c r="AGL31" s="65"/>
      <c r="AGM31" s="65"/>
      <c r="AGN31" s="65"/>
      <c r="AGO31" s="65"/>
      <c r="AGP31" s="65"/>
      <c r="AGQ31" s="65"/>
      <c r="AGR31" s="65"/>
      <c r="AGS31" s="65"/>
      <c r="AGT31" s="65"/>
      <c r="AGU31" s="65"/>
      <c r="AGV31" s="65"/>
      <c r="AGW31" s="65"/>
      <c r="AGX31" s="65"/>
      <c r="AGY31" s="65"/>
      <c r="AGZ31" s="65"/>
      <c r="AHA31" s="65"/>
      <c r="AHB31" s="65"/>
      <c r="AHC31" s="65"/>
      <c r="AHD31" s="65"/>
      <c r="AHE31" s="65"/>
      <c r="AHF31" s="65"/>
      <c r="AHG31" s="65"/>
      <c r="AHH31" s="65"/>
      <c r="AHI31" s="65"/>
      <c r="AHJ31" s="65"/>
      <c r="AHK31" s="65"/>
      <c r="AHL31" s="65"/>
      <c r="AHM31" s="65"/>
      <c r="AHN31" s="65"/>
      <c r="AHO31" s="65"/>
      <c r="AHP31" s="65"/>
      <c r="AHQ31" s="65"/>
      <c r="AHR31" s="65"/>
      <c r="AHS31" s="65"/>
      <c r="AHT31" s="65"/>
      <c r="AHU31" s="65"/>
      <c r="AHV31" s="65"/>
      <c r="AHW31" s="65"/>
      <c r="AHX31" s="65"/>
      <c r="AHY31" s="65"/>
      <c r="AHZ31" s="65"/>
      <c r="AIA31" s="65"/>
      <c r="AIB31" s="65"/>
      <c r="AIC31" s="65"/>
      <c r="AID31" s="65"/>
      <c r="AIE31" s="65"/>
      <c r="AIF31" s="65"/>
      <c r="AIG31" s="65"/>
      <c r="AIH31" s="65"/>
      <c r="AII31" s="65"/>
      <c r="AIJ31" s="65"/>
      <c r="AIK31" s="65"/>
      <c r="AIL31" s="65"/>
      <c r="AIM31" s="65"/>
      <c r="AIN31" s="65"/>
      <c r="AIO31" s="65"/>
      <c r="AIP31" s="65"/>
      <c r="AIQ31" s="65"/>
      <c r="AIR31" s="65"/>
      <c r="AIS31" s="65"/>
      <c r="AIT31" s="65"/>
      <c r="AIU31" s="65"/>
      <c r="AIV31" s="65"/>
      <c r="AIW31" s="65"/>
      <c r="AIX31" s="65"/>
      <c r="AIY31" s="65"/>
      <c r="AIZ31" s="65"/>
      <c r="AJA31" s="65"/>
      <c r="AJB31" s="65"/>
      <c r="AJC31" s="65"/>
      <c r="AJD31" s="65"/>
      <c r="AJE31" s="65"/>
      <c r="AJF31" s="65"/>
      <c r="AJG31" s="65"/>
      <c r="AJH31" s="65"/>
      <c r="AJI31" s="65"/>
      <c r="AJJ31" s="65"/>
      <c r="AJK31" s="65"/>
      <c r="AJL31" s="65"/>
      <c r="AJM31" s="65"/>
      <c r="AJN31" s="65"/>
      <c r="AJO31" s="65"/>
      <c r="AJP31" s="65"/>
      <c r="AJQ31" s="65"/>
      <c r="AJR31" s="65"/>
      <c r="AJS31" s="65"/>
      <c r="AJT31" s="65"/>
      <c r="AJU31" s="65"/>
      <c r="AJV31" s="65"/>
      <c r="AJW31" s="65"/>
      <c r="AJX31" s="65"/>
      <c r="AJY31" s="65"/>
      <c r="AJZ31" s="65"/>
      <c r="AKA31" s="65"/>
      <c r="AKB31" s="65"/>
      <c r="AKC31" s="65"/>
      <c r="AKD31" s="65"/>
      <c r="AKE31" s="65"/>
      <c r="AKF31" s="65"/>
      <c r="AKG31" s="65"/>
      <c r="AKH31" s="65"/>
      <c r="AKI31" s="65"/>
      <c r="AKJ31" s="65"/>
      <c r="AKK31" s="65"/>
      <c r="AKL31" s="65"/>
      <c r="AKM31" s="65"/>
      <c r="AKN31" s="65"/>
      <c r="AKO31" s="65"/>
      <c r="AKP31" s="65"/>
      <c r="AKQ31" s="65"/>
      <c r="AKR31" s="65"/>
      <c r="AKS31" s="65"/>
      <c r="AKT31" s="65"/>
      <c r="AKU31" s="65"/>
      <c r="AKV31" s="65"/>
      <c r="AKW31" s="65"/>
      <c r="AKX31" s="65"/>
      <c r="AKY31" s="65"/>
      <c r="AKZ31" s="65"/>
      <c r="ALA31" s="65"/>
      <c r="ALB31" s="65"/>
      <c r="ALC31" s="65"/>
      <c r="ALD31" s="65"/>
      <c r="ALE31" s="65"/>
      <c r="ALF31" s="65"/>
      <c r="ALG31" s="65"/>
      <c r="ALH31" s="65"/>
      <c r="ALI31" s="65"/>
      <c r="ALJ31" s="65"/>
      <c r="ALK31" s="65"/>
      <c r="ALL31" s="65"/>
      <c r="ALM31" s="65"/>
      <c r="ALN31" s="65"/>
      <c r="ALO31" s="65"/>
      <c r="ALP31" s="65"/>
      <c r="ALQ31" s="65"/>
      <c r="ALR31" s="65"/>
      <c r="ALS31" s="65"/>
      <c r="ALT31" s="65"/>
      <c r="ALU31" s="65"/>
      <c r="ALV31" s="65"/>
      <c r="ALW31" s="65"/>
      <c r="ALX31" s="65"/>
      <c r="ALY31" s="65"/>
      <c r="ALZ31" s="65"/>
      <c r="AMA31" s="65"/>
      <c r="AMB31" s="65"/>
      <c r="AMC31" s="65"/>
      <c r="AMD31" s="65"/>
      <c r="AME31" s="65"/>
      <c r="AMF31" s="65"/>
      <c r="AMG31" s="65"/>
      <c r="AMH31" s="65"/>
      <c r="AMI31" s="65"/>
      <c r="AMJ31" s="65"/>
    </row>
    <row r="32" customFormat="false" ht="16.5" hidden="false" customHeight="true" outlineLevel="0" collapsed="false">
      <c r="B32" s="87" t="s">
        <v>47</v>
      </c>
      <c r="C32" s="113" t="s">
        <v>71</v>
      </c>
      <c r="D32" s="113"/>
      <c r="E32" s="113"/>
      <c r="F32" s="113"/>
      <c r="G32" s="113"/>
      <c r="H32" s="113"/>
      <c r="I32" s="114" t="n">
        <f aca="false">(I24*20)/100</f>
        <v>324.2</v>
      </c>
      <c r="J32" s="112"/>
      <c r="K32" s="112"/>
      <c r="M32" s="65"/>
    </row>
    <row r="33" s="80" customFormat="true" ht="16.5" hidden="false" customHeight="true" outlineLevel="0" collapsed="false">
      <c r="A33" s="65"/>
      <c r="B33" s="87" t="s">
        <v>49</v>
      </c>
      <c r="C33" s="113" t="s">
        <v>72</v>
      </c>
      <c r="D33" s="113"/>
      <c r="E33" s="113"/>
      <c r="F33" s="113"/>
      <c r="G33" s="113"/>
      <c r="H33" s="113"/>
      <c r="I33" s="114" t="n">
        <v>0</v>
      </c>
      <c r="J33" s="112"/>
      <c r="K33" s="112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5"/>
      <c r="JT33" s="65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5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5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5"/>
      <c r="LL33" s="65"/>
      <c r="LM33" s="65"/>
      <c r="LN33" s="65"/>
      <c r="LO33" s="65"/>
      <c r="LP33" s="65"/>
      <c r="LQ33" s="65"/>
      <c r="LR33" s="65"/>
      <c r="LS33" s="65"/>
      <c r="LT33" s="65"/>
      <c r="LU33" s="65"/>
      <c r="LV33" s="65"/>
      <c r="LW33" s="65"/>
      <c r="LX33" s="65"/>
      <c r="LY33" s="65"/>
      <c r="LZ33" s="65"/>
      <c r="MA33" s="65"/>
      <c r="MB33" s="65"/>
      <c r="MC33" s="65"/>
      <c r="MD33" s="65"/>
      <c r="ME33" s="65"/>
      <c r="MF33" s="65"/>
      <c r="MG33" s="65"/>
      <c r="MH33" s="65"/>
      <c r="MI33" s="65"/>
      <c r="MJ33" s="65"/>
      <c r="MK33" s="65"/>
      <c r="ML33" s="65"/>
      <c r="MM33" s="65"/>
      <c r="MN33" s="65"/>
      <c r="MO33" s="65"/>
      <c r="MP33" s="65"/>
      <c r="MQ33" s="65"/>
      <c r="MR33" s="65"/>
      <c r="MS33" s="65"/>
      <c r="MT33" s="65"/>
      <c r="MU33" s="65"/>
      <c r="MV33" s="65"/>
      <c r="MW33" s="65"/>
      <c r="MX33" s="65"/>
      <c r="MY33" s="65"/>
      <c r="MZ33" s="65"/>
      <c r="NA33" s="65"/>
      <c r="NB33" s="65"/>
      <c r="NC33" s="65"/>
      <c r="ND33" s="65"/>
      <c r="NE33" s="65"/>
      <c r="NF33" s="65"/>
      <c r="NG33" s="65"/>
      <c r="NH33" s="65"/>
      <c r="NI33" s="65"/>
      <c r="NJ33" s="65"/>
      <c r="NK33" s="65"/>
      <c r="NL33" s="65"/>
      <c r="NM33" s="65"/>
      <c r="NN33" s="65"/>
      <c r="NO33" s="65"/>
      <c r="NP33" s="65"/>
      <c r="NQ33" s="65"/>
      <c r="NR33" s="65"/>
      <c r="NS33" s="65"/>
      <c r="NT33" s="65"/>
      <c r="NU33" s="65"/>
      <c r="NV33" s="65"/>
      <c r="NW33" s="65"/>
      <c r="NX33" s="65"/>
      <c r="NY33" s="65"/>
      <c r="NZ33" s="65"/>
      <c r="OA33" s="65"/>
      <c r="OB33" s="65"/>
      <c r="OC33" s="65"/>
      <c r="OD33" s="65"/>
      <c r="OE33" s="65"/>
      <c r="OF33" s="65"/>
      <c r="OG33" s="65"/>
      <c r="OH33" s="65"/>
      <c r="OI33" s="65"/>
      <c r="OJ33" s="65"/>
      <c r="OK33" s="65"/>
      <c r="OL33" s="65"/>
      <c r="OM33" s="65"/>
      <c r="ON33" s="65"/>
      <c r="OO33" s="65"/>
      <c r="OP33" s="65"/>
      <c r="OQ33" s="65"/>
      <c r="OR33" s="65"/>
      <c r="OS33" s="65"/>
      <c r="OT33" s="65"/>
      <c r="OU33" s="65"/>
      <c r="OV33" s="65"/>
      <c r="OW33" s="65"/>
      <c r="OX33" s="65"/>
      <c r="OY33" s="65"/>
      <c r="OZ33" s="65"/>
      <c r="PA33" s="65"/>
      <c r="PB33" s="65"/>
      <c r="PC33" s="65"/>
      <c r="PD33" s="65"/>
      <c r="PE33" s="65"/>
      <c r="PF33" s="65"/>
      <c r="PG33" s="65"/>
      <c r="PH33" s="65"/>
      <c r="PI33" s="65"/>
      <c r="PJ33" s="65"/>
      <c r="PK33" s="65"/>
      <c r="PL33" s="65"/>
      <c r="PM33" s="65"/>
      <c r="PN33" s="65"/>
      <c r="PO33" s="65"/>
      <c r="PP33" s="65"/>
      <c r="PQ33" s="65"/>
      <c r="PR33" s="65"/>
      <c r="PS33" s="65"/>
      <c r="PT33" s="65"/>
      <c r="PU33" s="65"/>
      <c r="PV33" s="65"/>
      <c r="PW33" s="65"/>
      <c r="PX33" s="65"/>
      <c r="PY33" s="65"/>
      <c r="PZ33" s="65"/>
      <c r="QA33" s="65"/>
      <c r="QB33" s="65"/>
      <c r="QC33" s="65"/>
      <c r="QD33" s="65"/>
      <c r="QE33" s="65"/>
      <c r="QF33" s="65"/>
      <c r="QG33" s="65"/>
      <c r="QH33" s="65"/>
      <c r="QI33" s="65"/>
      <c r="QJ33" s="65"/>
      <c r="QK33" s="65"/>
      <c r="QL33" s="65"/>
      <c r="QM33" s="65"/>
      <c r="QN33" s="65"/>
      <c r="QO33" s="65"/>
      <c r="QP33" s="65"/>
      <c r="QQ33" s="65"/>
      <c r="QR33" s="65"/>
      <c r="QS33" s="65"/>
      <c r="QT33" s="65"/>
      <c r="QU33" s="65"/>
      <c r="QV33" s="65"/>
      <c r="QW33" s="65"/>
      <c r="QX33" s="65"/>
      <c r="QY33" s="65"/>
      <c r="QZ33" s="65"/>
      <c r="RA33" s="65"/>
      <c r="RB33" s="65"/>
      <c r="RC33" s="65"/>
      <c r="RD33" s="65"/>
      <c r="RE33" s="65"/>
      <c r="RF33" s="65"/>
      <c r="RG33" s="65"/>
      <c r="RH33" s="65"/>
      <c r="RI33" s="65"/>
      <c r="RJ33" s="65"/>
      <c r="RK33" s="65"/>
      <c r="RL33" s="65"/>
      <c r="RM33" s="65"/>
      <c r="RN33" s="65"/>
      <c r="RO33" s="65"/>
      <c r="RP33" s="65"/>
      <c r="RQ33" s="65"/>
      <c r="RR33" s="65"/>
      <c r="RS33" s="65"/>
      <c r="RT33" s="65"/>
      <c r="RU33" s="65"/>
      <c r="RV33" s="65"/>
      <c r="RW33" s="65"/>
      <c r="RX33" s="65"/>
      <c r="RY33" s="65"/>
      <c r="RZ33" s="65"/>
      <c r="SA33" s="65"/>
      <c r="SB33" s="65"/>
      <c r="SC33" s="65"/>
      <c r="SD33" s="65"/>
      <c r="SE33" s="65"/>
      <c r="SF33" s="65"/>
      <c r="SG33" s="65"/>
      <c r="SH33" s="65"/>
      <c r="SI33" s="65"/>
      <c r="SJ33" s="65"/>
      <c r="SK33" s="65"/>
      <c r="SL33" s="65"/>
      <c r="SM33" s="65"/>
      <c r="SN33" s="65"/>
      <c r="SO33" s="65"/>
      <c r="SP33" s="65"/>
      <c r="SQ33" s="65"/>
      <c r="SR33" s="65"/>
      <c r="SS33" s="65"/>
      <c r="ST33" s="65"/>
      <c r="SU33" s="65"/>
      <c r="SV33" s="65"/>
      <c r="SW33" s="65"/>
      <c r="SX33" s="65"/>
      <c r="SY33" s="65"/>
      <c r="SZ33" s="65"/>
      <c r="TA33" s="65"/>
      <c r="TB33" s="65"/>
      <c r="TC33" s="65"/>
      <c r="TD33" s="65"/>
      <c r="TE33" s="65"/>
      <c r="TF33" s="65"/>
      <c r="TG33" s="65"/>
      <c r="TH33" s="65"/>
      <c r="TI33" s="65"/>
      <c r="TJ33" s="65"/>
      <c r="TK33" s="65"/>
      <c r="TL33" s="65"/>
      <c r="TM33" s="65"/>
      <c r="TN33" s="65"/>
      <c r="TO33" s="65"/>
      <c r="TP33" s="65"/>
      <c r="TQ33" s="65"/>
      <c r="TR33" s="65"/>
      <c r="TS33" s="65"/>
      <c r="TT33" s="65"/>
      <c r="TU33" s="65"/>
      <c r="TV33" s="65"/>
      <c r="TW33" s="65"/>
      <c r="TX33" s="65"/>
      <c r="TY33" s="65"/>
      <c r="TZ33" s="65"/>
      <c r="UA33" s="65"/>
      <c r="UB33" s="65"/>
      <c r="UC33" s="65"/>
      <c r="UD33" s="65"/>
      <c r="UE33" s="65"/>
      <c r="UF33" s="65"/>
      <c r="UG33" s="65"/>
      <c r="UH33" s="65"/>
      <c r="UI33" s="65"/>
      <c r="UJ33" s="65"/>
      <c r="UK33" s="65"/>
      <c r="UL33" s="65"/>
      <c r="UM33" s="65"/>
      <c r="UN33" s="65"/>
      <c r="UO33" s="65"/>
      <c r="UP33" s="65"/>
      <c r="UQ33" s="65"/>
      <c r="UR33" s="65"/>
      <c r="US33" s="65"/>
      <c r="UT33" s="65"/>
      <c r="UU33" s="65"/>
      <c r="UV33" s="65"/>
      <c r="UW33" s="65"/>
      <c r="UX33" s="65"/>
      <c r="UY33" s="65"/>
      <c r="UZ33" s="65"/>
      <c r="VA33" s="65"/>
      <c r="VB33" s="65"/>
      <c r="VC33" s="65"/>
      <c r="VD33" s="65"/>
      <c r="VE33" s="65"/>
      <c r="VF33" s="65"/>
      <c r="VG33" s="65"/>
      <c r="VH33" s="65"/>
      <c r="VI33" s="65"/>
      <c r="VJ33" s="65"/>
      <c r="VK33" s="65"/>
      <c r="VL33" s="65"/>
      <c r="VM33" s="65"/>
      <c r="VN33" s="65"/>
      <c r="VO33" s="65"/>
      <c r="VP33" s="65"/>
      <c r="VQ33" s="65"/>
      <c r="VR33" s="65"/>
      <c r="VS33" s="65"/>
      <c r="VT33" s="65"/>
      <c r="VU33" s="65"/>
      <c r="VV33" s="65"/>
      <c r="VW33" s="65"/>
      <c r="VX33" s="65"/>
      <c r="VY33" s="65"/>
      <c r="VZ33" s="65"/>
      <c r="WA33" s="65"/>
      <c r="WB33" s="65"/>
      <c r="WC33" s="65"/>
      <c r="WD33" s="65"/>
      <c r="WE33" s="65"/>
      <c r="WF33" s="65"/>
      <c r="WG33" s="65"/>
      <c r="WH33" s="65"/>
      <c r="WI33" s="65"/>
      <c r="WJ33" s="65"/>
      <c r="WK33" s="65"/>
      <c r="WL33" s="65"/>
      <c r="WM33" s="65"/>
      <c r="WN33" s="65"/>
      <c r="WO33" s="65"/>
      <c r="WP33" s="65"/>
      <c r="WQ33" s="65"/>
      <c r="WR33" s="65"/>
      <c r="WS33" s="65"/>
      <c r="WT33" s="65"/>
      <c r="WU33" s="65"/>
      <c r="WV33" s="65"/>
      <c r="WW33" s="65"/>
      <c r="WX33" s="65"/>
      <c r="WY33" s="65"/>
      <c r="WZ33" s="65"/>
      <c r="XA33" s="65"/>
      <c r="XB33" s="65"/>
      <c r="XC33" s="65"/>
      <c r="XD33" s="65"/>
      <c r="XE33" s="65"/>
      <c r="XF33" s="65"/>
      <c r="XG33" s="65"/>
      <c r="XH33" s="65"/>
      <c r="XI33" s="65"/>
      <c r="XJ33" s="65"/>
      <c r="XK33" s="65"/>
      <c r="XL33" s="65"/>
      <c r="XM33" s="65"/>
      <c r="XN33" s="65"/>
      <c r="XO33" s="65"/>
      <c r="XP33" s="65"/>
      <c r="XQ33" s="65"/>
      <c r="XR33" s="65"/>
      <c r="XS33" s="65"/>
      <c r="XT33" s="65"/>
      <c r="XU33" s="65"/>
      <c r="XV33" s="65"/>
      <c r="XW33" s="65"/>
      <c r="XX33" s="65"/>
      <c r="XY33" s="65"/>
      <c r="XZ33" s="65"/>
      <c r="YA33" s="65"/>
      <c r="YB33" s="65"/>
      <c r="YC33" s="65"/>
      <c r="YD33" s="65"/>
      <c r="YE33" s="65"/>
      <c r="YF33" s="65"/>
      <c r="YG33" s="65"/>
      <c r="YH33" s="65"/>
      <c r="YI33" s="65"/>
      <c r="YJ33" s="65"/>
      <c r="YK33" s="65"/>
      <c r="YL33" s="65"/>
      <c r="YM33" s="65"/>
      <c r="YN33" s="65"/>
      <c r="YO33" s="65"/>
      <c r="YP33" s="65"/>
      <c r="YQ33" s="65"/>
      <c r="YR33" s="65"/>
      <c r="YS33" s="65"/>
      <c r="YT33" s="65"/>
      <c r="YU33" s="65"/>
      <c r="YV33" s="65"/>
      <c r="YW33" s="65"/>
      <c r="YX33" s="65"/>
      <c r="YY33" s="65"/>
      <c r="YZ33" s="65"/>
      <c r="ZA33" s="65"/>
      <c r="ZB33" s="65"/>
      <c r="ZC33" s="65"/>
      <c r="ZD33" s="65"/>
      <c r="ZE33" s="65"/>
      <c r="ZF33" s="65"/>
      <c r="ZG33" s="65"/>
      <c r="ZH33" s="65"/>
      <c r="ZI33" s="65"/>
      <c r="ZJ33" s="65"/>
      <c r="ZK33" s="65"/>
      <c r="ZL33" s="65"/>
      <c r="ZM33" s="65"/>
      <c r="ZN33" s="65"/>
      <c r="ZO33" s="65"/>
      <c r="ZP33" s="65"/>
      <c r="ZQ33" s="65"/>
      <c r="ZR33" s="65"/>
      <c r="ZS33" s="65"/>
      <c r="ZT33" s="65"/>
      <c r="ZU33" s="65"/>
      <c r="ZV33" s="65"/>
      <c r="ZW33" s="65"/>
      <c r="ZX33" s="65"/>
      <c r="ZY33" s="65"/>
      <c r="ZZ33" s="65"/>
      <c r="AAA33" s="65"/>
      <c r="AAB33" s="65"/>
      <c r="AAC33" s="65"/>
      <c r="AAD33" s="65"/>
      <c r="AAE33" s="65"/>
      <c r="AAF33" s="65"/>
      <c r="AAG33" s="65"/>
      <c r="AAH33" s="65"/>
      <c r="AAI33" s="65"/>
      <c r="AAJ33" s="65"/>
      <c r="AAK33" s="65"/>
      <c r="AAL33" s="65"/>
      <c r="AAM33" s="65"/>
      <c r="AAN33" s="65"/>
      <c r="AAO33" s="65"/>
      <c r="AAP33" s="65"/>
      <c r="AAQ33" s="65"/>
      <c r="AAR33" s="65"/>
      <c r="AAS33" s="65"/>
      <c r="AAT33" s="65"/>
      <c r="AAU33" s="65"/>
      <c r="AAV33" s="65"/>
      <c r="AAW33" s="65"/>
      <c r="AAX33" s="65"/>
      <c r="AAY33" s="65"/>
      <c r="AAZ33" s="65"/>
      <c r="ABA33" s="65"/>
      <c r="ABB33" s="65"/>
      <c r="ABC33" s="65"/>
      <c r="ABD33" s="65"/>
      <c r="ABE33" s="65"/>
      <c r="ABF33" s="65"/>
      <c r="ABG33" s="65"/>
      <c r="ABH33" s="65"/>
      <c r="ABI33" s="65"/>
      <c r="ABJ33" s="65"/>
      <c r="ABK33" s="65"/>
      <c r="ABL33" s="65"/>
      <c r="ABM33" s="65"/>
      <c r="ABN33" s="65"/>
      <c r="ABO33" s="65"/>
      <c r="ABP33" s="65"/>
      <c r="ABQ33" s="65"/>
      <c r="ABR33" s="65"/>
      <c r="ABS33" s="65"/>
      <c r="ABT33" s="65"/>
      <c r="ABU33" s="65"/>
      <c r="ABV33" s="65"/>
      <c r="ABW33" s="65"/>
      <c r="ABX33" s="65"/>
      <c r="ABY33" s="65"/>
      <c r="ABZ33" s="65"/>
      <c r="ACA33" s="65"/>
      <c r="ACB33" s="65"/>
      <c r="ACC33" s="65"/>
      <c r="ACD33" s="65"/>
      <c r="ACE33" s="65"/>
      <c r="ACF33" s="65"/>
      <c r="ACG33" s="65"/>
      <c r="ACH33" s="65"/>
      <c r="ACI33" s="65"/>
      <c r="ACJ33" s="65"/>
      <c r="ACK33" s="65"/>
      <c r="ACL33" s="65"/>
      <c r="ACM33" s="65"/>
      <c r="ACN33" s="65"/>
      <c r="ACO33" s="65"/>
      <c r="ACP33" s="65"/>
      <c r="ACQ33" s="65"/>
      <c r="ACR33" s="65"/>
      <c r="ACS33" s="65"/>
      <c r="ACT33" s="65"/>
      <c r="ACU33" s="65"/>
      <c r="ACV33" s="65"/>
      <c r="ACW33" s="65"/>
      <c r="ACX33" s="65"/>
      <c r="ACY33" s="65"/>
      <c r="ACZ33" s="65"/>
      <c r="ADA33" s="65"/>
      <c r="ADB33" s="65"/>
      <c r="ADC33" s="65"/>
      <c r="ADD33" s="65"/>
      <c r="ADE33" s="65"/>
      <c r="ADF33" s="65"/>
      <c r="ADG33" s="65"/>
      <c r="ADH33" s="65"/>
      <c r="ADI33" s="65"/>
      <c r="ADJ33" s="65"/>
      <c r="ADK33" s="65"/>
      <c r="ADL33" s="65"/>
      <c r="ADM33" s="65"/>
      <c r="ADN33" s="65"/>
      <c r="ADO33" s="65"/>
      <c r="ADP33" s="65"/>
      <c r="ADQ33" s="65"/>
      <c r="ADR33" s="65"/>
      <c r="ADS33" s="65"/>
      <c r="ADT33" s="65"/>
      <c r="ADU33" s="65"/>
      <c r="ADV33" s="65"/>
      <c r="ADW33" s="65"/>
      <c r="ADX33" s="65"/>
      <c r="ADY33" s="65"/>
      <c r="ADZ33" s="65"/>
      <c r="AEA33" s="65"/>
      <c r="AEB33" s="65"/>
      <c r="AEC33" s="65"/>
      <c r="AED33" s="65"/>
      <c r="AEE33" s="65"/>
      <c r="AEF33" s="65"/>
      <c r="AEG33" s="65"/>
      <c r="AEH33" s="65"/>
      <c r="AEI33" s="65"/>
      <c r="AEJ33" s="65"/>
      <c r="AEK33" s="65"/>
      <c r="AEL33" s="65"/>
      <c r="AEM33" s="65"/>
      <c r="AEN33" s="65"/>
      <c r="AEO33" s="65"/>
      <c r="AEP33" s="65"/>
      <c r="AEQ33" s="65"/>
      <c r="AER33" s="65"/>
      <c r="AES33" s="65"/>
      <c r="AET33" s="65"/>
      <c r="AEU33" s="65"/>
      <c r="AEV33" s="65"/>
      <c r="AEW33" s="65"/>
      <c r="AEX33" s="65"/>
      <c r="AEY33" s="65"/>
      <c r="AEZ33" s="65"/>
      <c r="AFA33" s="65"/>
      <c r="AFB33" s="65"/>
      <c r="AFC33" s="65"/>
      <c r="AFD33" s="65"/>
      <c r="AFE33" s="65"/>
      <c r="AFF33" s="65"/>
      <c r="AFG33" s="65"/>
      <c r="AFH33" s="65"/>
      <c r="AFI33" s="65"/>
      <c r="AFJ33" s="65"/>
      <c r="AFK33" s="65"/>
      <c r="AFL33" s="65"/>
      <c r="AFM33" s="65"/>
      <c r="AFN33" s="65"/>
      <c r="AFO33" s="65"/>
      <c r="AFP33" s="65"/>
      <c r="AFQ33" s="65"/>
      <c r="AFR33" s="65"/>
      <c r="AFS33" s="65"/>
      <c r="AFT33" s="65"/>
      <c r="AFU33" s="65"/>
      <c r="AFV33" s="65"/>
      <c r="AFW33" s="65"/>
      <c r="AFX33" s="65"/>
      <c r="AFY33" s="65"/>
      <c r="AFZ33" s="65"/>
      <c r="AGA33" s="65"/>
      <c r="AGB33" s="65"/>
      <c r="AGC33" s="65"/>
      <c r="AGD33" s="65"/>
      <c r="AGE33" s="65"/>
      <c r="AGF33" s="65"/>
      <c r="AGG33" s="65"/>
      <c r="AGH33" s="65"/>
      <c r="AGI33" s="65"/>
      <c r="AGJ33" s="65"/>
      <c r="AGK33" s="65"/>
      <c r="AGL33" s="65"/>
      <c r="AGM33" s="65"/>
      <c r="AGN33" s="65"/>
      <c r="AGO33" s="65"/>
      <c r="AGP33" s="65"/>
      <c r="AGQ33" s="65"/>
      <c r="AGR33" s="65"/>
      <c r="AGS33" s="65"/>
      <c r="AGT33" s="65"/>
      <c r="AGU33" s="65"/>
      <c r="AGV33" s="65"/>
      <c r="AGW33" s="65"/>
      <c r="AGX33" s="65"/>
      <c r="AGY33" s="65"/>
      <c r="AGZ33" s="65"/>
      <c r="AHA33" s="65"/>
      <c r="AHB33" s="65"/>
      <c r="AHC33" s="65"/>
      <c r="AHD33" s="65"/>
      <c r="AHE33" s="65"/>
      <c r="AHF33" s="65"/>
      <c r="AHG33" s="65"/>
      <c r="AHH33" s="65"/>
      <c r="AHI33" s="65"/>
      <c r="AHJ33" s="65"/>
      <c r="AHK33" s="65"/>
      <c r="AHL33" s="65"/>
      <c r="AHM33" s="65"/>
      <c r="AHN33" s="65"/>
      <c r="AHO33" s="65"/>
      <c r="AHP33" s="65"/>
      <c r="AHQ33" s="65"/>
      <c r="AHR33" s="65"/>
      <c r="AHS33" s="65"/>
      <c r="AHT33" s="65"/>
      <c r="AHU33" s="65"/>
      <c r="AHV33" s="65"/>
      <c r="AHW33" s="65"/>
      <c r="AHX33" s="65"/>
      <c r="AHY33" s="65"/>
      <c r="AHZ33" s="65"/>
      <c r="AIA33" s="65"/>
      <c r="AIB33" s="65"/>
      <c r="AIC33" s="65"/>
      <c r="AID33" s="65"/>
      <c r="AIE33" s="65"/>
      <c r="AIF33" s="65"/>
      <c r="AIG33" s="65"/>
      <c r="AIH33" s="65"/>
      <c r="AII33" s="65"/>
      <c r="AIJ33" s="65"/>
      <c r="AIK33" s="65"/>
      <c r="AIL33" s="65"/>
      <c r="AIM33" s="65"/>
      <c r="AIN33" s="65"/>
      <c r="AIO33" s="65"/>
      <c r="AIP33" s="65"/>
      <c r="AIQ33" s="65"/>
      <c r="AIR33" s="65"/>
      <c r="AIS33" s="65"/>
      <c r="AIT33" s="65"/>
      <c r="AIU33" s="65"/>
      <c r="AIV33" s="65"/>
      <c r="AIW33" s="65"/>
      <c r="AIX33" s="65"/>
      <c r="AIY33" s="65"/>
      <c r="AIZ33" s="65"/>
      <c r="AJA33" s="65"/>
      <c r="AJB33" s="65"/>
      <c r="AJC33" s="65"/>
      <c r="AJD33" s="65"/>
      <c r="AJE33" s="65"/>
      <c r="AJF33" s="65"/>
      <c r="AJG33" s="65"/>
      <c r="AJH33" s="65"/>
      <c r="AJI33" s="65"/>
      <c r="AJJ33" s="65"/>
      <c r="AJK33" s="65"/>
      <c r="AJL33" s="65"/>
      <c r="AJM33" s="65"/>
      <c r="AJN33" s="65"/>
      <c r="AJO33" s="65"/>
      <c r="AJP33" s="65"/>
      <c r="AJQ33" s="65"/>
      <c r="AJR33" s="65"/>
      <c r="AJS33" s="65"/>
      <c r="AJT33" s="65"/>
      <c r="AJU33" s="65"/>
      <c r="AJV33" s="65"/>
      <c r="AJW33" s="65"/>
      <c r="AJX33" s="65"/>
      <c r="AJY33" s="65"/>
      <c r="AJZ33" s="65"/>
      <c r="AKA33" s="65"/>
      <c r="AKB33" s="65"/>
      <c r="AKC33" s="65"/>
      <c r="AKD33" s="65"/>
      <c r="AKE33" s="65"/>
      <c r="AKF33" s="65"/>
      <c r="AKG33" s="65"/>
      <c r="AKH33" s="65"/>
      <c r="AKI33" s="65"/>
      <c r="AKJ33" s="65"/>
      <c r="AKK33" s="65"/>
      <c r="AKL33" s="65"/>
      <c r="AKM33" s="65"/>
      <c r="AKN33" s="65"/>
      <c r="AKO33" s="65"/>
      <c r="AKP33" s="65"/>
      <c r="AKQ33" s="65"/>
      <c r="AKR33" s="65"/>
      <c r="AKS33" s="65"/>
      <c r="AKT33" s="65"/>
      <c r="AKU33" s="65"/>
      <c r="AKV33" s="65"/>
      <c r="AKW33" s="65"/>
      <c r="AKX33" s="65"/>
      <c r="AKY33" s="65"/>
      <c r="AKZ33" s="65"/>
      <c r="ALA33" s="65"/>
      <c r="ALB33" s="65"/>
      <c r="ALC33" s="65"/>
      <c r="ALD33" s="65"/>
      <c r="ALE33" s="65"/>
      <c r="ALF33" s="65"/>
      <c r="ALG33" s="65"/>
      <c r="ALH33" s="65"/>
      <c r="ALI33" s="65"/>
      <c r="ALJ33" s="65"/>
      <c r="ALK33" s="65"/>
      <c r="ALL33" s="65"/>
      <c r="ALM33" s="65"/>
      <c r="ALN33" s="65"/>
      <c r="ALO33" s="65"/>
      <c r="ALP33" s="65"/>
      <c r="ALQ33" s="65"/>
      <c r="ALR33" s="65"/>
      <c r="ALS33" s="65"/>
      <c r="ALT33" s="65"/>
      <c r="ALU33" s="65"/>
      <c r="ALV33" s="65"/>
      <c r="ALW33" s="65"/>
      <c r="ALX33" s="65"/>
      <c r="ALY33" s="65"/>
      <c r="ALZ33" s="65"/>
      <c r="AMA33" s="65"/>
      <c r="AMB33" s="65"/>
      <c r="AMC33" s="65"/>
      <c r="AMD33" s="65"/>
      <c r="AME33" s="65"/>
      <c r="AMF33" s="65"/>
      <c r="AMG33" s="65"/>
      <c r="AMH33" s="65"/>
      <c r="AMI33" s="65"/>
      <c r="AMJ33" s="65"/>
    </row>
    <row r="34" s="68" customFormat="true" ht="15.75" hidden="false" customHeight="true" outlineLevel="0" collapsed="false">
      <c r="A34" s="65"/>
      <c r="B34" s="87" t="s">
        <v>73</v>
      </c>
      <c r="C34" s="113" t="s">
        <v>74</v>
      </c>
      <c r="D34" s="113"/>
      <c r="E34" s="113"/>
      <c r="F34" s="113"/>
      <c r="G34" s="113"/>
      <c r="H34" s="113"/>
      <c r="I34" s="114" t="n">
        <v>0</v>
      </c>
      <c r="J34" s="66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  <c r="JI34" s="65"/>
      <c r="JJ34" s="65"/>
      <c r="JK34" s="65"/>
      <c r="JL34" s="65"/>
      <c r="JM34" s="65"/>
      <c r="JN34" s="65"/>
      <c r="JO34" s="65"/>
      <c r="JP34" s="65"/>
      <c r="JQ34" s="65"/>
      <c r="JR34" s="65"/>
      <c r="JS34" s="65"/>
      <c r="JT34" s="65"/>
      <c r="JU34" s="65"/>
      <c r="JV34" s="65"/>
      <c r="JW34" s="65"/>
      <c r="JX34" s="65"/>
      <c r="JY34" s="65"/>
      <c r="JZ34" s="65"/>
      <c r="KA34" s="65"/>
      <c r="KB34" s="65"/>
      <c r="KC34" s="65"/>
      <c r="KD34" s="65"/>
      <c r="KE34" s="65"/>
      <c r="KF34" s="65"/>
      <c r="KG34" s="65"/>
      <c r="KH34" s="65"/>
      <c r="KI34" s="65"/>
      <c r="KJ34" s="65"/>
      <c r="KK34" s="65"/>
      <c r="KL34" s="65"/>
      <c r="KM34" s="65"/>
      <c r="KN34" s="65"/>
      <c r="KO34" s="65"/>
      <c r="KP34" s="65"/>
      <c r="KQ34" s="65"/>
      <c r="KR34" s="65"/>
      <c r="KS34" s="65"/>
      <c r="KT34" s="65"/>
      <c r="KU34" s="65"/>
      <c r="KV34" s="65"/>
      <c r="KW34" s="65"/>
      <c r="KX34" s="65"/>
      <c r="KY34" s="65"/>
      <c r="KZ34" s="65"/>
      <c r="LA34" s="65"/>
      <c r="LB34" s="65"/>
      <c r="LC34" s="65"/>
      <c r="LD34" s="65"/>
      <c r="LE34" s="65"/>
      <c r="LF34" s="65"/>
      <c r="LG34" s="65"/>
      <c r="LH34" s="65"/>
      <c r="LI34" s="65"/>
      <c r="LJ34" s="65"/>
      <c r="LK34" s="65"/>
      <c r="LL34" s="65"/>
      <c r="LM34" s="65"/>
      <c r="LN34" s="65"/>
      <c r="LO34" s="65"/>
      <c r="LP34" s="65"/>
      <c r="LQ34" s="65"/>
      <c r="LR34" s="65"/>
      <c r="LS34" s="65"/>
      <c r="LT34" s="65"/>
      <c r="LU34" s="65"/>
      <c r="LV34" s="65"/>
      <c r="LW34" s="65"/>
      <c r="LX34" s="65"/>
      <c r="LY34" s="65"/>
      <c r="LZ34" s="65"/>
      <c r="MA34" s="65"/>
      <c r="MB34" s="65"/>
      <c r="MC34" s="65"/>
      <c r="MD34" s="65"/>
      <c r="ME34" s="65"/>
      <c r="MF34" s="65"/>
      <c r="MG34" s="65"/>
      <c r="MH34" s="65"/>
      <c r="MI34" s="65"/>
      <c r="MJ34" s="65"/>
      <c r="MK34" s="65"/>
      <c r="ML34" s="65"/>
      <c r="MM34" s="65"/>
      <c r="MN34" s="65"/>
      <c r="MO34" s="65"/>
      <c r="MP34" s="65"/>
      <c r="MQ34" s="65"/>
      <c r="MR34" s="65"/>
      <c r="MS34" s="65"/>
      <c r="MT34" s="65"/>
      <c r="MU34" s="65"/>
      <c r="MV34" s="65"/>
      <c r="MW34" s="65"/>
      <c r="MX34" s="65"/>
      <c r="MY34" s="65"/>
      <c r="MZ34" s="65"/>
      <c r="NA34" s="65"/>
      <c r="NB34" s="65"/>
      <c r="NC34" s="65"/>
      <c r="ND34" s="65"/>
      <c r="NE34" s="65"/>
      <c r="NF34" s="65"/>
      <c r="NG34" s="65"/>
      <c r="NH34" s="65"/>
      <c r="NI34" s="65"/>
      <c r="NJ34" s="65"/>
      <c r="NK34" s="65"/>
      <c r="NL34" s="65"/>
      <c r="NM34" s="65"/>
      <c r="NN34" s="65"/>
      <c r="NO34" s="65"/>
      <c r="NP34" s="65"/>
      <c r="NQ34" s="65"/>
      <c r="NR34" s="65"/>
      <c r="NS34" s="65"/>
      <c r="NT34" s="65"/>
      <c r="NU34" s="65"/>
      <c r="NV34" s="65"/>
      <c r="NW34" s="65"/>
      <c r="NX34" s="65"/>
      <c r="NY34" s="65"/>
      <c r="NZ34" s="65"/>
      <c r="OA34" s="65"/>
      <c r="OB34" s="65"/>
      <c r="OC34" s="65"/>
      <c r="OD34" s="65"/>
      <c r="OE34" s="65"/>
      <c r="OF34" s="65"/>
      <c r="OG34" s="65"/>
      <c r="OH34" s="65"/>
      <c r="OI34" s="65"/>
      <c r="OJ34" s="65"/>
      <c r="OK34" s="65"/>
      <c r="OL34" s="65"/>
      <c r="OM34" s="65"/>
      <c r="ON34" s="65"/>
      <c r="OO34" s="65"/>
      <c r="OP34" s="65"/>
      <c r="OQ34" s="65"/>
      <c r="OR34" s="65"/>
      <c r="OS34" s="65"/>
      <c r="OT34" s="65"/>
      <c r="OU34" s="65"/>
      <c r="OV34" s="65"/>
      <c r="OW34" s="65"/>
      <c r="OX34" s="65"/>
      <c r="OY34" s="65"/>
      <c r="OZ34" s="65"/>
      <c r="PA34" s="65"/>
      <c r="PB34" s="65"/>
      <c r="PC34" s="65"/>
      <c r="PD34" s="65"/>
      <c r="PE34" s="65"/>
      <c r="PF34" s="65"/>
      <c r="PG34" s="65"/>
      <c r="PH34" s="65"/>
      <c r="PI34" s="65"/>
      <c r="PJ34" s="65"/>
      <c r="PK34" s="65"/>
      <c r="PL34" s="65"/>
      <c r="PM34" s="65"/>
      <c r="PN34" s="65"/>
      <c r="PO34" s="65"/>
      <c r="PP34" s="65"/>
      <c r="PQ34" s="65"/>
      <c r="PR34" s="65"/>
      <c r="PS34" s="65"/>
      <c r="PT34" s="65"/>
      <c r="PU34" s="65"/>
      <c r="PV34" s="65"/>
      <c r="PW34" s="65"/>
      <c r="PX34" s="65"/>
      <c r="PY34" s="65"/>
      <c r="PZ34" s="65"/>
      <c r="QA34" s="65"/>
      <c r="QB34" s="65"/>
      <c r="QC34" s="65"/>
      <c r="QD34" s="65"/>
      <c r="QE34" s="65"/>
      <c r="QF34" s="65"/>
      <c r="QG34" s="65"/>
      <c r="QH34" s="65"/>
      <c r="QI34" s="65"/>
      <c r="QJ34" s="65"/>
      <c r="QK34" s="65"/>
      <c r="QL34" s="65"/>
      <c r="QM34" s="65"/>
      <c r="QN34" s="65"/>
      <c r="QO34" s="65"/>
      <c r="QP34" s="65"/>
      <c r="QQ34" s="65"/>
      <c r="QR34" s="65"/>
      <c r="QS34" s="65"/>
      <c r="QT34" s="65"/>
      <c r="QU34" s="65"/>
      <c r="QV34" s="65"/>
      <c r="QW34" s="65"/>
      <c r="QX34" s="65"/>
      <c r="QY34" s="65"/>
      <c r="QZ34" s="65"/>
      <c r="RA34" s="65"/>
      <c r="RB34" s="65"/>
      <c r="RC34" s="65"/>
      <c r="RD34" s="65"/>
      <c r="RE34" s="65"/>
      <c r="RF34" s="65"/>
      <c r="RG34" s="65"/>
      <c r="RH34" s="65"/>
      <c r="RI34" s="65"/>
      <c r="RJ34" s="65"/>
      <c r="RK34" s="65"/>
      <c r="RL34" s="65"/>
      <c r="RM34" s="65"/>
      <c r="RN34" s="65"/>
      <c r="RO34" s="65"/>
      <c r="RP34" s="65"/>
      <c r="RQ34" s="65"/>
      <c r="RR34" s="65"/>
      <c r="RS34" s="65"/>
      <c r="RT34" s="65"/>
      <c r="RU34" s="65"/>
      <c r="RV34" s="65"/>
      <c r="RW34" s="65"/>
      <c r="RX34" s="65"/>
      <c r="RY34" s="65"/>
      <c r="RZ34" s="65"/>
      <c r="SA34" s="65"/>
      <c r="SB34" s="65"/>
      <c r="SC34" s="65"/>
      <c r="SD34" s="65"/>
      <c r="SE34" s="65"/>
      <c r="SF34" s="65"/>
      <c r="SG34" s="65"/>
      <c r="SH34" s="65"/>
      <c r="SI34" s="65"/>
      <c r="SJ34" s="65"/>
      <c r="SK34" s="65"/>
      <c r="SL34" s="65"/>
      <c r="SM34" s="65"/>
      <c r="SN34" s="65"/>
      <c r="SO34" s="65"/>
      <c r="SP34" s="65"/>
      <c r="SQ34" s="65"/>
      <c r="SR34" s="65"/>
      <c r="SS34" s="65"/>
      <c r="ST34" s="65"/>
      <c r="SU34" s="65"/>
      <c r="SV34" s="65"/>
      <c r="SW34" s="65"/>
      <c r="SX34" s="65"/>
      <c r="SY34" s="65"/>
      <c r="SZ34" s="65"/>
      <c r="TA34" s="65"/>
      <c r="TB34" s="65"/>
      <c r="TC34" s="65"/>
      <c r="TD34" s="65"/>
      <c r="TE34" s="65"/>
      <c r="TF34" s="65"/>
      <c r="TG34" s="65"/>
      <c r="TH34" s="65"/>
      <c r="TI34" s="65"/>
      <c r="TJ34" s="65"/>
      <c r="TK34" s="65"/>
      <c r="TL34" s="65"/>
      <c r="TM34" s="65"/>
      <c r="TN34" s="65"/>
      <c r="TO34" s="65"/>
      <c r="TP34" s="65"/>
      <c r="TQ34" s="65"/>
      <c r="TR34" s="65"/>
      <c r="TS34" s="65"/>
      <c r="TT34" s="65"/>
      <c r="TU34" s="65"/>
      <c r="TV34" s="65"/>
      <c r="TW34" s="65"/>
      <c r="TX34" s="65"/>
      <c r="TY34" s="65"/>
      <c r="TZ34" s="65"/>
      <c r="UA34" s="65"/>
      <c r="UB34" s="65"/>
      <c r="UC34" s="65"/>
      <c r="UD34" s="65"/>
      <c r="UE34" s="65"/>
      <c r="UF34" s="65"/>
      <c r="UG34" s="65"/>
      <c r="UH34" s="65"/>
      <c r="UI34" s="65"/>
      <c r="UJ34" s="65"/>
      <c r="UK34" s="65"/>
      <c r="UL34" s="65"/>
      <c r="UM34" s="65"/>
      <c r="UN34" s="65"/>
      <c r="UO34" s="65"/>
      <c r="UP34" s="65"/>
      <c r="UQ34" s="65"/>
      <c r="UR34" s="65"/>
      <c r="US34" s="65"/>
      <c r="UT34" s="65"/>
      <c r="UU34" s="65"/>
      <c r="UV34" s="65"/>
      <c r="UW34" s="65"/>
      <c r="UX34" s="65"/>
      <c r="UY34" s="65"/>
      <c r="UZ34" s="65"/>
      <c r="VA34" s="65"/>
      <c r="VB34" s="65"/>
      <c r="VC34" s="65"/>
      <c r="VD34" s="65"/>
      <c r="VE34" s="65"/>
      <c r="VF34" s="65"/>
      <c r="VG34" s="65"/>
      <c r="VH34" s="65"/>
      <c r="VI34" s="65"/>
      <c r="VJ34" s="65"/>
      <c r="VK34" s="65"/>
      <c r="VL34" s="65"/>
      <c r="VM34" s="65"/>
      <c r="VN34" s="65"/>
      <c r="VO34" s="65"/>
      <c r="VP34" s="65"/>
      <c r="VQ34" s="65"/>
      <c r="VR34" s="65"/>
      <c r="VS34" s="65"/>
      <c r="VT34" s="65"/>
      <c r="VU34" s="65"/>
      <c r="VV34" s="65"/>
      <c r="VW34" s="65"/>
      <c r="VX34" s="65"/>
      <c r="VY34" s="65"/>
      <c r="VZ34" s="65"/>
      <c r="WA34" s="65"/>
      <c r="WB34" s="65"/>
      <c r="WC34" s="65"/>
      <c r="WD34" s="65"/>
      <c r="WE34" s="65"/>
      <c r="WF34" s="65"/>
      <c r="WG34" s="65"/>
      <c r="WH34" s="65"/>
      <c r="WI34" s="65"/>
      <c r="WJ34" s="65"/>
      <c r="WK34" s="65"/>
      <c r="WL34" s="65"/>
      <c r="WM34" s="65"/>
      <c r="WN34" s="65"/>
      <c r="WO34" s="65"/>
      <c r="WP34" s="65"/>
      <c r="WQ34" s="65"/>
      <c r="WR34" s="65"/>
      <c r="WS34" s="65"/>
      <c r="WT34" s="65"/>
      <c r="WU34" s="65"/>
      <c r="WV34" s="65"/>
      <c r="WW34" s="65"/>
      <c r="WX34" s="65"/>
      <c r="WY34" s="65"/>
      <c r="WZ34" s="65"/>
      <c r="XA34" s="65"/>
      <c r="XB34" s="65"/>
      <c r="XC34" s="65"/>
      <c r="XD34" s="65"/>
      <c r="XE34" s="65"/>
      <c r="XF34" s="65"/>
      <c r="XG34" s="65"/>
      <c r="XH34" s="65"/>
      <c r="XI34" s="65"/>
      <c r="XJ34" s="65"/>
      <c r="XK34" s="65"/>
      <c r="XL34" s="65"/>
      <c r="XM34" s="65"/>
      <c r="XN34" s="65"/>
      <c r="XO34" s="65"/>
      <c r="XP34" s="65"/>
      <c r="XQ34" s="65"/>
      <c r="XR34" s="65"/>
      <c r="XS34" s="65"/>
      <c r="XT34" s="65"/>
      <c r="XU34" s="65"/>
      <c r="XV34" s="65"/>
      <c r="XW34" s="65"/>
      <c r="XX34" s="65"/>
      <c r="XY34" s="65"/>
      <c r="XZ34" s="65"/>
      <c r="YA34" s="65"/>
      <c r="YB34" s="65"/>
      <c r="YC34" s="65"/>
      <c r="YD34" s="65"/>
      <c r="YE34" s="65"/>
      <c r="YF34" s="65"/>
      <c r="YG34" s="65"/>
      <c r="YH34" s="65"/>
      <c r="YI34" s="65"/>
      <c r="YJ34" s="65"/>
      <c r="YK34" s="65"/>
      <c r="YL34" s="65"/>
      <c r="YM34" s="65"/>
      <c r="YN34" s="65"/>
      <c r="YO34" s="65"/>
      <c r="YP34" s="65"/>
      <c r="YQ34" s="65"/>
      <c r="YR34" s="65"/>
      <c r="YS34" s="65"/>
      <c r="YT34" s="65"/>
      <c r="YU34" s="65"/>
      <c r="YV34" s="65"/>
      <c r="YW34" s="65"/>
      <c r="YX34" s="65"/>
      <c r="YY34" s="65"/>
      <c r="YZ34" s="65"/>
      <c r="ZA34" s="65"/>
      <c r="ZB34" s="65"/>
      <c r="ZC34" s="65"/>
      <c r="ZD34" s="65"/>
      <c r="ZE34" s="65"/>
      <c r="ZF34" s="65"/>
      <c r="ZG34" s="65"/>
      <c r="ZH34" s="65"/>
      <c r="ZI34" s="65"/>
      <c r="ZJ34" s="65"/>
      <c r="ZK34" s="65"/>
      <c r="ZL34" s="65"/>
      <c r="ZM34" s="65"/>
      <c r="ZN34" s="65"/>
      <c r="ZO34" s="65"/>
      <c r="ZP34" s="65"/>
      <c r="ZQ34" s="65"/>
      <c r="ZR34" s="65"/>
      <c r="ZS34" s="65"/>
      <c r="ZT34" s="65"/>
      <c r="ZU34" s="65"/>
      <c r="ZV34" s="65"/>
      <c r="ZW34" s="65"/>
      <c r="ZX34" s="65"/>
      <c r="ZY34" s="65"/>
      <c r="ZZ34" s="65"/>
      <c r="AAA34" s="65"/>
      <c r="AAB34" s="65"/>
      <c r="AAC34" s="65"/>
      <c r="AAD34" s="65"/>
      <c r="AAE34" s="65"/>
      <c r="AAF34" s="65"/>
      <c r="AAG34" s="65"/>
      <c r="AAH34" s="65"/>
      <c r="AAI34" s="65"/>
      <c r="AAJ34" s="65"/>
      <c r="AAK34" s="65"/>
      <c r="AAL34" s="65"/>
      <c r="AAM34" s="65"/>
      <c r="AAN34" s="65"/>
      <c r="AAO34" s="65"/>
      <c r="AAP34" s="65"/>
      <c r="AAQ34" s="65"/>
      <c r="AAR34" s="65"/>
      <c r="AAS34" s="65"/>
      <c r="AAT34" s="65"/>
      <c r="AAU34" s="65"/>
      <c r="AAV34" s="65"/>
      <c r="AAW34" s="65"/>
      <c r="AAX34" s="65"/>
      <c r="AAY34" s="65"/>
      <c r="AAZ34" s="65"/>
      <c r="ABA34" s="65"/>
      <c r="ABB34" s="65"/>
      <c r="ABC34" s="65"/>
      <c r="ABD34" s="65"/>
      <c r="ABE34" s="65"/>
      <c r="ABF34" s="65"/>
      <c r="ABG34" s="65"/>
      <c r="ABH34" s="65"/>
      <c r="ABI34" s="65"/>
      <c r="ABJ34" s="65"/>
      <c r="ABK34" s="65"/>
      <c r="ABL34" s="65"/>
      <c r="ABM34" s="65"/>
      <c r="ABN34" s="65"/>
      <c r="ABO34" s="65"/>
      <c r="ABP34" s="65"/>
      <c r="ABQ34" s="65"/>
      <c r="ABR34" s="65"/>
      <c r="ABS34" s="65"/>
      <c r="ABT34" s="65"/>
      <c r="ABU34" s="65"/>
      <c r="ABV34" s="65"/>
      <c r="ABW34" s="65"/>
      <c r="ABX34" s="65"/>
      <c r="ABY34" s="65"/>
      <c r="ABZ34" s="65"/>
      <c r="ACA34" s="65"/>
      <c r="ACB34" s="65"/>
      <c r="ACC34" s="65"/>
      <c r="ACD34" s="65"/>
      <c r="ACE34" s="65"/>
      <c r="ACF34" s="65"/>
      <c r="ACG34" s="65"/>
      <c r="ACH34" s="65"/>
      <c r="ACI34" s="65"/>
      <c r="ACJ34" s="65"/>
      <c r="ACK34" s="65"/>
      <c r="ACL34" s="65"/>
      <c r="ACM34" s="65"/>
      <c r="ACN34" s="65"/>
      <c r="ACO34" s="65"/>
      <c r="ACP34" s="65"/>
      <c r="ACQ34" s="65"/>
      <c r="ACR34" s="65"/>
      <c r="ACS34" s="65"/>
      <c r="ACT34" s="65"/>
      <c r="ACU34" s="65"/>
      <c r="ACV34" s="65"/>
      <c r="ACW34" s="65"/>
      <c r="ACX34" s="65"/>
      <c r="ACY34" s="65"/>
      <c r="ACZ34" s="65"/>
      <c r="ADA34" s="65"/>
      <c r="ADB34" s="65"/>
      <c r="ADC34" s="65"/>
      <c r="ADD34" s="65"/>
      <c r="ADE34" s="65"/>
      <c r="ADF34" s="65"/>
      <c r="ADG34" s="65"/>
      <c r="ADH34" s="65"/>
      <c r="ADI34" s="65"/>
      <c r="ADJ34" s="65"/>
      <c r="ADK34" s="65"/>
      <c r="ADL34" s="65"/>
      <c r="ADM34" s="65"/>
      <c r="ADN34" s="65"/>
      <c r="ADO34" s="65"/>
      <c r="ADP34" s="65"/>
      <c r="ADQ34" s="65"/>
      <c r="ADR34" s="65"/>
      <c r="ADS34" s="65"/>
      <c r="ADT34" s="65"/>
      <c r="ADU34" s="65"/>
      <c r="ADV34" s="65"/>
      <c r="ADW34" s="65"/>
      <c r="ADX34" s="65"/>
      <c r="ADY34" s="65"/>
      <c r="ADZ34" s="65"/>
      <c r="AEA34" s="65"/>
      <c r="AEB34" s="65"/>
      <c r="AEC34" s="65"/>
      <c r="AED34" s="65"/>
      <c r="AEE34" s="65"/>
      <c r="AEF34" s="65"/>
      <c r="AEG34" s="65"/>
      <c r="AEH34" s="65"/>
      <c r="AEI34" s="65"/>
      <c r="AEJ34" s="65"/>
      <c r="AEK34" s="65"/>
      <c r="AEL34" s="65"/>
      <c r="AEM34" s="65"/>
      <c r="AEN34" s="65"/>
      <c r="AEO34" s="65"/>
      <c r="AEP34" s="65"/>
      <c r="AEQ34" s="65"/>
      <c r="AER34" s="65"/>
      <c r="AES34" s="65"/>
      <c r="AET34" s="65"/>
      <c r="AEU34" s="65"/>
      <c r="AEV34" s="65"/>
      <c r="AEW34" s="65"/>
      <c r="AEX34" s="65"/>
      <c r="AEY34" s="65"/>
      <c r="AEZ34" s="65"/>
      <c r="AFA34" s="65"/>
      <c r="AFB34" s="65"/>
      <c r="AFC34" s="65"/>
      <c r="AFD34" s="65"/>
      <c r="AFE34" s="65"/>
      <c r="AFF34" s="65"/>
      <c r="AFG34" s="65"/>
      <c r="AFH34" s="65"/>
      <c r="AFI34" s="65"/>
      <c r="AFJ34" s="65"/>
      <c r="AFK34" s="65"/>
      <c r="AFL34" s="65"/>
      <c r="AFM34" s="65"/>
      <c r="AFN34" s="65"/>
      <c r="AFO34" s="65"/>
      <c r="AFP34" s="65"/>
      <c r="AFQ34" s="65"/>
      <c r="AFR34" s="65"/>
      <c r="AFS34" s="65"/>
      <c r="AFT34" s="65"/>
      <c r="AFU34" s="65"/>
      <c r="AFV34" s="65"/>
      <c r="AFW34" s="65"/>
      <c r="AFX34" s="65"/>
      <c r="AFY34" s="65"/>
      <c r="AFZ34" s="65"/>
      <c r="AGA34" s="65"/>
      <c r="AGB34" s="65"/>
      <c r="AGC34" s="65"/>
      <c r="AGD34" s="65"/>
      <c r="AGE34" s="65"/>
      <c r="AGF34" s="65"/>
      <c r="AGG34" s="65"/>
      <c r="AGH34" s="65"/>
      <c r="AGI34" s="65"/>
      <c r="AGJ34" s="65"/>
      <c r="AGK34" s="65"/>
      <c r="AGL34" s="65"/>
      <c r="AGM34" s="65"/>
      <c r="AGN34" s="65"/>
      <c r="AGO34" s="65"/>
      <c r="AGP34" s="65"/>
      <c r="AGQ34" s="65"/>
      <c r="AGR34" s="65"/>
      <c r="AGS34" s="65"/>
      <c r="AGT34" s="65"/>
      <c r="AGU34" s="65"/>
      <c r="AGV34" s="65"/>
      <c r="AGW34" s="65"/>
      <c r="AGX34" s="65"/>
      <c r="AGY34" s="65"/>
      <c r="AGZ34" s="65"/>
      <c r="AHA34" s="65"/>
      <c r="AHB34" s="65"/>
      <c r="AHC34" s="65"/>
      <c r="AHD34" s="65"/>
      <c r="AHE34" s="65"/>
      <c r="AHF34" s="65"/>
      <c r="AHG34" s="65"/>
      <c r="AHH34" s="65"/>
      <c r="AHI34" s="65"/>
      <c r="AHJ34" s="65"/>
      <c r="AHK34" s="65"/>
      <c r="AHL34" s="65"/>
      <c r="AHM34" s="65"/>
      <c r="AHN34" s="65"/>
      <c r="AHO34" s="65"/>
      <c r="AHP34" s="65"/>
      <c r="AHQ34" s="65"/>
      <c r="AHR34" s="65"/>
      <c r="AHS34" s="65"/>
      <c r="AHT34" s="65"/>
      <c r="AHU34" s="65"/>
      <c r="AHV34" s="65"/>
      <c r="AHW34" s="65"/>
      <c r="AHX34" s="65"/>
      <c r="AHY34" s="65"/>
      <c r="AHZ34" s="65"/>
      <c r="AIA34" s="65"/>
      <c r="AIB34" s="65"/>
      <c r="AIC34" s="65"/>
      <c r="AID34" s="65"/>
      <c r="AIE34" s="65"/>
      <c r="AIF34" s="65"/>
      <c r="AIG34" s="65"/>
      <c r="AIH34" s="65"/>
      <c r="AII34" s="65"/>
      <c r="AIJ34" s="65"/>
      <c r="AIK34" s="65"/>
      <c r="AIL34" s="65"/>
      <c r="AIM34" s="65"/>
      <c r="AIN34" s="65"/>
      <c r="AIO34" s="65"/>
      <c r="AIP34" s="65"/>
      <c r="AIQ34" s="65"/>
      <c r="AIR34" s="65"/>
      <c r="AIS34" s="65"/>
      <c r="AIT34" s="65"/>
      <c r="AIU34" s="65"/>
      <c r="AIV34" s="65"/>
      <c r="AIW34" s="65"/>
      <c r="AIX34" s="65"/>
      <c r="AIY34" s="65"/>
      <c r="AIZ34" s="65"/>
      <c r="AJA34" s="65"/>
      <c r="AJB34" s="65"/>
      <c r="AJC34" s="65"/>
      <c r="AJD34" s="65"/>
      <c r="AJE34" s="65"/>
      <c r="AJF34" s="65"/>
      <c r="AJG34" s="65"/>
      <c r="AJH34" s="65"/>
      <c r="AJI34" s="65"/>
      <c r="AJJ34" s="65"/>
      <c r="AJK34" s="65"/>
      <c r="AJL34" s="65"/>
      <c r="AJM34" s="65"/>
      <c r="AJN34" s="65"/>
      <c r="AJO34" s="65"/>
      <c r="AJP34" s="65"/>
      <c r="AJQ34" s="65"/>
      <c r="AJR34" s="65"/>
      <c r="AJS34" s="65"/>
      <c r="AJT34" s="65"/>
      <c r="AJU34" s="65"/>
      <c r="AJV34" s="65"/>
      <c r="AJW34" s="65"/>
      <c r="AJX34" s="65"/>
      <c r="AJY34" s="65"/>
      <c r="AJZ34" s="65"/>
      <c r="AKA34" s="65"/>
      <c r="AKB34" s="65"/>
      <c r="AKC34" s="65"/>
      <c r="AKD34" s="65"/>
      <c r="AKE34" s="65"/>
      <c r="AKF34" s="65"/>
      <c r="AKG34" s="65"/>
      <c r="AKH34" s="65"/>
      <c r="AKI34" s="65"/>
      <c r="AKJ34" s="65"/>
      <c r="AKK34" s="65"/>
      <c r="AKL34" s="65"/>
      <c r="AKM34" s="65"/>
      <c r="AKN34" s="65"/>
      <c r="AKO34" s="65"/>
      <c r="AKP34" s="65"/>
      <c r="AKQ34" s="65"/>
      <c r="AKR34" s="65"/>
      <c r="AKS34" s="65"/>
      <c r="AKT34" s="65"/>
      <c r="AKU34" s="65"/>
      <c r="AKV34" s="65"/>
      <c r="AKW34" s="65"/>
      <c r="AKX34" s="65"/>
      <c r="AKY34" s="65"/>
      <c r="AKZ34" s="65"/>
      <c r="ALA34" s="65"/>
      <c r="ALB34" s="65"/>
      <c r="ALC34" s="65"/>
      <c r="ALD34" s="65"/>
      <c r="ALE34" s="65"/>
      <c r="ALF34" s="65"/>
      <c r="ALG34" s="65"/>
      <c r="ALH34" s="65"/>
      <c r="ALI34" s="65"/>
      <c r="ALJ34" s="65"/>
      <c r="ALK34" s="65"/>
      <c r="ALL34" s="65"/>
      <c r="ALM34" s="65"/>
      <c r="ALN34" s="65"/>
      <c r="ALO34" s="65"/>
      <c r="ALP34" s="65"/>
      <c r="ALQ34" s="65"/>
      <c r="ALR34" s="65"/>
      <c r="ALS34" s="65"/>
      <c r="ALT34" s="65"/>
      <c r="ALU34" s="65"/>
      <c r="ALV34" s="65"/>
      <c r="ALW34" s="65"/>
      <c r="ALX34" s="65"/>
      <c r="ALY34" s="65"/>
      <c r="ALZ34" s="65"/>
      <c r="AMA34" s="65"/>
      <c r="AMB34" s="65"/>
      <c r="AMC34" s="65"/>
      <c r="AMD34" s="65"/>
      <c r="AME34" s="65"/>
      <c r="AMF34" s="65"/>
      <c r="AMG34" s="65"/>
      <c r="AMH34" s="65"/>
      <c r="AMI34" s="65"/>
      <c r="AMJ34" s="65"/>
    </row>
    <row r="35" customFormat="false" ht="16.5" hidden="false" customHeight="true" outlineLevel="0" collapsed="false">
      <c r="B35" s="87" t="s">
        <v>75</v>
      </c>
      <c r="C35" s="113" t="s">
        <v>76</v>
      </c>
      <c r="D35" s="113"/>
      <c r="E35" s="113"/>
      <c r="F35" s="113"/>
      <c r="G35" s="113"/>
      <c r="H35" s="113"/>
      <c r="I35" s="114" t="n">
        <f aca="false">ROUND((I33+I34)/25.65*4.35,2)</f>
        <v>0</v>
      </c>
      <c r="K35" s="65"/>
    </row>
    <row r="36" customFormat="false" ht="16.5" hidden="false" customHeight="true" outlineLevel="0" collapsed="false">
      <c r="B36" s="87" t="s">
        <v>77</v>
      </c>
      <c r="C36" s="113" t="s">
        <v>191</v>
      </c>
      <c r="D36" s="113"/>
      <c r="E36" s="113"/>
      <c r="F36" s="113"/>
      <c r="G36" s="113"/>
      <c r="H36" s="113"/>
      <c r="I36" s="114" t="n">
        <v>0</v>
      </c>
      <c r="K36" s="65"/>
    </row>
    <row r="37" customFormat="false" ht="16.5" hidden="false" customHeight="true" outlineLevel="0" collapsed="false">
      <c r="B37" s="115"/>
      <c r="C37" s="116" t="s">
        <v>79</v>
      </c>
      <c r="D37" s="116"/>
      <c r="E37" s="116"/>
      <c r="F37" s="116"/>
      <c r="G37" s="116"/>
      <c r="H37" s="116"/>
      <c r="I37" s="117" t="n">
        <f aca="false">ROUND(SUM(I30:I36),2)</f>
        <v>2938.77</v>
      </c>
      <c r="K37" s="65"/>
    </row>
    <row r="38" s="80" customFormat="true" ht="12" hidden="false" customHeight="true" outlineLevel="0" collapsed="false">
      <c r="A38" s="68"/>
      <c r="B38" s="94"/>
      <c r="C38" s="68"/>
      <c r="D38" s="68"/>
      <c r="E38" s="68"/>
      <c r="F38" s="68"/>
      <c r="G38" s="68"/>
      <c r="H38" s="68"/>
      <c r="I38" s="95"/>
      <c r="J38" s="70"/>
      <c r="K38" s="70"/>
      <c r="L38" s="68"/>
      <c r="M38" s="70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68"/>
      <c r="IS38" s="68"/>
      <c r="IT38" s="68"/>
      <c r="IU38" s="68"/>
      <c r="IV38" s="68"/>
      <c r="IW38" s="68"/>
      <c r="IX38" s="68"/>
      <c r="IY38" s="68"/>
      <c r="IZ38" s="68"/>
      <c r="JA38" s="68"/>
      <c r="JB38" s="68"/>
      <c r="JC38" s="68"/>
      <c r="JD38" s="68"/>
      <c r="JE38" s="68"/>
      <c r="JF38" s="68"/>
      <c r="JG38" s="68"/>
      <c r="JH38" s="68"/>
      <c r="JI38" s="68"/>
      <c r="JJ38" s="68"/>
      <c r="JK38" s="68"/>
      <c r="JL38" s="68"/>
      <c r="JM38" s="68"/>
      <c r="JN38" s="68"/>
      <c r="JO38" s="68"/>
      <c r="JP38" s="68"/>
      <c r="JQ38" s="68"/>
      <c r="JR38" s="68"/>
      <c r="JS38" s="68"/>
      <c r="JT38" s="68"/>
      <c r="JU38" s="68"/>
      <c r="JV38" s="68"/>
      <c r="JW38" s="68"/>
      <c r="JX38" s="68"/>
      <c r="JY38" s="68"/>
      <c r="JZ38" s="68"/>
      <c r="KA38" s="68"/>
      <c r="KB38" s="68"/>
      <c r="KC38" s="68"/>
      <c r="KD38" s="68"/>
      <c r="KE38" s="68"/>
      <c r="KF38" s="68"/>
      <c r="KG38" s="68"/>
      <c r="KH38" s="68"/>
      <c r="KI38" s="68"/>
      <c r="KJ38" s="68"/>
      <c r="KK38" s="68"/>
      <c r="KL38" s="68"/>
      <c r="KM38" s="68"/>
      <c r="KN38" s="68"/>
      <c r="KO38" s="68"/>
      <c r="KP38" s="68"/>
      <c r="KQ38" s="68"/>
      <c r="KR38" s="68"/>
      <c r="KS38" s="68"/>
      <c r="KT38" s="68"/>
      <c r="KU38" s="68"/>
      <c r="KV38" s="68"/>
      <c r="KW38" s="68"/>
      <c r="KX38" s="68"/>
      <c r="KY38" s="68"/>
      <c r="KZ38" s="68"/>
      <c r="LA38" s="68"/>
      <c r="LB38" s="68"/>
      <c r="LC38" s="68"/>
      <c r="LD38" s="68"/>
      <c r="LE38" s="68"/>
      <c r="LF38" s="68"/>
      <c r="LG38" s="68"/>
      <c r="LH38" s="68"/>
      <c r="LI38" s="68"/>
      <c r="LJ38" s="68"/>
      <c r="LK38" s="68"/>
      <c r="LL38" s="68"/>
      <c r="LM38" s="68"/>
      <c r="LN38" s="68"/>
      <c r="LO38" s="68"/>
      <c r="LP38" s="68"/>
      <c r="LQ38" s="68"/>
      <c r="LR38" s="68"/>
      <c r="LS38" s="68"/>
      <c r="LT38" s="68"/>
      <c r="LU38" s="68"/>
      <c r="LV38" s="68"/>
      <c r="LW38" s="68"/>
      <c r="LX38" s="68"/>
      <c r="LY38" s="68"/>
      <c r="LZ38" s="68"/>
      <c r="MA38" s="68"/>
      <c r="MB38" s="68"/>
      <c r="MC38" s="68"/>
      <c r="MD38" s="68"/>
      <c r="ME38" s="68"/>
      <c r="MF38" s="68"/>
      <c r="MG38" s="68"/>
      <c r="MH38" s="68"/>
      <c r="MI38" s="68"/>
      <c r="MJ38" s="68"/>
      <c r="MK38" s="68"/>
      <c r="ML38" s="68"/>
      <c r="MM38" s="68"/>
      <c r="MN38" s="68"/>
      <c r="MO38" s="68"/>
      <c r="MP38" s="68"/>
      <c r="MQ38" s="68"/>
      <c r="MR38" s="68"/>
      <c r="MS38" s="68"/>
      <c r="MT38" s="68"/>
      <c r="MU38" s="68"/>
      <c r="MV38" s="68"/>
      <c r="MW38" s="68"/>
      <c r="MX38" s="68"/>
      <c r="MY38" s="68"/>
      <c r="MZ38" s="68"/>
      <c r="NA38" s="68"/>
      <c r="NB38" s="68"/>
      <c r="NC38" s="68"/>
      <c r="ND38" s="68"/>
      <c r="NE38" s="68"/>
      <c r="NF38" s="68"/>
      <c r="NG38" s="68"/>
      <c r="NH38" s="68"/>
      <c r="NI38" s="68"/>
      <c r="NJ38" s="68"/>
      <c r="NK38" s="68"/>
      <c r="NL38" s="68"/>
      <c r="NM38" s="68"/>
      <c r="NN38" s="68"/>
      <c r="NO38" s="68"/>
      <c r="NP38" s="68"/>
      <c r="NQ38" s="68"/>
      <c r="NR38" s="68"/>
      <c r="NS38" s="68"/>
      <c r="NT38" s="68"/>
      <c r="NU38" s="68"/>
      <c r="NV38" s="68"/>
      <c r="NW38" s="68"/>
      <c r="NX38" s="68"/>
      <c r="NY38" s="68"/>
      <c r="NZ38" s="68"/>
      <c r="OA38" s="68"/>
      <c r="OB38" s="68"/>
      <c r="OC38" s="68"/>
      <c r="OD38" s="68"/>
      <c r="OE38" s="68"/>
      <c r="OF38" s="68"/>
      <c r="OG38" s="68"/>
      <c r="OH38" s="68"/>
      <c r="OI38" s="68"/>
      <c r="OJ38" s="68"/>
      <c r="OK38" s="68"/>
      <c r="OL38" s="68"/>
      <c r="OM38" s="68"/>
      <c r="ON38" s="68"/>
      <c r="OO38" s="68"/>
      <c r="OP38" s="68"/>
      <c r="OQ38" s="68"/>
      <c r="OR38" s="68"/>
      <c r="OS38" s="68"/>
      <c r="OT38" s="68"/>
      <c r="OU38" s="68"/>
      <c r="OV38" s="68"/>
      <c r="OW38" s="68"/>
      <c r="OX38" s="68"/>
      <c r="OY38" s="68"/>
      <c r="OZ38" s="68"/>
      <c r="PA38" s="68"/>
      <c r="PB38" s="68"/>
      <c r="PC38" s="68"/>
      <c r="PD38" s="68"/>
      <c r="PE38" s="68"/>
      <c r="PF38" s="68"/>
      <c r="PG38" s="68"/>
      <c r="PH38" s="68"/>
      <c r="PI38" s="68"/>
      <c r="PJ38" s="68"/>
      <c r="PK38" s="68"/>
      <c r="PL38" s="68"/>
      <c r="PM38" s="68"/>
      <c r="PN38" s="68"/>
      <c r="PO38" s="68"/>
      <c r="PP38" s="68"/>
      <c r="PQ38" s="68"/>
      <c r="PR38" s="68"/>
      <c r="PS38" s="68"/>
      <c r="PT38" s="68"/>
      <c r="PU38" s="68"/>
      <c r="PV38" s="68"/>
      <c r="PW38" s="68"/>
      <c r="PX38" s="68"/>
      <c r="PY38" s="68"/>
      <c r="PZ38" s="68"/>
      <c r="QA38" s="68"/>
      <c r="QB38" s="68"/>
      <c r="QC38" s="68"/>
      <c r="QD38" s="68"/>
      <c r="QE38" s="68"/>
      <c r="QF38" s="68"/>
      <c r="QG38" s="68"/>
      <c r="QH38" s="68"/>
      <c r="QI38" s="68"/>
      <c r="QJ38" s="68"/>
      <c r="QK38" s="68"/>
      <c r="QL38" s="68"/>
      <c r="QM38" s="68"/>
      <c r="QN38" s="68"/>
      <c r="QO38" s="68"/>
      <c r="QP38" s="68"/>
      <c r="QQ38" s="68"/>
      <c r="QR38" s="68"/>
      <c r="QS38" s="68"/>
      <c r="QT38" s="68"/>
      <c r="QU38" s="68"/>
      <c r="QV38" s="68"/>
      <c r="QW38" s="68"/>
      <c r="QX38" s="68"/>
      <c r="QY38" s="68"/>
      <c r="QZ38" s="68"/>
      <c r="RA38" s="68"/>
      <c r="RB38" s="68"/>
      <c r="RC38" s="68"/>
      <c r="RD38" s="68"/>
      <c r="RE38" s="68"/>
      <c r="RF38" s="68"/>
      <c r="RG38" s="68"/>
      <c r="RH38" s="68"/>
      <c r="RI38" s="68"/>
      <c r="RJ38" s="68"/>
      <c r="RK38" s="68"/>
      <c r="RL38" s="68"/>
      <c r="RM38" s="68"/>
      <c r="RN38" s="68"/>
      <c r="RO38" s="68"/>
      <c r="RP38" s="68"/>
      <c r="RQ38" s="68"/>
      <c r="RR38" s="68"/>
      <c r="RS38" s="68"/>
      <c r="RT38" s="68"/>
      <c r="RU38" s="68"/>
      <c r="RV38" s="68"/>
      <c r="RW38" s="68"/>
      <c r="RX38" s="68"/>
      <c r="RY38" s="68"/>
      <c r="RZ38" s="68"/>
      <c r="SA38" s="68"/>
      <c r="SB38" s="68"/>
      <c r="SC38" s="68"/>
      <c r="SD38" s="68"/>
      <c r="SE38" s="68"/>
      <c r="SF38" s="68"/>
      <c r="SG38" s="68"/>
      <c r="SH38" s="68"/>
      <c r="SI38" s="68"/>
      <c r="SJ38" s="68"/>
      <c r="SK38" s="68"/>
      <c r="SL38" s="68"/>
      <c r="SM38" s="68"/>
      <c r="SN38" s="68"/>
      <c r="SO38" s="68"/>
      <c r="SP38" s="68"/>
      <c r="SQ38" s="68"/>
      <c r="SR38" s="68"/>
      <c r="SS38" s="68"/>
      <c r="ST38" s="68"/>
      <c r="SU38" s="68"/>
      <c r="SV38" s="68"/>
      <c r="SW38" s="68"/>
      <c r="SX38" s="68"/>
      <c r="SY38" s="68"/>
      <c r="SZ38" s="68"/>
      <c r="TA38" s="68"/>
      <c r="TB38" s="68"/>
      <c r="TC38" s="68"/>
      <c r="TD38" s="68"/>
      <c r="TE38" s="68"/>
      <c r="TF38" s="68"/>
      <c r="TG38" s="68"/>
      <c r="TH38" s="68"/>
      <c r="TI38" s="68"/>
      <c r="TJ38" s="68"/>
      <c r="TK38" s="68"/>
      <c r="TL38" s="68"/>
      <c r="TM38" s="68"/>
      <c r="TN38" s="68"/>
      <c r="TO38" s="68"/>
      <c r="TP38" s="68"/>
      <c r="TQ38" s="68"/>
      <c r="TR38" s="68"/>
      <c r="TS38" s="68"/>
      <c r="TT38" s="68"/>
      <c r="TU38" s="68"/>
      <c r="TV38" s="68"/>
      <c r="TW38" s="68"/>
      <c r="TX38" s="68"/>
      <c r="TY38" s="68"/>
      <c r="TZ38" s="68"/>
      <c r="UA38" s="68"/>
      <c r="UB38" s="68"/>
      <c r="UC38" s="68"/>
      <c r="UD38" s="68"/>
      <c r="UE38" s="68"/>
      <c r="UF38" s="68"/>
      <c r="UG38" s="68"/>
      <c r="UH38" s="68"/>
      <c r="UI38" s="68"/>
      <c r="UJ38" s="68"/>
      <c r="UK38" s="68"/>
      <c r="UL38" s="68"/>
      <c r="UM38" s="68"/>
      <c r="UN38" s="68"/>
      <c r="UO38" s="68"/>
      <c r="UP38" s="68"/>
      <c r="UQ38" s="68"/>
      <c r="UR38" s="68"/>
      <c r="US38" s="68"/>
      <c r="UT38" s="68"/>
      <c r="UU38" s="68"/>
      <c r="UV38" s="68"/>
      <c r="UW38" s="68"/>
      <c r="UX38" s="68"/>
      <c r="UY38" s="68"/>
      <c r="UZ38" s="68"/>
      <c r="VA38" s="68"/>
      <c r="VB38" s="68"/>
      <c r="VC38" s="68"/>
      <c r="VD38" s="68"/>
      <c r="VE38" s="68"/>
      <c r="VF38" s="68"/>
      <c r="VG38" s="68"/>
      <c r="VH38" s="68"/>
      <c r="VI38" s="68"/>
      <c r="VJ38" s="68"/>
      <c r="VK38" s="68"/>
      <c r="VL38" s="68"/>
      <c r="VM38" s="68"/>
      <c r="VN38" s="68"/>
      <c r="VO38" s="68"/>
      <c r="VP38" s="68"/>
      <c r="VQ38" s="68"/>
      <c r="VR38" s="68"/>
      <c r="VS38" s="68"/>
      <c r="VT38" s="68"/>
      <c r="VU38" s="68"/>
      <c r="VV38" s="68"/>
      <c r="VW38" s="68"/>
      <c r="VX38" s="68"/>
      <c r="VY38" s="68"/>
      <c r="VZ38" s="68"/>
      <c r="WA38" s="68"/>
      <c r="WB38" s="68"/>
      <c r="WC38" s="68"/>
      <c r="WD38" s="68"/>
      <c r="WE38" s="68"/>
      <c r="WF38" s="68"/>
      <c r="WG38" s="68"/>
      <c r="WH38" s="68"/>
      <c r="WI38" s="68"/>
      <c r="WJ38" s="68"/>
      <c r="WK38" s="68"/>
      <c r="WL38" s="68"/>
      <c r="WM38" s="68"/>
      <c r="WN38" s="68"/>
      <c r="WO38" s="68"/>
      <c r="WP38" s="68"/>
      <c r="WQ38" s="68"/>
      <c r="WR38" s="68"/>
      <c r="WS38" s="68"/>
      <c r="WT38" s="68"/>
      <c r="WU38" s="68"/>
      <c r="WV38" s="68"/>
      <c r="WW38" s="68"/>
      <c r="WX38" s="68"/>
      <c r="WY38" s="68"/>
      <c r="WZ38" s="68"/>
      <c r="XA38" s="68"/>
      <c r="XB38" s="68"/>
      <c r="XC38" s="68"/>
      <c r="XD38" s="68"/>
      <c r="XE38" s="68"/>
      <c r="XF38" s="68"/>
      <c r="XG38" s="68"/>
      <c r="XH38" s="68"/>
      <c r="XI38" s="68"/>
      <c r="XJ38" s="68"/>
      <c r="XK38" s="68"/>
      <c r="XL38" s="68"/>
      <c r="XM38" s="68"/>
      <c r="XN38" s="68"/>
      <c r="XO38" s="68"/>
      <c r="XP38" s="68"/>
      <c r="XQ38" s="68"/>
      <c r="XR38" s="68"/>
      <c r="XS38" s="68"/>
      <c r="XT38" s="68"/>
      <c r="XU38" s="68"/>
      <c r="XV38" s="68"/>
      <c r="XW38" s="68"/>
      <c r="XX38" s="68"/>
      <c r="XY38" s="68"/>
      <c r="XZ38" s="68"/>
      <c r="YA38" s="68"/>
      <c r="YB38" s="68"/>
      <c r="YC38" s="68"/>
      <c r="YD38" s="68"/>
      <c r="YE38" s="68"/>
      <c r="YF38" s="68"/>
      <c r="YG38" s="68"/>
      <c r="YH38" s="68"/>
      <c r="YI38" s="68"/>
      <c r="YJ38" s="68"/>
      <c r="YK38" s="68"/>
      <c r="YL38" s="68"/>
      <c r="YM38" s="68"/>
      <c r="YN38" s="68"/>
      <c r="YO38" s="68"/>
      <c r="YP38" s="68"/>
      <c r="YQ38" s="68"/>
      <c r="YR38" s="68"/>
      <c r="YS38" s="68"/>
      <c r="YT38" s="68"/>
      <c r="YU38" s="68"/>
      <c r="YV38" s="68"/>
      <c r="YW38" s="68"/>
      <c r="YX38" s="68"/>
      <c r="YY38" s="68"/>
      <c r="YZ38" s="68"/>
      <c r="ZA38" s="68"/>
      <c r="ZB38" s="68"/>
      <c r="ZC38" s="68"/>
      <c r="ZD38" s="68"/>
      <c r="ZE38" s="68"/>
      <c r="ZF38" s="68"/>
      <c r="ZG38" s="68"/>
      <c r="ZH38" s="68"/>
      <c r="ZI38" s="68"/>
      <c r="ZJ38" s="68"/>
      <c r="ZK38" s="68"/>
      <c r="ZL38" s="68"/>
      <c r="ZM38" s="68"/>
      <c r="ZN38" s="68"/>
      <c r="ZO38" s="68"/>
      <c r="ZP38" s="68"/>
      <c r="ZQ38" s="68"/>
      <c r="ZR38" s="68"/>
      <c r="ZS38" s="68"/>
      <c r="ZT38" s="68"/>
      <c r="ZU38" s="68"/>
      <c r="ZV38" s="68"/>
      <c r="ZW38" s="68"/>
      <c r="ZX38" s="68"/>
      <c r="ZY38" s="68"/>
      <c r="ZZ38" s="68"/>
      <c r="AAA38" s="68"/>
      <c r="AAB38" s="68"/>
      <c r="AAC38" s="68"/>
      <c r="AAD38" s="68"/>
      <c r="AAE38" s="68"/>
      <c r="AAF38" s="68"/>
      <c r="AAG38" s="68"/>
      <c r="AAH38" s="68"/>
      <c r="AAI38" s="68"/>
      <c r="AAJ38" s="68"/>
      <c r="AAK38" s="68"/>
      <c r="AAL38" s="68"/>
      <c r="AAM38" s="68"/>
      <c r="AAN38" s="68"/>
      <c r="AAO38" s="68"/>
      <c r="AAP38" s="68"/>
      <c r="AAQ38" s="68"/>
      <c r="AAR38" s="68"/>
      <c r="AAS38" s="68"/>
      <c r="AAT38" s="68"/>
      <c r="AAU38" s="68"/>
      <c r="AAV38" s="68"/>
      <c r="AAW38" s="68"/>
      <c r="AAX38" s="68"/>
      <c r="AAY38" s="68"/>
      <c r="AAZ38" s="68"/>
      <c r="ABA38" s="68"/>
      <c r="ABB38" s="68"/>
      <c r="ABC38" s="68"/>
      <c r="ABD38" s="68"/>
      <c r="ABE38" s="68"/>
      <c r="ABF38" s="68"/>
      <c r="ABG38" s="68"/>
      <c r="ABH38" s="68"/>
      <c r="ABI38" s="68"/>
      <c r="ABJ38" s="68"/>
      <c r="ABK38" s="68"/>
      <c r="ABL38" s="68"/>
      <c r="ABM38" s="68"/>
      <c r="ABN38" s="68"/>
      <c r="ABO38" s="68"/>
      <c r="ABP38" s="68"/>
      <c r="ABQ38" s="68"/>
      <c r="ABR38" s="68"/>
      <c r="ABS38" s="68"/>
      <c r="ABT38" s="68"/>
      <c r="ABU38" s="68"/>
      <c r="ABV38" s="68"/>
      <c r="ABW38" s="68"/>
      <c r="ABX38" s="68"/>
      <c r="ABY38" s="68"/>
      <c r="ABZ38" s="68"/>
      <c r="ACA38" s="68"/>
      <c r="ACB38" s="68"/>
      <c r="ACC38" s="68"/>
      <c r="ACD38" s="68"/>
      <c r="ACE38" s="68"/>
      <c r="ACF38" s="68"/>
      <c r="ACG38" s="68"/>
      <c r="ACH38" s="68"/>
      <c r="ACI38" s="68"/>
      <c r="ACJ38" s="68"/>
      <c r="ACK38" s="68"/>
      <c r="ACL38" s="68"/>
      <c r="ACM38" s="68"/>
      <c r="ACN38" s="68"/>
      <c r="ACO38" s="68"/>
      <c r="ACP38" s="68"/>
      <c r="ACQ38" s="68"/>
      <c r="ACR38" s="68"/>
      <c r="ACS38" s="68"/>
      <c r="ACT38" s="68"/>
      <c r="ACU38" s="68"/>
      <c r="ACV38" s="68"/>
      <c r="ACW38" s="68"/>
      <c r="ACX38" s="68"/>
      <c r="ACY38" s="68"/>
      <c r="ACZ38" s="68"/>
      <c r="ADA38" s="68"/>
      <c r="ADB38" s="68"/>
      <c r="ADC38" s="68"/>
      <c r="ADD38" s="68"/>
      <c r="ADE38" s="68"/>
      <c r="ADF38" s="68"/>
      <c r="ADG38" s="68"/>
      <c r="ADH38" s="68"/>
      <c r="ADI38" s="68"/>
      <c r="ADJ38" s="68"/>
      <c r="ADK38" s="68"/>
      <c r="ADL38" s="68"/>
      <c r="ADM38" s="68"/>
      <c r="ADN38" s="68"/>
      <c r="ADO38" s="68"/>
      <c r="ADP38" s="68"/>
      <c r="ADQ38" s="68"/>
      <c r="ADR38" s="68"/>
      <c r="ADS38" s="68"/>
      <c r="ADT38" s="68"/>
      <c r="ADU38" s="68"/>
      <c r="ADV38" s="68"/>
      <c r="ADW38" s="68"/>
      <c r="ADX38" s="68"/>
      <c r="ADY38" s="68"/>
      <c r="ADZ38" s="68"/>
      <c r="AEA38" s="68"/>
      <c r="AEB38" s="68"/>
      <c r="AEC38" s="68"/>
      <c r="AED38" s="68"/>
      <c r="AEE38" s="68"/>
      <c r="AEF38" s="68"/>
      <c r="AEG38" s="68"/>
      <c r="AEH38" s="68"/>
      <c r="AEI38" s="68"/>
      <c r="AEJ38" s="68"/>
      <c r="AEK38" s="68"/>
      <c r="AEL38" s="68"/>
      <c r="AEM38" s="68"/>
      <c r="AEN38" s="68"/>
      <c r="AEO38" s="68"/>
      <c r="AEP38" s="68"/>
      <c r="AEQ38" s="68"/>
      <c r="AER38" s="68"/>
      <c r="AES38" s="68"/>
      <c r="AET38" s="68"/>
      <c r="AEU38" s="68"/>
      <c r="AEV38" s="68"/>
      <c r="AEW38" s="68"/>
      <c r="AEX38" s="68"/>
      <c r="AEY38" s="68"/>
      <c r="AEZ38" s="68"/>
      <c r="AFA38" s="68"/>
      <c r="AFB38" s="68"/>
      <c r="AFC38" s="68"/>
      <c r="AFD38" s="68"/>
      <c r="AFE38" s="68"/>
      <c r="AFF38" s="68"/>
      <c r="AFG38" s="68"/>
      <c r="AFH38" s="68"/>
      <c r="AFI38" s="68"/>
      <c r="AFJ38" s="68"/>
      <c r="AFK38" s="68"/>
      <c r="AFL38" s="68"/>
      <c r="AFM38" s="68"/>
      <c r="AFN38" s="68"/>
      <c r="AFO38" s="68"/>
      <c r="AFP38" s="68"/>
      <c r="AFQ38" s="68"/>
      <c r="AFR38" s="68"/>
      <c r="AFS38" s="68"/>
      <c r="AFT38" s="68"/>
      <c r="AFU38" s="68"/>
      <c r="AFV38" s="68"/>
      <c r="AFW38" s="68"/>
      <c r="AFX38" s="68"/>
      <c r="AFY38" s="68"/>
      <c r="AFZ38" s="68"/>
      <c r="AGA38" s="68"/>
      <c r="AGB38" s="68"/>
      <c r="AGC38" s="68"/>
      <c r="AGD38" s="68"/>
      <c r="AGE38" s="68"/>
      <c r="AGF38" s="68"/>
      <c r="AGG38" s="68"/>
      <c r="AGH38" s="68"/>
      <c r="AGI38" s="68"/>
      <c r="AGJ38" s="68"/>
      <c r="AGK38" s="68"/>
      <c r="AGL38" s="68"/>
      <c r="AGM38" s="68"/>
      <c r="AGN38" s="68"/>
      <c r="AGO38" s="68"/>
      <c r="AGP38" s="68"/>
      <c r="AGQ38" s="68"/>
      <c r="AGR38" s="68"/>
      <c r="AGS38" s="68"/>
      <c r="AGT38" s="68"/>
      <c r="AGU38" s="68"/>
      <c r="AGV38" s="68"/>
      <c r="AGW38" s="68"/>
      <c r="AGX38" s="68"/>
      <c r="AGY38" s="68"/>
      <c r="AGZ38" s="68"/>
      <c r="AHA38" s="68"/>
      <c r="AHB38" s="68"/>
      <c r="AHC38" s="68"/>
      <c r="AHD38" s="68"/>
      <c r="AHE38" s="68"/>
      <c r="AHF38" s="68"/>
      <c r="AHG38" s="68"/>
      <c r="AHH38" s="68"/>
      <c r="AHI38" s="68"/>
      <c r="AHJ38" s="68"/>
      <c r="AHK38" s="68"/>
      <c r="AHL38" s="68"/>
      <c r="AHM38" s="68"/>
      <c r="AHN38" s="68"/>
      <c r="AHO38" s="68"/>
      <c r="AHP38" s="68"/>
      <c r="AHQ38" s="68"/>
      <c r="AHR38" s="68"/>
      <c r="AHS38" s="68"/>
      <c r="AHT38" s="68"/>
      <c r="AHU38" s="68"/>
      <c r="AHV38" s="68"/>
      <c r="AHW38" s="68"/>
      <c r="AHX38" s="68"/>
      <c r="AHY38" s="68"/>
      <c r="AHZ38" s="68"/>
      <c r="AIA38" s="68"/>
      <c r="AIB38" s="68"/>
      <c r="AIC38" s="68"/>
      <c r="AID38" s="68"/>
      <c r="AIE38" s="68"/>
      <c r="AIF38" s="68"/>
      <c r="AIG38" s="68"/>
      <c r="AIH38" s="68"/>
      <c r="AII38" s="68"/>
      <c r="AIJ38" s="68"/>
      <c r="AIK38" s="68"/>
      <c r="AIL38" s="68"/>
      <c r="AIM38" s="68"/>
      <c r="AIN38" s="68"/>
      <c r="AIO38" s="68"/>
      <c r="AIP38" s="68"/>
      <c r="AIQ38" s="68"/>
      <c r="AIR38" s="68"/>
      <c r="AIS38" s="68"/>
      <c r="AIT38" s="68"/>
      <c r="AIU38" s="68"/>
      <c r="AIV38" s="68"/>
      <c r="AIW38" s="68"/>
      <c r="AIX38" s="68"/>
      <c r="AIY38" s="68"/>
      <c r="AIZ38" s="68"/>
      <c r="AJA38" s="68"/>
      <c r="AJB38" s="68"/>
      <c r="AJC38" s="68"/>
      <c r="AJD38" s="68"/>
      <c r="AJE38" s="68"/>
      <c r="AJF38" s="68"/>
      <c r="AJG38" s="68"/>
      <c r="AJH38" s="68"/>
      <c r="AJI38" s="68"/>
      <c r="AJJ38" s="68"/>
      <c r="AJK38" s="68"/>
      <c r="AJL38" s="68"/>
      <c r="AJM38" s="68"/>
      <c r="AJN38" s="68"/>
      <c r="AJO38" s="68"/>
      <c r="AJP38" s="68"/>
      <c r="AJQ38" s="68"/>
      <c r="AJR38" s="68"/>
      <c r="AJS38" s="68"/>
      <c r="AJT38" s="68"/>
      <c r="AJU38" s="68"/>
      <c r="AJV38" s="68"/>
      <c r="AJW38" s="68"/>
      <c r="AJX38" s="68"/>
      <c r="AJY38" s="68"/>
      <c r="AJZ38" s="68"/>
      <c r="AKA38" s="68"/>
      <c r="AKB38" s="68"/>
      <c r="AKC38" s="68"/>
      <c r="AKD38" s="68"/>
      <c r="AKE38" s="68"/>
      <c r="AKF38" s="68"/>
      <c r="AKG38" s="68"/>
      <c r="AKH38" s="68"/>
      <c r="AKI38" s="68"/>
      <c r="AKJ38" s="68"/>
      <c r="AKK38" s="68"/>
      <c r="AKL38" s="68"/>
      <c r="AKM38" s="68"/>
      <c r="AKN38" s="68"/>
      <c r="AKO38" s="68"/>
      <c r="AKP38" s="68"/>
      <c r="AKQ38" s="68"/>
      <c r="AKR38" s="68"/>
      <c r="AKS38" s="68"/>
      <c r="AKT38" s="68"/>
      <c r="AKU38" s="68"/>
      <c r="AKV38" s="68"/>
      <c r="AKW38" s="68"/>
      <c r="AKX38" s="68"/>
      <c r="AKY38" s="68"/>
      <c r="AKZ38" s="68"/>
      <c r="ALA38" s="68"/>
      <c r="ALB38" s="68"/>
      <c r="ALC38" s="68"/>
      <c r="ALD38" s="68"/>
      <c r="ALE38" s="68"/>
      <c r="ALF38" s="68"/>
      <c r="ALG38" s="68"/>
      <c r="ALH38" s="68"/>
      <c r="ALI38" s="68"/>
      <c r="ALJ38" s="68"/>
      <c r="ALK38" s="68"/>
      <c r="ALL38" s="68"/>
      <c r="ALM38" s="68"/>
      <c r="ALN38" s="68"/>
      <c r="ALO38" s="68"/>
      <c r="ALP38" s="68"/>
      <c r="ALQ38" s="68"/>
      <c r="ALR38" s="68"/>
      <c r="ALS38" s="68"/>
      <c r="ALT38" s="68"/>
      <c r="ALU38" s="68"/>
      <c r="ALV38" s="68"/>
      <c r="ALW38" s="68"/>
      <c r="ALX38" s="68"/>
      <c r="ALY38" s="68"/>
      <c r="ALZ38" s="68"/>
      <c r="AMA38" s="68"/>
      <c r="AMB38" s="68"/>
      <c r="AMC38" s="68"/>
      <c r="AMD38" s="68"/>
      <c r="AME38" s="68"/>
      <c r="AMF38" s="68"/>
      <c r="AMG38" s="68"/>
      <c r="AMH38" s="68"/>
      <c r="AMI38" s="68"/>
      <c r="AMJ38" s="68"/>
    </row>
    <row r="39" customFormat="false" ht="16.5" hidden="false" customHeight="true" outlineLevel="0" collapsed="false">
      <c r="A39" s="80"/>
      <c r="B39" s="118" t="s">
        <v>80</v>
      </c>
      <c r="C39" s="80"/>
      <c r="D39" s="80"/>
      <c r="E39" s="80"/>
      <c r="F39" s="80"/>
      <c r="G39" s="80"/>
      <c r="H39" s="80"/>
      <c r="I39" s="80"/>
      <c r="J39" s="83"/>
      <c r="K39" s="83"/>
      <c r="L39" s="80"/>
      <c r="M39" s="83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  <c r="AHX39" s="80"/>
      <c r="AHY39" s="80"/>
      <c r="AHZ39" s="80"/>
      <c r="AIA39" s="80"/>
      <c r="AIB39" s="80"/>
      <c r="AIC39" s="80"/>
      <c r="AID39" s="80"/>
      <c r="AIE39" s="80"/>
      <c r="AIF39" s="80"/>
      <c r="AIG39" s="80"/>
      <c r="AIH39" s="80"/>
      <c r="AII39" s="80"/>
      <c r="AIJ39" s="80"/>
      <c r="AIK39" s="80"/>
      <c r="AIL39" s="80"/>
      <c r="AIM39" s="80"/>
      <c r="AIN39" s="80"/>
      <c r="AIO39" s="80"/>
      <c r="AIP39" s="80"/>
      <c r="AIQ39" s="80"/>
      <c r="AIR39" s="80"/>
      <c r="AIS39" s="80"/>
      <c r="AIT39" s="80"/>
      <c r="AIU39" s="80"/>
      <c r="AIV39" s="80"/>
      <c r="AIW39" s="80"/>
      <c r="AIX39" s="80"/>
      <c r="AIY39" s="80"/>
      <c r="AIZ39" s="80"/>
      <c r="AJA39" s="80"/>
      <c r="AJB39" s="80"/>
      <c r="AJC39" s="80"/>
      <c r="AJD39" s="80"/>
      <c r="AJE39" s="80"/>
      <c r="AJF39" s="80"/>
      <c r="AJG39" s="80"/>
      <c r="AJH39" s="80"/>
      <c r="AJI39" s="80"/>
      <c r="AJJ39" s="80"/>
      <c r="AJK39" s="80"/>
      <c r="AJL39" s="80"/>
      <c r="AJM39" s="80"/>
      <c r="AJN39" s="80"/>
      <c r="AJO39" s="80"/>
      <c r="AJP39" s="80"/>
      <c r="AJQ39" s="80"/>
      <c r="AJR39" s="80"/>
      <c r="AJS39" s="80"/>
      <c r="AJT39" s="80"/>
      <c r="AJU39" s="80"/>
      <c r="AJV39" s="80"/>
      <c r="AJW39" s="80"/>
      <c r="AJX39" s="80"/>
      <c r="AJY39" s="80"/>
      <c r="AJZ39" s="80"/>
      <c r="AKA39" s="80"/>
      <c r="AKB39" s="80"/>
      <c r="AKC39" s="80"/>
      <c r="AKD39" s="80"/>
      <c r="AKE39" s="80"/>
      <c r="AKF39" s="80"/>
      <c r="AKG39" s="80"/>
      <c r="AKH39" s="80"/>
      <c r="AKI39" s="80"/>
      <c r="AKJ39" s="80"/>
      <c r="AKK39" s="80"/>
      <c r="AKL39" s="80"/>
      <c r="AKM39" s="80"/>
      <c r="AKN39" s="80"/>
      <c r="AKO39" s="80"/>
      <c r="AKP39" s="80"/>
      <c r="AKQ39" s="80"/>
      <c r="AKR39" s="80"/>
      <c r="AKS39" s="80"/>
      <c r="AKT39" s="80"/>
      <c r="AKU39" s="80"/>
      <c r="AKV39" s="80"/>
      <c r="AKW39" s="80"/>
      <c r="AKX39" s="80"/>
      <c r="AKY39" s="80"/>
      <c r="AKZ39" s="80"/>
      <c r="ALA39" s="80"/>
      <c r="ALB39" s="80"/>
      <c r="ALC39" s="80"/>
      <c r="ALD39" s="80"/>
      <c r="ALE39" s="80"/>
      <c r="ALF39" s="80"/>
      <c r="ALG39" s="80"/>
      <c r="ALH39" s="80"/>
      <c r="ALI39" s="80"/>
      <c r="ALJ39" s="80"/>
      <c r="ALK39" s="80"/>
      <c r="ALL39" s="80"/>
      <c r="ALM39" s="80"/>
      <c r="ALN39" s="80"/>
      <c r="ALO39" s="80"/>
      <c r="ALP39" s="80"/>
      <c r="ALQ39" s="80"/>
      <c r="ALR39" s="80"/>
      <c r="ALS39" s="80"/>
      <c r="ALT39" s="80"/>
      <c r="ALU39" s="80"/>
      <c r="ALV39" s="80"/>
      <c r="ALW39" s="80"/>
      <c r="ALX39" s="80"/>
      <c r="ALY39" s="80"/>
      <c r="ALZ39" s="80"/>
      <c r="AMA39" s="80"/>
      <c r="AMB39" s="80"/>
      <c r="AMC39" s="80"/>
      <c r="AMD39" s="80"/>
      <c r="AME39" s="80"/>
      <c r="AMF39" s="80"/>
      <c r="AMG39" s="80"/>
      <c r="AMH39" s="80"/>
      <c r="AMI39" s="80"/>
      <c r="AMJ39" s="80"/>
    </row>
    <row r="40" customFormat="false" ht="13.5" hidden="false" customHeight="true" outlineLevel="0" collapsed="false">
      <c r="B40" s="119"/>
      <c r="C40" s="68"/>
      <c r="D40" s="68"/>
      <c r="E40" s="68"/>
      <c r="F40" s="68"/>
      <c r="G40" s="68"/>
      <c r="H40" s="68"/>
      <c r="I40" s="95"/>
    </row>
    <row r="41" customFormat="false" ht="15" hidden="false" customHeight="true" outlineLevel="0" collapsed="false">
      <c r="A41" s="80"/>
      <c r="B41" s="81" t="s">
        <v>81</v>
      </c>
      <c r="C41" s="80"/>
      <c r="D41" s="80"/>
      <c r="E41" s="80"/>
      <c r="F41" s="80"/>
      <c r="G41" s="80"/>
      <c r="H41" s="80"/>
      <c r="I41" s="82"/>
      <c r="J41" s="83"/>
      <c r="K41" s="83"/>
      <c r="L41" s="80"/>
      <c r="M41" s="83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  <c r="ALW41" s="80"/>
      <c r="ALX41" s="80"/>
      <c r="ALY41" s="80"/>
      <c r="ALZ41" s="80"/>
      <c r="AMA41" s="80"/>
      <c r="AMB41" s="80"/>
      <c r="AMC41" s="80"/>
      <c r="AMD41" s="80"/>
      <c r="AME41" s="80"/>
      <c r="AMF41" s="80"/>
      <c r="AMG41" s="80"/>
      <c r="AMH41" s="80"/>
      <c r="AMI41" s="80"/>
      <c r="AMJ41" s="80"/>
    </row>
    <row r="42" customFormat="false" ht="16.5" hidden="false" customHeight="true" outlineLevel="0" collapsed="false">
      <c r="A42" s="68"/>
      <c r="B42" s="120" t="s">
        <v>82</v>
      </c>
      <c r="C42" s="121" t="s">
        <v>83</v>
      </c>
      <c r="D42" s="121"/>
      <c r="E42" s="121"/>
      <c r="F42" s="121"/>
      <c r="G42" s="121"/>
      <c r="H42" s="122" t="s">
        <v>84</v>
      </c>
      <c r="I42" s="123" t="s">
        <v>68</v>
      </c>
      <c r="J42" s="70"/>
      <c r="K42" s="70"/>
      <c r="L42" s="68"/>
      <c r="M42" s="70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68"/>
      <c r="IS42" s="68"/>
      <c r="IT42" s="68"/>
      <c r="IU42" s="68"/>
      <c r="IV42" s="68"/>
      <c r="IW42" s="68"/>
      <c r="IX42" s="68"/>
      <c r="IY42" s="68"/>
      <c r="IZ42" s="68"/>
      <c r="JA42" s="68"/>
      <c r="JB42" s="68"/>
      <c r="JC42" s="68"/>
      <c r="JD42" s="68"/>
      <c r="JE42" s="68"/>
      <c r="JF42" s="68"/>
      <c r="JG42" s="68"/>
      <c r="JH42" s="68"/>
      <c r="JI42" s="68"/>
      <c r="JJ42" s="68"/>
      <c r="JK42" s="68"/>
      <c r="JL42" s="68"/>
      <c r="JM42" s="68"/>
      <c r="JN42" s="68"/>
      <c r="JO42" s="68"/>
      <c r="JP42" s="68"/>
      <c r="JQ42" s="68"/>
      <c r="JR42" s="68"/>
      <c r="JS42" s="68"/>
      <c r="JT42" s="68"/>
      <c r="JU42" s="68"/>
      <c r="JV42" s="68"/>
      <c r="JW42" s="68"/>
      <c r="JX42" s="68"/>
      <c r="JY42" s="68"/>
      <c r="JZ42" s="68"/>
      <c r="KA42" s="68"/>
      <c r="KB42" s="68"/>
      <c r="KC42" s="68"/>
      <c r="KD42" s="68"/>
      <c r="KE42" s="68"/>
      <c r="KF42" s="68"/>
      <c r="KG42" s="68"/>
      <c r="KH42" s="68"/>
      <c r="KI42" s="68"/>
      <c r="KJ42" s="68"/>
      <c r="KK42" s="68"/>
      <c r="KL42" s="68"/>
      <c r="KM42" s="68"/>
      <c r="KN42" s="68"/>
      <c r="KO42" s="68"/>
      <c r="KP42" s="68"/>
      <c r="KQ42" s="68"/>
      <c r="KR42" s="68"/>
      <c r="KS42" s="68"/>
      <c r="KT42" s="68"/>
      <c r="KU42" s="68"/>
      <c r="KV42" s="68"/>
      <c r="KW42" s="68"/>
      <c r="KX42" s="68"/>
      <c r="KY42" s="68"/>
      <c r="KZ42" s="68"/>
      <c r="LA42" s="68"/>
      <c r="LB42" s="68"/>
      <c r="LC42" s="68"/>
      <c r="LD42" s="68"/>
      <c r="LE42" s="68"/>
      <c r="LF42" s="68"/>
      <c r="LG42" s="68"/>
      <c r="LH42" s="68"/>
      <c r="LI42" s="68"/>
      <c r="LJ42" s="68"/>
      <c r="LK42" s="68"/>
      <c r="LL42" s="68"/>
      <c r="LM42" s="68"/>
      <c r="LN42" s="68"/>
      <c r="LO42" s="68"/>
      <c r="LP42" s="68"/>
      <c r="LQ42" s="68"/>
      <c r="LR42" s="68"/>
      <c r="LS42" s="68"/>
      <c r="LT42" s="68"/>
      <c r="LU42" s="68"/>
      <c r="LV42" s="68"/>
      <c r="LW42" s="68"/>
      <c r="LX42" s="68"/>
      <c r="LY42" s="68"/>
      <c r="LZ42" s="68"/>
      <c r="MA42" s="68"/>
      <c r="MB42" s="68"/>
      <c r="MC42" s="68"/>
      <c r="MD42" s="68"/>
      <c r="ME42" s="68"/>
      <c r="MF42" s="68"/>
      <c r="MG42" s="68"/>
      <c r="MH42" s="68"/>
      <c r="MI42" s="68"/>
      <c r="MJ42" s="68"/>
      <c r="MK42" s="68"/>
      <c r="ML42" s="68"/>
      <c r="MM42" s="68"/>
      <c r="MN42" s="68"/>
      <c r="MO42" s="68"/>
      <c r="MP42" s="68"/>
      <c r="MQ42" s="68"/>
      <c r="MR42" s="68"/>
      <c r="MS42" s="68"/>
      <c r="MT42" s="68"/>
      <c r="MU42" s="68"/>
      <c r="MV42" s="68"/>
      <c r="MW42" s="68"/>
      <c r="MX42" s="68"/>
      <c r="MY42" s="68"/>
      <c r="MZ42" s="68"/>
      <c r="NA42" s="68"/>
      <c r="NB42" s="68"/>
      <c r="NC42" s="68"/>
      <c r="ND42" s="68"/>
      <c r="NE42" s="68"/>
      <c r="NF42" s="68"/>
      <c r="NG42" s="68"/>
      <c r="NH42" s="68"/>
      <c r="NI42" s="68"/>
      <c r="NJ42" s="68"/>
      <c r="NK42" s="68"/>
      <c r="NL42" s="68"/>
      <c r="NM42" s="68"/>
      <c r="NN42" s="68"/>
      <c r="NO42" s="68"/>
      <c r="NP42" s="68"/>
      <c r="NQ42" s="68"/>
      <c r="NR42" s="68"/>
      <c r="NS42" s="68"/>
      <c r="NT42" s="68"/>
      <c r="NU42" s="68"/>
      <c r="NV42" s="68"/>
      <c r="NW42" s="68"/>
      <c r="NX42" s="68"/>
      <c r="NY42" s="68"/>
      <c r="NZ42" s="68"/>
      <c r="OA42" s="68"/>
      <c r="OB42" s="68"/>
      <c r="OC42" s="68"/>
      <c r="OD42" s="68"/>
      <c r="OE42" s="68"/>
      <c r="OF42" s="68"/>
      <c r="OG42" s="68"/>
      <c r="OH42" s="68"/>
      <c r="OI42" s="68"/>
      <c r="OJ42" s="68"/>
      <c r="OK42" s="68"/>
      <c r="OL42" s="68"/>
      <c r="OM42" s="68"/>
      <c r="ON42" s="68"/>
      <c r="OO42" s="68"/>
      <c r="OP42" s="68"/>
      <c r="OQ42" s="68"/>
      <c r="OR42" s="68"/>
      <c r="OS42" s="68"/>
      <c r="OT42" s="68"/>
      <c r="OU42" s="68"/>
      <c r="OV42" s="68"/>
      <c r="OW42" s="68"/>
      <c r="OX42" s="68"/>
      <c r="OY42" s="68"/>
      <c r="OZ42" s="68"/>
      <c r="PA42" s="68"/>
      <c r="PB42" s="68"/>
      <c r="PC42" s="68"/>
      <c r="PD42" s="68"/>
      <c r="PE42" s="68"/>
      <c r="PF42" s="68"/>
      <c r="PG42" s="68"/>
      <c r="PH42" s="68"/>
      <c r="PI42" s="68"/>
      <c r="PJ42" s="68"/>
      <c r="PK42" s="68"/>
      <c r="PL42" s="68"/>
      <c r="PM42" s="68"/>
      <c r="PN42" s="68"/>
      <c r="PO42" s="68"/>
      <c r="PP42" s="68"/>
      <c r="PQ42" s="68"/>
      <c r="PR42" s="68"/>
      <c r="PS42" s="68"/>
      <c r="PT42" s="68"/>
      <c r="PU42" s="68"/>
      <c r="PV42" s="68"/>
      <c r="PW42" s="68"/>
      <c r="PX42" s="68"/>
      <c r="PY42" s="68"/>
      <c r="PZ42" s="68"/>
      <c r="QA42" s="68"/>
      <c r="QB42" s="68"/>
      <c r="QC42" s="68"/>
      <c r="QD42" s="68"/>
      <c r="QE42" s="68"/>
      <c r="QF42" s="68"/>
      <c r="QG42" s="68"/>
      <c r="QH42" s="68"/>
      <c r="QI42" s="68"/>
      <c r="QJ42" s="68"/>
      <c r="QK42" s="68"/>
      <c r="QL42" s="68"/>
      <c r="QM42" s="68"/>
      <c r="QN42" s="68"/>
      <c r="QO42" s="68"/>
      <c r="QP42" s="68"/>
      <c r="QQ42" s="68"/>
      <c r="QR42" s="68"/>
      <c r="QS42" s="68"/>
      <c r="QT42" s="68"/>
      <c r="QU42" s="68"/>
      <c r="QV42" s="68"/>
      <c r="QW42" s="68"/>
      <c r="QX42" s="68"/>
      <c r="QY42" s="68"/>
      <c r="QZ42" s="68"/>
      <c r="RA42" s="68"/>
      <c r="RB42" s="68"/>
      <c r="RC42" s="68"/>
      <c r="RD42" s="68"/>
      <c r="RE42" s="68"/>
      <c r="RF42" s="68"/>
      <c r="RG42" s="68"/>
      <c r="RH42" s="68"/>
      <c r="RI42" s="68"/>
      <c r="RJ42" s="68"/>
      <c r="RK42" s="68"/>
      <c r="RL42" s="68"/>
      <c r="RM42" s="68"/>
      <c r="RN42" s="68"/>
      <c r="RO42" s="68"/>
      <c r="RP42" s="68"/>
      <c r="RQ42" s="68"/>
      <c r="RR42" s="68"/>
      <c r="RS42" s="68"/>
      <c r="RT42" s="68"/>
      <c r="RU42" s="68"/>
      <c r="RV42" s="68"/>
      <c r="RW42" s="68"/>
      <c r="RX42" s="68"/>
      <c r="RY42" s="68"/>
      <c r="RZ42" s="68"/>
      <c r="SA42" s="68"/>
      <c r="SB42" s="68"/>
      <c r="SC42" s="68"/>
      <c r="SD42" s="68"/>
      <c r="SE42" s="68"/>
      <c r="SF42" s="68"/>
      <c r="SG42" s="68"/>
      <c r="SH42" s="68"/>
      <c r="SI42" s="68"/>
      <c r="SJ42" s="68"/>
      <c r="SK42" s="68"/>
      <c r="SL42" s="68"/>
      <c r="SM42" s="68"/>
      <c r="SN42" s="68"/>
      <c r="SO42" s="68"/>
      <c r="SP42" s="68"/>
      <c r="SQ42" s="68"/>
      <c r="SR42" s="68"/>
      <c r="SS42" s="68"/>
      <c r="ST42" s="68"/>
      <c r="SU42" s="68"/>
      <c r="SV42" s="68"/>
      <c r="SW42" s="68"/>
      <c r="SX42" s="68"/>
      <c r="SY42" s="68"/>
      <c r="SZ42" s="68"/>
      <c r="TA42" s="68"/>
      <c r="TB42" s="68"/>
      <c r="TC42" s="68"/>
      <c r="TD42" s="68"/>
      <c r="TE42" s="68"/>
      <c r="TF42" s="68"/>
      <c r="TG42" s="68"/>
      <c r="TH42" s="68"/>
      <c r="TI42" s="68"/>
      <c r="TJ42" s="68"/>
      <c r="TK42" s="68"/>
      <c r="TL42" s="68"/>
      <c r="TM42" s="68"/>
      <c r="TN42" s="68"/>
      <c r="TO42" s="68"/>
      <c r="TP42" s="68"/>
      <c r="TQ42" s="68"/>
      <c r="TR42" s="68"/>
      <c r="TS42" s="68"/>
      <c r="TT42" s="68"/>
      <c r="TU42" s="68"/>
      <c r="TV42" s="68"/>
      <c r="TW42" s="68"/>
      <c r="TX42" s="68"/>
      <c r="TY42" s="68"/>
      <c r="TZ42" s="68"/>
      <c r="UA42" s="68"/>
      <c r="UB42" s="68"/>
      <c r="UC42" s="68"/>
      <c r="UD42" s="68"/>
      <c r="UE42" s="68"/>
      <c r="UF42" s="68"/>
      <c r="UG42" s="68"/>
      <c r="UH42" s="68"/>
      <c r="UI42" s="68"/>
      <c r="UJ42" s="68"/>
      <c r="UK42" s="68"/>
      <c r="UL42" s="68"/>
      <c r="UM42" s="68"/>
      <c r="UN42" s="68"/>
      <c r="UO42" s="68"/>
      <c r="UP42" s="68"/>
      <c r="UQ42" s="68"/>
      <c r="UR42" s="68"/>
      <c r="US42" s="68"/>
      <c r="UT42" s="68"/>
      <c r="UU42" s="68"/>
      <c r="UV42" s="68"/>
      <c r="UW42" s="68"/>
      <c r="UX42" s="68"/>
      <c r="UY42" s="68"/>
      <c r="UZ42" s="68"/>
      <c r="VA42" s="68"/>
      <c r="VB42" s="68"/>
      <c r="VC42" s="68"/>
      <c r="VD42" s="68"/>
      <c r="VE42" s="68"/>
      <c r="VF42" s="68"/>
      <c r="VG42" s="68"/>
      <c r="VH42" s="68"/>
      <c r="VI42" s="68"/>
      <c r="VJ42" s="68"/>
      <c r="VK42" s="68"/>
      <c r="VL42" s="68"/>
      <c r="VM42" s="68"/>
      <c r="VN42" s="68"/>
      <c r="VO42" s="68"/>
      <c r="VP42" s="68"/>
      <c r="VQ42" s="68"/>
      <c r="VR42" s="68"/>
      <c r="VS42" s="68"/>
      <c r="VT42" s="68"/>
      <c r="VU42" s="68"/>
      <c r="VV42" s="68"/>
      <c r="VW42" s="68"/>
      <c r="VX42" s="68"/>
      <c r="VY42" s="68"/>
      <c r="VZ42" s="68"/>
      <c r="WA42" s="68"/>
      <c r="WB42" s="68"/>
      <c r="WC42" s="68"/>
      <c r="WD42" s="68"/>
      <c r="WE42" s="68"/>
      <c r="WF42" s="68"/>
      <c r="WG42" s="68"/>
      <c r="WH42" s="68"/>
      <c r="WI42" s="68"/>
      <c r="WJ42" s="68"/>
      <c r="WK42" s="68"/>
      <c r="WL42" s="68"/>
      <c r="WM42" s="68"/>
      <c r="WN42" s="68"/>
      <c r="WO42" s="68"/>
      <c r="WP42" s="68"/>
      <c r="WQ42" s="68"/>
      <c r="WR42" s="68"/>
      <c r="WS42" s="68"/>
      <c r="WT42" s="68"/>
      <c r="WU42" s="68"/>
      <c r="WV42" s="68"/>
      <c r="WW42" s="68"/>
      <c r="WX42" s="68"/>
      <c r="WY42" s="68"/>
      <c r="WZ42" s="68"/>
      <c r="XA42" s="68"/>
      <c r="XB42" s="68"/>
      <c r="XC42" s="68"/>
      <c r="XD42" s="68"/>
      <c r="XE42" s="68"/>
      <c r="XF42" s="68"/>
      <c r="XG42" s="68"/>
      <c r="XH42" s="68"/>
      <c r="XI42" s="68"/>
      <c r="XJ42" s="68"/>
      <c r="XK42" s="68"/>
      <c r="XL42" s="68"/>
      <c r="XM42" s="68"/>
      <c r="XN42" s="68"/>
      <c r="XO42" s="68"/>
      <c r="XP42" s="68"/>
      <c r="XQ42" s="68"/>
      <c r="XR42" s="68"/>
      <c r="XS42" s="68"/>
      <c r="XT42" s="68"/>
      <c r="XU42" s="68"/>
      <c r="XV42" s="68"/>
      <c r="XW42" s="68"/>
      <c r="XX42" s="68"/>
      <c r="XY42" s="68"/>
      <c r="XZ42" s="68"/>
      <c r="YA42" s="68"/>
      <c r="YB42" s="68"/>
      <c r="YC42" s="68"/>
      <c r="YD42" s="68"/>
      <c r="YE42" s="68"/>
      <c r="YF42" s="68"/>
      <c r="YG42" s="68"/>
      <c r="YH42" s="68"/>
      <c r="YI42" s="68"/>
      <c r="YJ42" s="68"/>
      <c r="YK42" s="68"/>
      <c r="YL42" s="68"/>
      <c r="YM42" s="68"/>
      <c r="YN42" s="68"/>
      <c r="YO42" s="68"/>
      <c r="YP42" s="68"/>
      <c r="YQ42" s="68"/>
      <c r="YR42" s="68"/>
      <c r="YS42" s="68"/>
      <c r="YT42" s="68"/>
      <c r="YU42" s="68"/>
      <c r="YV42" s="68"/>
      <c r="YW42" s="68"/>
      <c r="YX42" s="68"/>
      <c r="YY42" s="68"/>
      <c r="YZ42" s="68"/>
      <c r="ZA42" s="68"/>
      <c r="ZB42" s="68"/>
      <c r="ZC42" s="68"/>
      <c r="ZD42" s="68"/>
      <c r="ZE42" s="68"/>
      <c r="ZF42" s="68"/>
      <c r="ZG42" s="68"/>
      <c r="ZH42" s="68"/>
      <c r="ZI42" s="68"/>
      <c r="ZJ42" s="68"/>
      <c r="ZK42" s="68"/>
      <c r="ZL42" s="68"/>
      <c r="ZM42" s="68"/>
      <c r="ZN42" s="68"/>
      <c r="ZO42" s="68"/>
      <c r="ZP42" s="68"/>
      <c r="ZQ42" s="68"/>
      <c r="ZR42" s="68"/>
      <c r="ZS42" s="68"/>
      <c r="ZT42" s="68"/>
      <c r="ZU42" s="68"/>
      <c r="ZV42" s="68"/>
      <c r="ZW42" s="68"/>
      <c r="ZX42" s="68"/>
      <c r="ZY42" s="68"/>
      <c r="ZZ42" s="68"/>
      <c r="AAA42" s="68"/>
      <c r="AAB42" s="68"/>
      <c r="AAC42" s="68"/>
      <c r="AAD42" s="68"/>
      <c r="AAE42" s="68"/>
      <c r="AAF42" s="68"/>
      <c r="AAG42" s="68"/>
      <c r="AAH42" s="68"/>
      <c r="AAI42" s="68"/>
      <c r="AAJ42" s="68"/>
      <c r="AAK42" s="68"/>
      <c r="AAL42" s="68"/>
      <c r="AAM42" s="68"/>
      <c r="AAN42" s="68"/>
      <c r="AAO42" s="68"/>
      <c r="AAP42" s="68"/>
      <c r="AAQ42" s="68"/>
      <c r="AAR42" s="68"/>
      <c r="AAS42" s="68"/>
      <c r="AAT42" s="68"/>
      <c r="AAU42" s="68"/>
      <c r="AAV42" s="68"/>
      <c r="AAW42" s="68"/>
      <c r="AAX42" s="68"/>
      <c r="AAY42" s="68"/>
      <c r="AAZ42" s="68"/>
      <c r="ABA42" s="68"/>
      <c r="ABB42" s="68"/>
      <c r="ABC42" s="68"/>
      <c r="ABD42" s="68"/>
      <c r="ABE42" s="68"/>
      <c r="ABF42" s="68"/>
      <c r="ABG42" s="68"/>
      <c r="ABH42" s="68"/>
      <c r="ABI42" s="68"/>
      <c r="ABJ42" s="68"/>
      <c r="ABK42" s="68"/>
      <c r="ABL42" s="68"/>
      <c r="ABM42" s="68"/>
      <c r="ABN42" s="68"/>
      <c r="ABO42" s="68"/>
      <c r="ABP42" s="68"/>
      <c r="ABQ42" s="68"/>
      <c r="ABR42" s="68"/>
      <c r="ABS42" s="68"/>
      <c r="ABT42" s="68"/>
      <c r="ABU42" s="68"/>
      <c r="ABV42" s="68"/>
      <c r="ABW42" s="68"/>
      <c r="ABX42" s="68"/>
      <c r="ABY42" s="68"/>
      <c r="ABZ42" s="68"/>
      <c r="ACA42" s="68"/>
      <c r="ACB42" s="68"/>
      <c r="ACC42" s="68"/>
      <c r="ACD42" s="68"/>
      <c r="ACE42" s="68"/>
      <c r="ACF42" s="68"/>
      <c r="ACG42" s="68"/>
      <c r="ACH42" s="68"/>
      <c r="ACI42" s="68"/>
      <c r="ACJ42" s="68"/>
      <c r="ACK42" s="68"/>
      <c r="ACL42" s="68"/>
      <c r="ACM42" s="68"/>
      <c r="ACN42" s="68"/>
      <c r="ACO42" s="68"/>
      <c r="ACP42" s="68"/>
      <c r="ACQ42" s="68"/>
      <c r="ACR42" s="68"/>
      <c r="ACS42" s="68"/>
      <c r="ACT42" s="68"/>
      <c r="ACU42" s="68"/>
      <c r="ACV42" s="68"/>
      <c r="ACW42" s="68"/>
      <c r="ACX42" s="68"/>
      <c r="ACY42" s="68"/>
      <c r="ACZ42" s="68"/>
      <c r="ADA42" s="68"/>
      <c r="ADB42" s="68"/>
      <c r="ADC42" s="68"/>
      <c r="ADD42" s="68"/>
      <c r="ADE42" s="68"/>
      <c r="ADF42" s="68"/>
      <c r="ADG42" s="68"/>
      <c r="ADH42" s="68"/>
      <c r="ADI42" s="68"/>
      <c r="ADJ42" s="68"/>
      <c r="ADK42" s="68"/>
      <c r="ADL42" s="68"/>
      <c r="ADM42" s="68"/>
      <c r="ADN42" s="68"/>
      <c r="ADO42" s="68"/>
      <c r="ADP42" s="68"/>
      <c r="ADQ42" s="68"/>
      <c r="ADR42" s="68"/>
      <c r="ADS42" s="68"/>
      <c r="ADT42" s="68"/>
      <c r="ADU42" s="68"/>
      <c r="ADV42" s="68"/>
      <c r="ADW42" s="68"/>
      <c r="ADX42" s="68"/>
      <c r="ADY42" s="68"/>
      <c r="ADZ42" s="68"/>
      <c r="AEA42" s="68"/>
      <c r="AEB42" s="68"/>
      <c r="AEC42" s="68"/>
      <c r="AED42" s="68"/>
      <c r="AEE42" s="68"/>
      <c r="AEF42" s="68"/>
      <c r="AEG42" s="68"/>
      <c r="AEH42" s="68"/>
      <c r="AEI42" s="68"/>
      <c r="AEJ42" s="68"/>
      <c r="AEK42" s="68"/>
      <c r="AEL42" s="68"/>
      <c r="AEM42" s="68"/>
      <c r="AEN42" s="68"/>
      <c r="AEO42" s="68"/>
      <c r="AEP42" s="68"/>
      <c r="AEQ42" s="68"/>
      <c r="AER42" s="68"/>
      <c r="AES42" s="68"/>
      <c r="AET42" s="68"/>
      <c r="AEU42" s="68"/>
      <c r="AEV42" s="68"/>
      <c r="AEW42" s="68"/>
      <c r="AEX42" s="68"/>
      <c r="AEY42" s="68"/>
      <c r="AEZ42" s="68"/>
      <c r="AFA42" s="68"/>
      <c r="AFB42" s="68"/>
      <c r="AFC42" s="68"/>
      <c r="AFD42" s="68"/>
      <c r="AFE42" s="68"/>
      <c r="AFF42" s="68"/>
      <c r="AFG42" s="68"/>
      <c r="AFH42" s="68"/>
      <c r="AFI42" s="68"/>
      <c r="AFJ42" s="68"/>
      <c r="AFK42" s="68"/>
      <c r="AFL42" s="68"/>
      <c r="AFM42" s="68"/>
      <c r="AFN42" s="68"/>
      <c r="AFO42" s="68"/>
      <c r="AFP42" s="68"/>
      <c r="AFQ42" s="68"/>
      <c r="AFR42" s="68"/>
      <c r="AFS42" s="68"/>
      <c r="AFT42" s="68"/>
      <c r="AFU42" s="68"/>
      <c r="AFV42" s="68"/>
      <c r="AFW42" s="68"/>
      <c r="AFX42" s="68"/>
      <c r="AFY42" s="68"/>
      <c r="AFZ42" s="68"/>
      <c r="AGA42" s="68"/>
      <c r="AGB42" s="68"/>
      <c r="AGC42" s="68"/>
      <c r="AGD42" s="68"/>
      <c r="AGE42" s="68"/>
      <c r="AGF42" s="68"/>
      <c r="AGG42" s="68"/>
      <c r="AGH42" s="68"/>
      <c r="AGI42" s="68"/>
      <c r="AGJ42" s="68"/>
      <c r="AGK42" s="68"/>
      <c r="AGL42" s="68"/>
      <c r="AGM42" s="68"/>
      <c r="AGN42" s="68"/>
      <c r="AGO42" s="68"/>
      <c r="AGP42" s="68"/>
      <c r="AGQ42" s="68"/>
      <c r="AGR42" s="68"/>
      <c r="AGS42" s="68"/>
      <c r="AGT42" s="68"/>
      <c r="AGU42" s="68"/>
      <c r="AGV42" s="68"/>
      <c r="AGW42" s="68"/>
      <c r="AGX42" s="68"/>
      <c r="AGY42" s="68"/>
      <c r="AGZ42" s="68"/>
      <c r="AHA42" s="68"/>
      <c r="AHB42" s="68"/>
      <c r="AHC42" s="68"/>
      <c r="AHD42" s="68"/>
      <c r="AHE42" s="68"/>
      <c r="AHF42" s="68"/>
      <c r="AHG42" s="68"/>
      <c r="AHH42" s="68"/>
      <c r="AHI42" s="68"/>
      <c r="AHJ42" s="68"/>
      <c r="AHK42" s="68"/>
      <c r="AHL42" s="68"/>
      <c r="AHM42" s="68"/>
      <c r="AHN42" s="68"/>
      <c r="AHO42" s="68"/>
      <c r="AHP42" s="68"/>
      <c r="AHQ42" s="68"/>
      <c r="AHR42" s="68"/>
      <c r="AHS42" s="68"/>
      <c r="AHT42" s="68"/>
      <c r="AHU42" s="68"/>
      <c r="AHV42" s="68"/>
      <c r="AHW42" s="68"/>
      <c r="AHX42" s="68"/>
      <c r="AHY42" s="68"/>
      <c r="AHZ42" s="68"/>
      <c r="AIA42" s="68"/>
      <c r="AIB42" s="68"/>
      <c r="AIC42" s="68"/>
      <c r="AID42" s="68"/>
      <c r="AIE42" s="68"/>
      <c r="AIF42" s="68"/>
      <c r="AIG42" s="68"/>
      <c r="AIH42" s="68"/>
      <c r="AII42" s="68"/>
      <c r="AIJ42" s="68"/>
      <c r="AIK42" s="68"/>
      <c r="AIL42" s="68"/>
      <c r="AIM42" s="68"/>
      <c r="AIN42" s="68"/>
      <c r="AIO42" s="68"/>
      <c r="AIP42" s="68"/>
      <c r="AIQ42" s="68"/>
      <c r="AIR42" s="68"/>
      <c r="AIS42" s="68"/>
      <c r="AIT42" s="68"/>
      <c r="AIU42" s="68"/>
      <c r="AIV42" s="68"/>
      <c r="AIW42" s="68"/>
      <c r="AIX42" s="68"/>
      <c r="AIY42" s="68"/>
      <c r="AIZ42" s="68"/>
      <c r="AJA42" s="68"/>
      <c r="AJB42" s="68"/>
      <c r="AJC42" s="68"/>
      <c r="AJD42" s="68"/>
      <c r="AJE42" s="68"/>
      <c r="AJF42" s="68"/>
      <c r="AJG42" s="68"/>
      <c r="AJH42" s="68"/>
      <c r="AJI42" s="68"/>
      <c r="AJJ42" s="68"/>
      <c r="AJK42" s="68"/>
      <c r="AJL42" s="68"/>
      <c r="AJM42" s="68"/>
      <c r="AJN42" s="68"/>
      <c r="AJO42" s="68"/>
      <c r="AJP42" s="68"/>
      <c r="AJQ42" s="68"/>
      <c r="AJR42" s="68"/>
      <c r="AJS42" s="68"/>
      <c r="AJT42" s="68"/>
      <c r="AJU42" s="68"/>
      <c r="AJV42" s="68"/>
      <c r="AJW42" s="68"/>
      <c r="AJX42" s="68"/>
      <c r="AJY42" s="68"/>
      <c r="AJZ42" s="68"/>
      <c r="AKA42" s="68"/>
      <c r="AKB42" s="68"/>
      <c r="AKC42" s="68"/>
      <c r="AKD42" s="68"/>
      <c r="AKE42" s="68"/>
      <c r="AKF42" s="68"/>
      <c r="AKG42" s="68"/>
      <c r="AKH42" s="68"/>
      <c r="AKI42" s="68"/>
      <c r="AKJ42" s="68"/>
      <c r="AKK42" s="68"/>
      <c r="AKL42" s="68"/>
      <c r="AKM42" s="68"/>
      <c r="AKN42" s="68"/>
      <c r="AKO42" s="68"/>
      <c r="AKP42" s="68"/>
      <c r="AKQ42" s="68"/>
      <c r="AKR42" s="68"/>
      <c r="AKS42" s="68"/>
      <c r="AKT42" s="68"/>
      <c r="AKU42" s="68"/>
      <c r="AKV42" s="68"/>
      <c r="AKW42" s="68"/>
      <c r="AKX42" s="68"/>
      <c r="AKY42" s="68"/>
      <c r="AKZ42" s="68"/>
      <c r="ALA42" s="68"/>
      <c r="ALB42" s="68"/>
      <c r="ALC42" s="68"/>
      <c r="ALD42" s="68"/>
      <c r="ALE42" s="68"/>
      <c r="ALF42" s="68"/>
      <c r="ALG42" s="68"/>
      <c r="ALH42" s="68"/>
      <c r="ALI42" s="68"/>
      <c r="ALJ42" s="68"/>
      <c r="ALK42" s="68"/>
      <c r="ALL42" s="68"/>
      <c r="ALM42" s="68"/>
      <c r="ALN42" s="68"/>
      <c r="ALO42" s="68"/>
      <c r="ALP42" s="68"/>
      <c r="ALQ42" s="68"/>
      <c r="ALR42" s="68"/>
      <c r="ALS42" s="68"/>
      <c r="ALT42" s="68"/>
      <c r="ALU42" s="68"/>
      <c r="ALV42" s="68"/>
      <c r="ALW42" s="68"/>
      <c r="ALX42" s="68"/>
      <c r="ALY42" s="68"/>
      <c r="ALZ42" s="68"/>
      <c r="AMA42" s="68"/>
      <c r="AMB42" s="68"/>
      <c r="AMC42" s="68"/>
      <c r="AMD42" s="68"/>
      <c r="AME42" s="68"/>
      <c r="AMF42" s="68"/>
      <c r="AMG42" s="68"/>
      <c r="AMH42" s="68"/>
      <c r="AMI42" s="68"/>
      <c r="AMJ42" s="68"/>
    </row>
    <row r="43" customFormat="false" ht="16.5" hidden="false" customHeight="true" outlineLevel="0" collapsed="false">
      <c r="B43" s="87" t="s">
        <v>42</v>
      </c>
      <c r="C43" s="88" t="s">
        <v>85</v>
      </c>
      <c r="D43" s="88"/>
      <c r="E43" s="88"/>
      <c r="F43" s="88"/>
      <c r="G43" s="88"/>
      <c r="H43" s="124" t="n">
        <f aca="false">1/12</f>
        <v>0.0833333333333333</v>
      </c>
      <c r="I43" s="106" t="n">
        <f aca="false">ROUND(H43*$I$37,2)</f>
        <v>244.9</v>
      </c>
    </row>
    <row r="44" customFormat="false" ht="19.5" hidden="false" customHeight="true" outlineLevel="0" collapsed="false">
      <c r="B44" s="87" t="s">
        <v>44</v>
      </c>
      <c r="C44" s="88" t="s">
        <v>86</v>
      </c>
      <c r="D44" s="88"/>
      <c r="E44" s="88"/>
      <c r="F44" s="88"/>
      <c r="G44" s="88"/>
      <c r="H44" s="124" t="n">
        <f aca="false">1/12/3</f>
        <v>0.0277777777777778</v>
      </c>
      <c r="I44" s="106" t="n">
        <f aca="false">ROUND(H44*$I$37,2)</f>
        <v>81.63</v>
      </c>
    </row>
    <row r="45" customFormat="false" ht="16.5" hidden="false" customHeight="true" outlineLevel="0" collapsed="false">
      <c r="B45" s="125" t="s">
        <v>87</v>
      </c>
      <c r="C45" s="125"/>
      <c r="D45" s="125"/>
      <c r="E45" s="125"/>
      <c r="F45" s="125"/>
      <c r="G45" s="125"/>
      <c r="H45" s="126" t="n">
        <f aca="false">ROUND(SUM(H43:H44),4)</f>
        <v>0.1111</v>
      </c>
      <c r="I45" s="127" t="n">
        <f aca="false">ROUND(SUM(I43:I44),2)</f>
        <v>326.53</v>
      </c>
      <c r="J45" s="128"/>
      <c r="K45" s="128"/>
    </row>
    <row r="46" customFormat="false" ht="11.25" hidden="false" customHeight="true" outlineLevel="0" collapsed="false">
      <c r="B46" s="129"/>
      <c r="C46" s="130"/>
      <c r="D46" s="130"/>
      <c r="E46" s="130"/>
      <c r="F46" s="130"/>
      <c r="G46" s="130"/>
      <c r="H46" s="131"/>
      <c r="I46" s="132"/>
    </row>
    <row r="47" s="65" customFormat="true" ht="16.5" hidden="false" customHeight="true" outlineLevel="0" collapsed="false">
      <c r="A47" s="80"/>
      <c r="B47" s="81" t="s">
        <v>88</v>
      </c>
      <c r="C47" s="80"/>
      <c r="D47" s="80"/>
      <c r="E47" s="80"/>
      <c r="F47" s="80"/>
      <c r="G47" s="80"/>
      <c r="H47" s="80"/>
      <c r="I47" s="82"/>
      <c r="J47" s="83"/>
      <c r="K47" s="83"/>
      <c r="L47" s="80"/>
      <c r="M47" s="83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  <c r="HS47" s="80"/>
      <c r="HT47" s="80"/>
      <c r="HU47" s="80"/>
      <c r="HV47" s="80"/>
      <c r="HW47" s="80"/>
      <c r="HX47" s="80"/>
      <c r="HY47" s="80"/>
      <c r="HZ47" s="80"/>
      <c r="IA47" s="80"/>
      <c r="IB47" s="80"/>
      <c r="IC47" s="80"/>
      <c r="ID47" s="80"/>
      <c r="IE47" s="80"/>
      <c r="IF47" s="80"/>
      <c r="IG47" s="80"/>
      <c r="IH47" s="80"/>
      <c r="II47" s="80"/>
      <c r="IJ47" s="80"/>
      <c r="IK47" s="80"/>
      <c r="IL47" s="80"/>
      <c r="IM47" s="80"/>
      <c r="IN47" s="80"/>
      <c r="IO47" s="80"/>
      <c r="IP47" s="80"/>
      <c r="IQ47" s="80"/>
      <c r="IR47" s="80"/>
      <c r="IS47" s="80"/>
      <c r="IT47" s="80"/>
      <c r="IU47" s="80"/>
      <c r="IV47" s="80"/>
      <c r="IW47" s="80"/>
      <c r="IX47" s="80"/>
      <c r="IY47" s="80"/>
      <c r="IZ47" s="80"/>
      <c r="JA47" s="80"/>
      <c r="JB47" s="80"/>
      <c r="JC47" s="80"/>
      <c r="JD47" s="80"/>
      <c r="JE47" s="80"/>
      <c r="JF47" s="80"/>
      <c r="JG47" s="80"/>
      <c r="JH47" s="80"/>
      <c r="JI47" s="80"/>
      <c r="JJ47" s="80"/>
      <c r="JK47" s="80"/>
      <c r="JL47" s="80"/>
      <c r="JM47" s="80"/>
      <c r="JN47" s="80"/>
      <c r="JO47" s="80"/>
      <c r="JP47" s="80"/>
      <c r="JQ47" s="80"/>
      <c r="JR47" s="80"/>
      <c r="JS47" s="80"/>
      <c r="JT47" s="80"/>
      <c r="JU47" s="80"/>
      <c r="JV47" s="80"/>
      <c r="JW47" s="80"/>
      <c r="JX47" s="80"/>
      <c r="JY47" s="80"/>
      <c r="JZ47" s="80"/>
      <c r="KA47" s="80"/>
      <c r="KB47" s="80"/>
      <c r="KC47" s="80"/>
      <c r="KD47" s="80"/>
      <c r="KE47" s="80"/>
      <c r="KF47" s="80"/>
      <c r="KG47" s="80"/>
      <c r="KH47" s="80"/>
      <c r="KI47" s="80"/>
      <c r="KJ47" s="80"/>
      <c r="KK47" s="80"/>
      <c r="KL47" s="80"/>
      <c r="KM47" s="80"/>
      <c r="KN47" s="80"/>
      <c r="KO47" s="80"/>
      <c r="KP47" s="80"/>
      <c r="KQ47" s="80"/>
      <c r="KR47" s="80"/>
      <c r="KS47" s="80"/>
      <c r="KT47" s="80"/>
      <c r="KU47" s="80"/>
      <c r="KV47" s="80"/>
      <c r="KW47" s="80"/>
      <c r="KX47" s="80"/>
      <c r="KY47" s="80"/>
      <c r="KZ47" s="80"/>
      <c r="LA47" s="80"/>
      <c r="LB47" s="80"/>
      <c r="LC47" s="80"/>
      <c r="LD47" s="80"/>
      <c r="LE47" s="80"/>
      <c r="LF47" s="80"/>
      <c r="LG47" s="80"/>
      <c r="LH47" s="80"/>
      <c r="LI47" s="80"/>
      <c r="LJ47" s="80"/>
      <c r="LK47" s="80"/>
      <c r="LL47" s="80"/>
      <c r="LM47" s="80"/>
      <c r="LN47" s="80"/>
      <c r="LO47" s="80"/>
      <c r="LP47" s="80"/>
      <c r="LQ47" s="80"/>
      <c r="LR47" s="80"/>
      <c r="LS47" s="80"/>
      <c r="LT47" s="80"/>
      <c r="LU47" s="80"/>
      <c r="LV47" s="80"/>
      <c r="LW47" s="80"/>
      <c r="LX47" s="80"/>
      <c r="LY47" s="80"/>
      <c r="LZ47" s="80"/>
      <c r="MA47" s="80"/>
      <c r="MB47" s="80"/>
      <c r="MC47" s="80"/>
      <c r="MD47" s="80"/>
      <c r="ME47" s="80"/>
      <c r="MF47" s="80"/>
      <c r="MG47" s="80"/>
      <c r="MH47" s="80"/>
      <c r="MI47" s="80"/>
      <c r="MJ47" s="80"/>
      <c r="MK47" s="80"/>
      <c r="ML47" s="80"/>
      <c r="MM47" s="80"/>
      <c r="MN47" s="80"/>
      <c r="MO47" s="80"/>
      <c r="MP47" s="80"/>
      <c r="MQ47" s="80"/>
      <c r="MR47" s="80"/>
      <c r="MS47" s="80"/>
      <c r="MT47" s="80"/>
      <c r="MU47" s="80"/>
      <c r="MV47" s="80"/>
      <c r="MW47" s="80"/>
      <c r="MX47" s="80"/>
      <c r="MY47" s="80"/>
      <c r="MZ47" s="80"/>
      <c r="NA47" s="80"/>
      <c r="NB47" s="80"/>
      <c r="NC47" s="80"/>
      <c r="ND47" s="80"/>
      <c r="NE47" s="80"/>
      <c r="NF47" s="80"/>
      <c r="NG47" s="80"/>
      <c r="NH47" s="80"/>
      <c r="NI47" s="80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0"/>
      <c r="NX47" s="80"/>
      <c r="NY47" s="80"/>
      <c r="NZ47" s="80"/>
      <c r="OA47" s="80"/>
      <c r="OB47" s="80"/>
      <c r="OC47" s="80"/>
      <c r="OD47" s="80"/>
      <c r="OE47" s="80"/>
      <c r="OF47" s="80"/>
      <c r="OG47" s="80"/>
      <c r="OH47" s="80"/>
      <c r="OI47" s="80"/>
      <c r="OJ47" s="80"/>
      <c r="OK47" s="80"/>
      <c r="OL47" s="80"/>
      <c r="OM47" s="80"/>
      <c r="ON47" s="80"/>
      <c r="OO47" s="80"/>
      <c r="OP47" s="80"/>
      <c r="OQ47" s="80"/>
      <c r="OR47" s="80"/>
      <c r="OS47" s="80"/>
      <c r="OT47" s="80"/>
      <c r="OU47" s="80"/>
      <c r="OV47" s="80"/>
      <c r="OW47" s="80"/>
      <c r="OX47" s="80"/>
      <c r="OY47" s="80"/>
      <c r="OZ47" s="80"/>
      <c r="PA47" s="80"/>
      <c r="PB47" s="80"/>
      <c r="PC47" s="80"/>
      <c r="PD47" s="80"/>
      <c r="PE47" s="80"/>
      <c r="PF47" s="80"/>
      <c r="PG47" s="80"/>
      <c r="PH47" s="80"/>
      <c r="PI47" s="80"/>
      <c r="PJ47" s="80"/>
      <c r="PK47" s="80"/>
      <c r="PL47" s="80"/>
      <c r="PM47" s="80"/>
      <c r="PN47" s="80"/>
      <c r="PO47" s="80"/>
      <c r="PP47" s="80"/>
      <c r="PQ47" s="80"/>
      <c r="PR47" s="80"/>
      <c r="PS47" s="80"/>
      <c r="PT47" s="80"/>
      <c r="PU47" s="80"/>
      <c r="PV47" s="80"/>
      <c r="PW47" s="80"/>
      <c r="PX47" s="80"/>
      <c r="PY47" s="80"/>
      <c r="PZ47" s="80"/>
      <c r="QA47" s="80"/>
      <c r="QB47" s="80"/>
      <c r="QC47" s="80"/>
      <c r="QD47" s="80"/>
      <c r="QE47" s="80"/>
      <c r="QF47" s="80"/>
      <c r="QG47" s="80"/>
      <c r="QH47" s="80"/>
      <c r="QI47" s="80"/>
      <c r="QJ47" s="80"/>
      <c r="QK47" s="80"/>
      <c r="QL47" s="80"/>
      <c r="QM47" s="80"/>
      <c r="QN47" s="80"/>
      <c r="QO47" s="80"/>
      <c r="QP47" s="80"/>
      <c r="QQ47" s="80"/>
      <c r="QR47" s="80"/>
      <c r="QS47" s="80"/>
      <c r="QT47" s="80"/>
      <c r="QU47" s="80"/>
      <c r="QV47" s="80"/>
      <c r="QW47" s="80"/>
      <c r="QX47" s="80"/>
      <c r="QY47" s="80"/>
      <c r="QZ47" s="80"/>
      <c r="RA47" s="80"/>
      <c r="RB47" s="80"/>
      <c r="RC47" s="80"/>
      <c r="RD47" s="80"/>
      <c r="RE47" s="80"/>
      <c r="RF47" s="80"/>
      <c r="RG47" s="80"/>
      <c r="RH47" s="80"/>
      <c r="RI47" s="80"/>
      <c r="RJ47" s="80"/>
      <c r="RK47" s="80"/>
      <c r="RL47" s="80"/>
      <c r="RM47" s="80"/>
      <c r="RN47" s="80"/>
      <c r="RO47" s="80"/>
      <c r="RP47" s="80"/>
      <c r="RQ47" s="80"/>
      <c r="RR47" s="80"/>
      <c r="RS47" s="80"/>
      <c r="RT47" s="80"/>
      <c r="RU47" s="80"/>
      <c r="RV47" s="80"/>
      <c r="RW47" s="80"/>
      <c r="RX47" s="80"/>
      <c r="RY47" s="80"/>
      <c r="RZ47" s="80"/>
      <c r="SA47" s="80"/>
      <c r="SB47" s="80"/>
      <c r="SC47" s="80"/>
      <c r="SD47" s="80"/>
      <c r="SE47" s="80"/>
      <c r="SF47" s="80"/>
      <c r="SG47" s="80"/>
      <c r="SH47" s="80"/>
      <c r="SI47" s="80"/>
      <c r="SJ47" s="80"/>
      <c r="SK47" s="80"/>
      <c r="SL47" s="80"/>
      <c r="SM47" s="80"/>
      <c r="SN47" s="80"/>
      <c r="SO47" s="80"/>
      <c r="SP47" s="80"/>
      <c r="SQ47" s="80"/>
      <c r="SR47" s="80"/>
      <c r="SS47" s="80"/>
      <c r="ST47" s="80"/>
      <c r="SU47" s="80"/>
      <c r="SV47" s="80"/>
      <c r="SW47" s="80"/>
      <c r="SX47" s="80"/>
      <c r="SY47" s="80"/>
      <c r="SZ47" s="80"/>
      <c r="TA47" s="80"/>
      <c r="TB47" s="80"/>
      <c r="TC47" s="80"/>
      <c r="TD47" s="80"/>
      <c r="TE47" s="80"/>
      <c r="TF47" s="80"/>
      <c r="TG47" s="80"/>
      <c r="TH47" s="80"/>
      <c r="TI47" s="80"/>
      <c r="TJ47" s="80"/>
      <c r="TK47" s="80"/>
      <c r="TL47" s="80"/>
      <c r="TM47" s="80"/>
      <c r="TN47" s="80"/>
      <c r="TO47" s="80"/>
      <c r="TP47" s="80"/>
      <c r="TQ47" s="80"/>
      <c r="TR47" s="80"/>
      <c r="TS47" s="80"/>
      <c r="TT47" s="80"/>
      <c r="TU47" s="80"/>
      <c r="TV47" s="80"/>
      <c r="TW47" s="80"/>
      <c r="TX47" s="80"/>
      <c r="TY47" s="80"/>
      <c r="TZ47" s="80"/>
      <c r="UA47" s="80"/>
      <c r="UB47" s="80"/>
      <c r="UC47" s="80"/>
      <c r="UD47" s="80"/>
      <c r="UE47" s="80"/>
      <c r="UF47" s="80"/>
      <c r="UG47" s="80"/>
      <c r="UH47" s="80"/>
      <c r="UI47" s="80"/>
      <c r="UJ47" s="80"/>
      <c r="UK47" s="80"/>
      <c r="UL47" s="80"/>
      <c r="UM47" s="80"/>
      <c r="UN47" s="80"/>
      <c r="UO47" s="80"/>
      <c r="UP47" s="80"/>
      <c r="UQ47" s="80"/>
      <c r="UR47" s="80"/>
      <c r="US47" s="80"/>
      <c r="UT47" s="80"/>
      <c r="UU47" s="80"/>
      <c r="UV47" s="80"/>
      <c r="UW47" s="80"/>
      <c r="UX47" s="80"/>
      <c r="UY47" s="80"/>
      <c r="UZ47" s="80"/>
      <c r="VA47" s="80"/>
      <c r="VB47" s="80"/>
      <c r="VC47" s="80"/>
      <c r="VD47" s="80"/>
      <c r="VE47" s="80"/>
      <c r="VF47" s="80"/>
      <c r="VG47" s="80"/>
      <c r="VH47" s="80"/>
      <c r="VI47" s="80"/>
      <c r="VJ47" s="80"/>
      <c r="VK47" s="80"/>
      <c r="VL47" s="80"/>
      <c r="VM47" s="80"/>
      <c r="VN47" s="80"/>
      <c r="VO47" s="80"/>
      <c r="VP47" s="80"/>
      <c r="VQ47" s="80"/>
      <c r="VR47" s="80"/>
      <c r="VS47" s="80"/>
      <c r="VT47" s="80"/>
      <c r="VU47" s="80"/>
      <c r="VV47" s="80"/>
      <c r="VW47" s="80"/>
      <c r="VX47" s="80"/>
      <c r="VY47" s="80"/>
      <c r="VZ47" s="80"/>
      <c r="WA47" s="80"/>
      <c r="WB47" s="80"/>
      <c r="WC47" s="80"/>
      <c r="WD47" s="80"/>
      <c r="WE47" s="80"/>
      <c r="WF47" s="80"/>
      <c r="WG47" s="80"/>
      <c r="WH47" s="80"/>
      <c r="WI47" s="80"/>
      <c r="WJ47" s="80"/>
      <c r="WK47" s="80"/>
      <c r="WL47" s="80"/>
      <c r="WM47" s="80"/>
      <c r="WN47" s="80"/>
      <c r="WO47" s="80"/>
      <c r="WP47" s="80"/>
      <c r="WQ47" s="80"/>
      <c r="WR47" s="80"/>
      <c r="WS47" s="80"/>
      <c r="WT47" s="80"/>
      <c r="WU47" s="80"/>
      <c r="WV47" s="80"/>
      <c r="WW47" s="80"/>
      <c r="WX47" s="80"/>
      <c r="WY47" s="80"/>
      <c r="WZ47" s="80"/>
      <c r="XA47" s="80"/>
      <c r="XB47" s="80"/>
      <c r="XC47" s="80"/>
      <c r="XD47" s="80"/>
      <c r="XE47" s="80"/>
      <c r="XF47" s="80"/>
      <c r="XG47" s="80"/>
      <c r="XH47" s="80"/>
      <c r="XI47" s="80"/>
      <c r="XJ47" s="80"/>
      <c r="XK47" s="80"/>
      <c r="XL47" s="80"/>
      <c r="XM47" s="80"/>
      <c r="XN47" s="80"/>
      <c r="XO47" s="80"/>
      <c r="XP47" s="80"/>
      <c r="XQ47" s="80"/>
      <c r="XR47" s="80"/>
      <c r="XS47" s="80"/>
      <c r="XT47" s="80"/>
      <c r="XU47" s="80"/>
      <c r="XV47" s="80"/>
      <c r="XW47" s="80"/>
      <c r="XX47" s="80"/>
      <c r="XY47" s="80"/>
      <c r="XZ47" s="80"/>
      <c r="YA47" s="80"/>
      <c r="YB47" s="80"/>
      <c r="YC47" s="80"/>
      <c r="YD47" s="80"/>
      <c r="YE47" s="80"/>
      <c r="YF47" s="80"/>
      <c r="YG47" s="80"/>
      <c r="YH47" s="80"/>
      <c r="YI47" s="80"/>
      <c r="YJ47" s="80"/>
      <c r="YK47" s="80"/>
      <c r="YL47" s="80"/>
      <c r="YM47" s="80"/>
      <c r="YN47" s="80"/>
      <c r="YO47" s="80"/>
      <c r="YP47" s="80"/>
      <c r="YQ47" s="80"/>
      <c r="YR47" s="80"/>
      <c r="YS47" s="80"/>
      <c r="YT47" s="80"/>
      <c r="YU47" s="80"/>
      <c r="YV47" s="80"/>
      <c r="YW47" s="80"/>
      <c r="YX47" s="80"/>
      <c r="YY47" s="80"/>
      <c r="YZ47" s="80"/>
      <c r="ZA47" s="80"/>
      <c r="ZB47" s="80"/>
      <c r="ZC47" s="80"/>
      <c r="ZD47" s="80"/>
      <c r="ZE47" s="80"/>
      <c r="ZF47" s="80"/>
      <c r="ZG47" s="80"/>
      <c r="ZH47" s="80"/>
      <c r="ZI47" s="80"/>
      <c r="ZJ47" s="80"/>
      <c r="ZK47" s="80"/>
      <c r="ZL47" s="80"/>
      <c r="ZM47" s="80"/>
      <c r="ZN47" s="80"/>
      <c r="ZO47" s="80"/>
      <c r="ZP47" s="80"/>
      <c r="ZQ47" s="80"/>
      <c r="ZR47" s="80"/>
      <c r="ZS47" s="80"/>
      <c r="ZT47" s="80"/>
      <c r="ZU47" s="80"/>
      <c r="ZV47" s="80"/>
      <c r="ZW47" s="80"/>
      <c r="ZX47" s="80"/>
      <c r="ZY47" s="80"/>
      <c r="ZZ47" s="80"/>
      <c r="AAA47" s="80"/>
      <c r="AAB47" s="80"/>
      <c r="AAC47" s="80"/>
      <c r="AAD47" s="80"/>
      <c r="AAE47" s="80"/>
      <c r="AAF47" s="80"/>
      <c r="AAG47" s="80"/>
      <c r="AAH47" s="80"/>
      <c r="AAI47" s="80"/>
      <c r="AAJ47" s="80"/>
      <c r="AAK47" s="80"/>
      <c r="AAL47" s="80"/>
      <c r="AAM47" s="80"/>
      <c r="AAN47" s="80"/>
      <c r="AAO47" s="80"/>
      <c r="AAP47" s="80"/>
      <c r="AAQ47" s="80"/>
      <c r="AAR47" s="80"/>
      <c r="AAS47" s="80"/>
      <c r="AAT47" s="80"/>
      <c r="AAU47" s="80"/>
      <c r="AAV47" s="80"/>
      <c r="AAW47" s="80"/>
      <c r="AAX47" s="80"/>
      <c r="AAY47" s="80"/>
      <c r="AAZ47" s="80"/>
      <c r="ABA47" s="80"/>
      <c r="ABB47" s="80"/>
      <c r="ABC47" s="80"/>
      <c r="ABD47" s="80"/>
      <c r="ABE47" s="80"/>
      <c r="ABF47" s="80"/>
      <c r="ABG47" s="80"/>
      <c r="ABH47" s="80"/>
      <c r="ABI47" s="80"/>
      <c r="ABJ47" s="80"/>
      <c r="ABK47" s="80"/>
      <c r="ABL47" s="80"/>
      <c r="ABM47" s="80"/>
      <c r="ABN47" s="80"/>
      <c r="ABO47" s="80"/>
      <c r="ABP47" s="80"/>
      <c r="ABQ47" s="80"/>
      <c r="ABR47" s="80"/>
      <c r="ABS47" s="80"/>
      <c r="ABT47" s="80"/>
      <c r="ABU47" s="80"/>
      <c r="ABV47" s="80"/>
      <c r="ABW47" s="80"/>
      <c r="ABX47" s="80"/>
      <c r="ABY47" s="80"/>
      <c r="ABZ47" s="80"/>
      <c r="ACA47" s="80"/>
      <c r="ACB47" s="80"/>
      <c r="ACC47" s="80"/>
      <c r="ACD47" s="80"/>
      <c r="ACE47" s="80"/>
      <c r="ACF47" s="80"/>
      <c r="ACG47" s="80"/>
      <c r="ACH47" s="80"/>
      <c r="ACI47" s="80"/>
      <c r="ACJ47" s="80"/>
      <c r="ACK47" s="80"/>
      <c r="ACL47" s="80"/>
      <c r="ACM47" s="80"/>
      <c r="ACN47" s="80"/>
      <c r="ACO47" s="80"/>
      <c r="ACP47" s="80"/>
      <c r="ACQ47" s="80"/>
      <c r="ACR47" s="80"/>
      <c r="ACS47" s="80"/>
      <c r="ACT47" s="80"/>
      <c r="ACU47" s="80"/>
      <c r="ACV47" s="80"/>
      <c r="ACW47" s="80"/>
      <c r="ACX47" s="80"/>
      <c r="ACY47" s="80"/>
      <c r="ACZ47" s="80"/>
      <c r="ADA47" s="80"/>
      <c r="ADB47" s="80"/>
      <c r="ADC47" s="80"/>
      <c r="ADD47" s="80"/>
      <c r="ADE47" s="80"/>
      <c r="ADF47" s="80"/>
      <c r="ADG47" s="80"/>
      <c r="ADH47" s="80"/>
      <c r="ADI47" s="80"/>
      <c r="ADJ47" s="80"/>
      <c r="ADK47" s="80"/>
      <c r="ADL47" s="80"/>
      <c r="ADM47" s="80"/>
      <c r="ADN47" s="80"/>
      <c r="ADO47" s="80"/>
      <c r="ADP47" s="80"/>
      <c r="ADQ47" s="80"/>
      <c r="ADR47" s="80"/>
      <c r="ADS47" s="80"/>
      <c r="ADT47" s="80"/>
      <c r="ADU47" s="80"/>
      <c r="ADV47" s="80"/>
      <c r="ADW47" s="80"/>
      <c r="ADX47" s="80"/>
      <c r="ADY47" s="80"/>
      <c r="ADZ47" s="80"/>
      <c r="AEA47" s="80"/>
      <c r="AEB47" s="80"/>
      <c r="AEC47" s="80"/>
      <c r="AED47" s="80"/>
      <c r="AEE47" s="80"/>
      <c r="AEF47" s="80"/>
      <c r="AEG47" s="80"/>
      <c r="AEH47" s="80"/>
      <c r="AEI47" s="80"/>
      <c r="AEJ47" s="80"/>
      <c r="AEK47" s="80"/>
      <c r="AEL47" s="80"/>
      <c r="AEM47" s="80"/>
      <c r="AEN47" s="80"/>
      <c r="AEO47" s="80"/>
      <c r="AEP47" s="80"/>
      <c r="AEQ47" s="80"/>
      <c r="AER47" s="80"/>
      <c r="AES47" s="80"/>
      <c r="AET47" s="80"/>
      <c r="AEU47" s="80"/>
      <c r="AEV47" s="80"/>
      <c r="AEW47" s="80"/>
      <c r="AEX47" s="80"/>
      <c r="AEY47" s="80"/>
      <c r="AEZ47" s="80"/>
      <c r="AFA47" s="80"/>
      <c r="AFB47" s="80"/>
      <c r="AFC47" s="80"/>
      <c r="AFD47" s="80"/>
      <c r="AFE47" s="80"/>
      <c r="AFF47" s="80"/>
      <c r="AFG47" s="80"/>
      <c r="AFH47" s="80"/>
      <c r="AFI47" s="80"/>
      <c r="AFJ47" s="80"/>
      <c r="AFK47" s="80"/>
      <c r="AFL47" s="80"/>
      <c r="AFM47" s="80"/>
      <c r="AFN47" s="80"/>
      <c r="AFO47" s="80"/>
      <c r="AFP47" s="80"/>
      <c r="AFQ47" s="80"/>
      <c r="AFR47" s="80"/>
      <c r="AFS47" s="80"/>
      <c r="AFT47" s="80"/>
      <c r="AFU47" s="80"/>
      <c r="AFV47" s="80"/>
      <c r="AFW47" s="80"/>
      <c r="AFX47" s="80"/>
      <c r="AFY47" s="80"/>
      <c r="AFZ47" s="80"/>
      <c r="AGA47" s="80"/>
      <c r="AGB47" s="80"/>
      <c r="AGC47" s="80"/>
      <c r="AGD47" s="80"/>
      <c r="AGE47" s="80"/>
      <c r="AGF47" s="80"/>
      <c r="AGG47" s="80"/>
      <c r="AGH47" s="80"/>
      <c r="AGI47" s="80"/>
      <c r="AGJ47" s="80"/>
      <c r="AGK47" s="80"/>
      <c r="AGL47" s="80"/>
      <c r="AGM47" s="80"/>
      <c r="AGN47" s="80"/>
      <c r="AGO47" s="80"/>
      <c r="AGP47" s="80"/>
      <c r="AGQ47" s="80"/>
      <c r="AGR47" s="80"/>
      <c r="AGS47" s="80"/>
      <c r="AGT47" s="80"/>
      <c r="AGU47" s="80"/>
      <c r="AGV47" s="80"/>
      <c r="AGW47" s="80"/>
      <c r="AGX47" s="80"/>
      <c r="AGY47" s="80"/>
      <c r="AGZ47" s="80"/>
      <c r="AHA47" s="80"/>
      <c r="AHB47" s="80"/>
      <c r="AHC47" s="80"/>
      <c r="AHD47" s="80"/>
      <c r="AHE47" s="80"/>
      <c r="AHF47" s="80"/>
      <c r="AHG47" s="80"/>
      <c r="AHH47" s="80"/>
      <c r="AHI47" s="80"/>
      <c r="AHJ47" s="80"/>
      <c r="AHK47" s="80"/>
      <c r="AHL47" s="80"/>
      <c r="AHM47" s="80"/>
      <c r="AHN47" s="80"/>
      <c r="AHO47" s="80"/>
      <c r="AHP47" s="80"/>
      <c r="AHQ47" s="80"/>
      <c r="AHR47" s="80"/>
      <c r="AHS47" s="80"/>
      <c r="AHT47" s="80"/>
      <c r="AHU47" s="80"/>
      <c r="AHV47" s="80"/>
      <c r="AHW47" s="80"/>
      <c r="AHX47" s="80"/>
      <c r="AHY47" s="80"/>
      <c r="AHZ47" s="80"/>
      <c r="AIA47" s="80"/>
      <c r="AIB47" s="80"/>
      <c r="AIC47" s="80"/>
      <c r="AID47" s="80"/>
      <c r="AIE47" s="80"/>
      <c r="AIF47" s="80"/>
      <c r="AIG47" s="80"/>
      <c r="AIH47" s="80"/>
      <c r="AII47" s="80"/>
      <c r="AIJ47" s="80"/>
      <c r="AIK47" s="80"/>
      <c r="AIL47" s="80"/>
      <c r="AIM47" s="80"/>
      <c r="AIN47" s="80"/>
      <c r="AIO47" s="80"/>
      <c r="AIP47" s="80"/>
      <c r="AIQ47" s="80"/>
      <c r="AIR47" s="80"/>
      <c r="AIS47" s="80"/>
      <c r="AIT47" s="80"/>
      <c r="AIU47" s="80"/>
      <c r="AIV47" s="80"/>
      <c r="AIW47" s="80"/>
      <c r="AIX47" s="80"/>
      <c r="AIY47" s="80"/>
      <c r="AIZ47" s="80"/>
      <c r="AJA47" s="80"/>
      <c r="AJB47" s="80"/>
      <c r="AJC47" s="80"/>
      <c r="AJD47" s="80"/>
      <c r="AJE47" s="80"/>
      <c r="AJF47" s="80"/>
      <c r="AJG47" s="80"/>
      <c r="AJH47" s="80"/>
      <c r="AJI47" s="80"/>
      <c r="AJJ47" s="80"/>
      <c r="AJK47" s="80"/>
      <c r="AJL47" s="80"/>
      <c r="AJM47" s="80"/>
      <c r="AJN47" s="80"/>
      <c r="AJO47" s="80"/>
      <c r="AJP47" s="80"/>
      <c r="AJQ47" s="80"/>
      <c r="AJR47" s="80"/>
      <c r="AJS47" s="80"/>
      <c r="AJT47" s="80"/>
      <c r="AJU47" s="80"/>
      <c r="AJV47" s="80"/>
      <c r="AJW47" s="80"/>
      <c r="AJX47" s="80"/>
      <c r="AJY47" s="80"/>
      <c r="AJZ47" s="80"/>
      <c r="AKA47" s="80"/>
      <c r="AKB47" s="80"/>
      <c r="AKC47" s="80"/>
      <c r="AKD47" s="80"/>
      <c r="AKE47" s="80"/>
      <c r="AKF47" s="80"/>
      <c r="AKG47" s="80"/>
      <c r="AKH47" s="80"/>
      <c r="AKI47" s="80"/>
      <c r="AKJ47" s="80"/>
      <c r="AKK47" s="80"/>
      <c r="AKL47" s="80"/>
      <c r="AKM47" s="80"/>
      <c r="AKN47" s="80"/>
      <c r="AKO47" s="80"/>
      <c r="AKP47" s="80"/>
      <c r="AKQ47" s="80"/>
      <c r="AKR47" s="80"/>
      <c r="AKS47" s="80"/>
      <c r="AKT47" s="80"/>
      <c r="AKU47" s="80"/>
      <c r="AKV47" s="80"/>
      <c r="AKW47" s="80"/>
      <c r="AKX47" s="80"/>
      <c r="AKY47" s="80"/>
      <c r="AKZ47" s="80"/>
      <c r="ALA47" s="80"/>
      <c r="ALB47" s="80"/>
      <c r="ALC47" s="80"/>
      <c r="ALD47" s="80"/>
      <c r="ALE47" s="80"/>
      <c r="ALF47" s="80"/>
      <c r="ALG47" s="80"/>
      <c r="ALH47" s="80"/>
      <c r="ALI47" s="80"/>
      <c r="ALJ47" s="80"/>
      <c r="ALK47" s="80"/>
      <c r="ALL47" s="80"/>
      <c r="ALM47" s="80"/>
      <c r="ALN47" s="80"/>
      <c r="ALO47" s="80"/>
      <c r="ALP47" s="80"/>
      <c r="ALQ47" s="80"/>
      <c r="ALR47" s="80"/>
      <c r="ALS47" s="80"/>
      <c r="ALT47" s="80"/>
      <c r="ALU47" s="80"/>
      <c r="ALV47" s="80"/>
      <c r="ALW47" s="80"/>
      <c r="ALX47" s="80"/>
      <c r="ALY47" s="80"/>
      <c r="ALZ47" s="80"/>
      <c r="AMA47" s="80"/>
      <c r="AMB47" s="80"/>
      <c r="AMC47" s="80"/>
      <c r="AMD47" s="80"/>
      <c r="AME47" s="80"/>
      <c r="AMF47" s="80"/>
      <c r="AMG47" s="80"/>
      <c r="AMH47" s="80"/>
      <c r="AMI47" s="80"/>
      <c r="AMJ47" s="80"/>
    </row>
    <row r="48" s="65" customFormat="true" ht="16.5" hidden="false" customHeight="true" outlineLevel="0" collapsed="false">
      <c r="B48" s="96" t="s">
        <v>89</v>
      </c>
      <c r="C48" s="108" t="s">
        <v>90</v>
      </c>
      <c r="D48" s="108"/>
      <c r="E48" s="108"/>
      <c r="F48" s="108"/>
      <c r="G48" s="108"/>
      <c r="H48" s="97" t="s">
        <v>84</v>
      </c>
      <c r="I48" s="98" t="s">
        <v>68</v>
      </c>
      <c r="J48" s="66"/>
      <c r="K48" s="66"/>
      <c r="M48" s="66"/>
    </row>
    <row r="49" s="65" customFormat="true" ht="16.5" hidden="false" customHeight="true" outlineLevel="0" collapsed="false">
      <c r="B49" s="87" t="s">
        <v>42</v>
      </c>
      <c r="C49" s="88" t="s">
        <v>91</v>
      </c>
      <c r="D49" s="88"/>
      <c r="E49" s="88"/>
      <c r="F49" s="88"/>
      <c r="G49" s="88"/>
      <c r="H49" s="133" t="n">
        <v>0.2</v>
      </c>
      <c r="I49" s="106" t="n">
        <f aca="false">ROUND(H49*($I$37+$I$45),2)</f>
        <v>653.06</v>
      </c>
      <c r="J49" s="66"/>
      <c r="K49" s="66"/>
      <c r="M49" s="66"/>
    </row>
    <row r="50" s="80" customFormat="true" ht="16.5" hidden="false" customHeight="true" outlineLevel="0" collapsed="false">
      <c r="A50" s="65"/>
      <c r="B50" s="134" t="s">
        <v>44</v>
      </c>
      <c r="C50" s="88" t="s">
        <v>92</v>
      </c>
      <c r="D50" s="88"/>
      <c r="E50" s="88"/>
      <c r="F50" s="88"/>
      <c r="G50" s="88"/>
      <c r="H50" s="133" t="n">
        <v>0.025</v>
      </c>
      <c r="I50" s="106" t="n">
        <f aca="false">ROUND(H50*($I$37+$I$45),2)</f>
        <v>81.63</v>
      </c>
      <c r="J50" s="66"/>
      <c r="K50" s="66"/>
      <c r="L50" s="65"/>
      <c r="M50" s="66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  <c r="JI50" s="65"/>
      <c r="JJ50" s="65"/>
      <c r="JK50" s="65"/>
      <c r="JL50" s="65"/>
      <c r="JM50" s="65"/>
      <c r="JN50" s="65"/>
      <c r="JO50" s="65"/>
      <c r="JP50" s="65"/>
      <c r="JQ50" s="65"/>
      <c r="JR50" s="65"/>
      <c r="JS50" s="65"/>
      <c r="JT50" s="65"/>
      <c r="JU50" s="65"/>
      <c r="JV50" s="65"/>
      <c r="JW50" s="65"/>
      <c r="JX50" s="65"/>
      <c r="JY50" s="65"/>
      <c r="JZ50" s="65"/>
      <c r="KA50" s="65"/>
      <c r="KB50" s="65"/>
      <c r="KC50" s="65"/>
      <c r="KD50" s="65"/>
      <c r="KE50" s="65"/>
      <c r="KF50" s="65"/>
      <c r="KG50" s="65"/>
      <c r="KH50" s="65"/>
      <c r="KI50" s="65"/>
      <c r="KJ50" s="65"/>
      <c r="KK50" s="65"/>
      <c r="KL50" s="65"/>
      <c r="KM50" s="65"/>
      <c r="KN50" s="65"/>
      <c r="KO50" s="65"/>
      <c r="KP50" s="65"/>
      <c r="KQ50" s="65"/>
      <c r="KR50" s="65"/>
      <c r="KS50" s="65"/>
      <c r="KT50" s="65"/>
      <c r="KU50" s="65"/>
      <c r="KV50" s="65"/>
      <c r="KW50" s="65"/>
      <c r="KX50" s="65"/>
      <c r="KY50" s="65"/>
      <c r="KZ50" s="65"/>
      <c r="LA50" s="65"/>
      <c r="LB50" s="65"/>
      <c r="LC50" s="65"/>
      <c r="LD50" s="65"/>
      <c r="LE50" s="65"/>
      <c r="LF50" s="65"/>
      <c r="LG50" s="65"/>
      <c r="LH50" s="65"/>
      <c r="LI50" s="65"/>
      <c r="LJ50" s="65"/>
      <c r="LK50" s="65"/>
      <c r="LL50" s="65"/>
      <c r="LM50" s="65"/>
      <c r="LN50" s="65"/>
      <c r="LO50" s="65"/>
      <c r="LP50" s="65"/>
      <c r="LQ50" s="65"/>
      <c r="LR50" s="65"/>
      <c r="LS50" s="65"/>
      <c r="LT50" s="65"/>
      <c r="LU50" s="65"/>
      <c r="LV50" s="65"/>
      <c r="LW50" s="65"/>
      <c r="LX50" s="65"/>
      <c r="LY50" s="65"/>
      <c r="LZ50" s="65"/>
      <c r="MA50" s="65"/>
      <c r="MB50" s="65"/>
      <c r="MC50" s="65"/>
      <c r="MD50" s="65"/>
      <c r="ME50" s="65"/>
      <c r="MF50" s="65"/>
      <c r="MG50" s="65"/>
      <c r="MH50" s="65"/>
      <c r="MI50" s="65"/>
      <c r="MJ50" s="65"/>
      <c r="MK50" s="65"/>
      <c r="ML50" s="65"/>
      <c r="MM50" s="65"/>
      <c r="MN50" s="65"/>
      <c r="MO50" s="65"/>
      <c r="MP50" s="65"/>
      <c r="MQ50" s="65"/>
      <c r="MR50" s="65"/>
      <c r="MS50" s="65"/>
      <c r="MT50" s="65"/>
      <c r="MU50" s="65"/>
      <c r="MV50" s="65"/>
      <c r="MW50" s="65"/>
      <c r="MX50" s="65"/>
      <c r="MY50" s="65"/>
      <c r="MZ50" s="65"/>
      <c r="NA50" s="65"/>
      <c r="NB50" s="65"/>
      <c r="NC50" s="65"/>
      <c r="ND50" s="65"/>
      <c r="NE50" s="65"/>
      <c r="NF50" s="65"/>
      <c r="NG50" s="65"/>
      <c r="NH50" s="65"/>
      <c r="NI50" s="65"/>
      <c r="NJ50" s="65"/>
      <c r="NK50" s="65"/>
      <c r="NL50" s="65"/>
      <c r="NM50" s="65"/>
      <c r="NN50" s="65"/>
      <c r="NO50" s="65"/>
      <c r="NP50" s="65"/>
      <c r="NQ50" s="65"/>
      <c r="NR50" s="65"/>
      <c r="NS50" s="65"/>
      <c r="NT50" s="65"/>
      <c r="NU50" s="65"/>
      <c r="NV50" s="65"/>
      <c r="NW50" s="65"/>
      <c r="NX50" s="65"/>
      <c r="NY50" s="65"/>
      <c r="NZ50" s="65"/>
      <c r="OA50" s="65"/>
      <c r="OB50" s="65"/>
      <c r="OC50" s="65"/>
      <c r="OD50" s="65"/>
      <c r="OE50" s="65"/>
      <c r="OF50" s="65"/>
      <c r="OG50" s="65"/>
      <c r="OH50" s="65"/>
      <c r="OI50" s="65"/>
      <c r="OJ50" s="65"/>
      <c r="OK50" s="65"/>
      <c r="OL50" s="65"/>
      <c r="OM50" s="65"/>
      <c r="ON50" s="65"/>
      <c r="OO50" s="65"/>
      <c r="OP50" s="65"/>
      <c r="OQ50" s="65"/>
      <c r="OR50" s="65"/>
      <c r="OS50" s="65"/>
      <c r="OT50" s="65"/>
      <c r="OU50" s="65"/>
      <c r="OV50" s="65"/>
      <c r="OW50" s="65"/>
      <c r="OX50" s="65"/>
      <c r="OY50" s="65"/>
      <c r="OZ50" s="65"/>
      <c r="PA50" s="65"/>
      <c r="PB50" s="65"/>
      <c r="PC50" s="65"/>
      <c r="PD50" s="65"/>
      <c r="PE50" s="65"/>
      <c r="PF50" s="65"/>
      <c r="PG50" s="65"/>
      <c r="PH50" s="65"/>
      <c r="PI50" s="65"/>
      <c r="PJ50" s="65"/>
      <c r="PK50" s="65"/>
      <c r="PL50" s="65"/>
      <c r="PM50" s="65"/>
      <c r="PN50" s="65"/>
      <c r="PO50" s="65"/>
      <c r="PP50" s="65"/>
      <c r="PQ50" s="65"/>
      <c r="PR50" s="65"/>
      <c r="PS50" s="65"/>
      <c r="PT50" s="65"/>
      <c r="PU50" s="65"/>
      <c r="PV50" s="65"/>
      <c r="PW50" s="65"/>
      <c r="PX50" s="65"/>
      <c r="PY50" s="65"/>
      <c r="PZ50" s="65"/>
      <c r="QA50" s="65"/>
      <c r="QB50" s="65"/>
      <c r="QC50" s="65"/>
      <c r="QD50" s="65"/>
      <c r="QE50" s="65"/>
      <c r="QF50" s="65"/>
      <c r="QG50" s="65"/>
      <c r="QH50" s="65"/>
      <c r="QI50" s="65"/>
      <c r="QJ50" s="65"/>
      <c r="QK50" s="65"/>
      <c r="QL50" s="65"/>
      <c r="QM50" s="65"/>
      <c r="QN50" s="65"/>
      <c r="QO50" s="65"/>
      <c r="QP50" s="65"/>
      <c r="QQ50" s="65"/>
      <c r="QR50" s="65"/>
      <c r="QS50" s="65"/>
      <c r="QT50" s="65"/>
      <c r="QU50" s="65"/>
      <c r="QV50" s="65"/>
      <c r="QW50" s="65"/>
      <c r="QX50" s="65"/>
      <c r="QY50" s="65"/>
      <c r="QZ50" s="65"/>
      <c r="RA50" s="65"/>
      <c r="RB50" s="65"/>
      <c r="RC50" s="65"/>
      <c r="RD50" s="65"/>
      <c r="RE50" s="65"/>
      <c r="RF50" s="65"/>
      <c r="RG50" s="65"/>
      <c r="RH50" s="65"/>
      <c r="RI50" s="65"/>
      <c r="RJ50" s="65"/>
      <c r="RK50" s="65"/>
      <c r="RL50" s="65"/>
      <c r="RM50" s="65"/>
      <c r="RN50" s="65"/>
      <c r="RO50" s="65"/>
      <c r="RP50" s="65"/>
      <c r="RQ50" s="65"/>
      <c r="RR50" s="65"/>
      <c r="RS50" s="65"/>
      <c r="RT50" s="65"/>
      <c r="RU50" s="65"/>
      <c r="RV50" s="65"/>
      <c r="RW50" s="65"/>
      <c r="RX50" s="65"/>
      <c r="RY50" s="65"/>
      <c r="RZ50" s="65"/>
      <c r="SA50" s="65"/>
      <c r="SB50" s="65"/>
      <c r="SC50" s="65"/>
      <c r="SD50" s="65"/>
      <c r="SE50" s="65"/>
      <c r="SF50" s="65"/>
      <c r="SG50" s="65"/>
      <c r="SH50" s="65"/>
      <c r="SI50" s="65"/>
      <c r="SJ50" s="65"/>
      <c r="SK50" s="65"/>
      <c r="SL50" s="65"/>
      <c r="SM50" s="65"/>
      <c r="SN50" s="65"/>
      <c r="SO50" s="65"/>
      <c r="SP50" s="65"/>
      <c r="SQ50" s="65"/>
      <c r="SR50" s="65"/>
      <c r="SS50" s="65"/>
      <c r="ST50" s="65"/>
      <c r="SU50" s="65"/>
      <c r="SV50" s="65"/>
      <c r="SW50" s="65"/>
      <c r="SX50" s="65"/>
      <c r="SY50" s="65"/>
      <c r="SZ50" s="65"/>
      <c r="TA50" s="65"/>
      <c r="TB50" s="65"/>
      <c r="TC50" s="65"/>
      <c r="TD50" s="65"/>
      <c r="TE50" s="65"/>
      <c r="TF50" s="65"/>
      <c r="TG50" s="65"/>
      <c r="TH50" s="65"/>
      <c r="TI50" s="65"/>
      <c r="TJ50" s="65"/>
      <c r="TK50" s="65"/>
      <c r="TL50" s="65"/>
      <c r="TM50" s="65"/>
      <c r="TN50" s="65"/>
      <c r="TO50" s="65"/>
      <c r="TP50" s="65"/>
      <c r="TQ50" s="65"/>
      <c r="TR50" s="65"/>
      <c r="TS50" s="65"/>
      <c r="TT50" s="65"/>
      <c r="TU50" s="65"/>
      <c r="TV50" s="65"/>
      <c r="TW50" s="65"/>
      <c r="TX50" s="65"/>
      <c r="TY50" s="65"/>
      <c r="TZ50" s="65"/>
      <c r="UA50" s="65"/>
      <c r="UB50" s="65"/>
      <c r="UC50" s="65"/>
      <c r="UD50" s="65"/>
      <c r="UE50" s="65"/>
      <c r="UF50" s="65"/>
      <c r="UG50" s="65"/>
      <c r="UH50" s="65"/>
      <c r="UI50" s="65"/>
      <c r="UJ50" s="65"/>
      <c r="UK50" s="65"/>
      <c r="UL50" s="65"/>
      <c r="UM50" s="65"/>
      <c r="UN50" s="65"/>
      <c r="UO50" s="65"/>
      <c r="UP50" s="65"/>
      <c r="UQ50" s="65"/>
      <c r="UR50" s="65"/>
      <c r="US50" s="65"/>
      <c r="UT50" s="65"/>
      <c r="UU50" s="65"/>
      <c r="UV50" s="65"/>
      <c r="UW50" s="65"/>
      <c r="UX50" s="65"/>
      <c r="UY50" s="65"/>
      <c r="UZ50" s="65"/>
      <c r="VA50" s="65"/>
      <c r="VB50" s="65"/>
      <c r="VC50" s="65"/>
      <c r="VD50" s="65"/>
      <c r="VE50" s="65"/>
      <c r="VF50" s="65"/>
      <c r="VG50" s="65"/>
      <c r="VH50" s="65"/>
      <c r="VI50" s="65"/>
      <c r="VJ50" s="65"/>
      <c r="VK50" s="65"/>
      <c r="VL50" s="65"/>
      <c r="VM50" s="65"/>
      <c r="VN50" s="65"/>
      <c r="VO50" s="65"/>
      <c r="VP50" s="65"/>
      <c r="VQ50" s="65"/>
      <c r="VR50" s="65"/>
      <c r="VS50" s="65"/>
      <c r="VT50" s="65"/>
      <c r="VU50" s="65"/>
      <c r="VV50" s="65"/>
      <c r="VW50" s="65"/>
      <c r="VX50" s="65"/>
      <c r="VY50" s="65"/>
      <c r="VZ50" s="65"/>
      <c r="WA50" s="65"/>
      <c r="WB50" s="65"/>
      <c r="WC50" s="65"/>
      <c r="WD50" s="65"/>
      <c r="WE50" s="65"/>
      <c r="WF50" s="65"/>
      <c r="WG50" s="65"/>
      <c r="WH50" s="65"/>
      <c r="WI50" s="65"/>
      <c r="WJ50" s="65"/>
      <c r="WK50" s="65"/>
      <c r="WL50" s="65"/>
      <c r="WM50" s="65"/>
      <c r="WN50" s="65"/>
      <c r="WO50" s="65"/>
      <c r="WP50" s="65"/>
      <c r="WQ50" s="65"/>
      <c r="WR50" s="65"/>
      <c r="WS50" s="65"/>
      <c r="WT50" s="65"/>
      <c r="WU50" s="65"/>
      <c r="WV50" s="65"/>
      <c r="WW50" s="65"/>
      <c r="WX50" s="65"/>
      <c r="WY50" s="65"/>
      <c r="WZ50" s="65"/>
      <c r="XA50" s="65"/>
      <c r="XB50" s="65"/>
      <c r="XC50" s="65"/>
      <c r="XD50" s="65"/>
      <c r="XE50" s="65"/>
      <c r="XF50" s="65"/>
      <c r="XG50" s="65"/>
      <c r="XH50" s="65"/>
      <c r="XI50" s="65"/>
      <c r="XJ50" s="65"/>
      <c r="XK50" s="65"/>
      <c r="XL50" s="65"/>
      <c r="XM50" s="65"/>
      <c r="XN50" s="65"/>
      <c r="XO50" s="65"/>
      <c r="XP50" s="65"/>
      <c r="XQ50" s="65"/>
      <c r="XR50" s="65"/>
      <c r="XS50" s="65"/>
      <c r="XT50" s="65"/>
      <c r="XU50" s="65"/>
      <c r="XV50" s="65"/>
      <c r="XW50" s="65"/>
      <c r="XX50" s="65"/>
      <c r="XY50" s="65"/>
      <c r="XZ50" s="65"/>
      <c r="YA50" s="65"/>
      <c r="YB50" s="65"/>
      <c r="YC50" s="65"/>
      <c r="YD50" s="65"/>
      <c r="YE50" s="65"/>
      <c r="YF50" s="65"/>
      <c r="YG50" s="65"/>
      <c r="YH50" s="65"/>
      <c r="YI50" s="65"/>
      <c r="YJ50" s="65"/>
      <c r="YK50" s="65"/>
      <c r="YL50" s="65"/>
      <c r="YM50" s="65"/>
      <c r="YN50" s="65"/>
      <c r="YO50" s="65"/>
      <c r="YP50" s="65"/>
      <c r="YQ50" s="65"/>
      <c r="YR50" s="65"/>
      <c r="YS50" s="65"/>
      <c r="YT50" s="65"/>
      <c r="YU50" s="65"/>
      <c r="YV50" s="65"/>
      <c r="YW50" s="65"/>
      <c r="YX50" s="65"/>
      <c r="YY50" s="65"/>
      <c r="YZ50" s="65"/>
      <c r="ZA50" s="65"/>
      <c r="ZB50" s="65"/>
      <c r="ZC50" s="65"/>
      <c r="ZD50" s="65"/>
      <c r="ZE50" s="65"/>
      <c r="ZF50" s="65"/>
      <c r="ZG50" s="65"/>
      <c r="ZH50" s="65"/>
      <c r="ZI50" s="65"/>
      <c r="ZJ50" s="65"/>
      <c r="ZK50" s="65"/>
      <c r="ZL50" s="65"/>
      <c r="ZM50" s="65"/>
      <c r="ZN50" s="65"/>
      <c r="ZO50" s="65"/>
      <c r="ZP50" s="65"/>
      <c r="ZQ50" s="65"/>
      <c r="ZR50" s="65"/>
      <c r="ZS50" s="65"/>
      <c r="ZT50" s="65"/>
      <c r="ZU50" s="65"/>
      <c r="ZV50" s="65"/>
      <c r="ZW50" s="65"/>
      <c r="ZX50" s="65"/>
      <c r="ZY50" s="65"/>
      <c r="ZZ50" s="65"/>
      <c r="AAA50" s="65"/>
      <c r="AAB50" s="65"/>
      <c r="AAC50" s="65"/>
      <c r="AAD50" s="65"/>
      <c r="AAE50" s="65"/>
      <c r="AAF50" s="65"/>
      <c r="AAG50" s="65"/>
      <c r="AAH50" s="65"/>
      <c r="AAI50" s="65"/>
      <c r="AAJ50" s="65"/>
      <c r="AAK50" s="65"/>
      <c r="AAL50" s="65"/>
      <c r="AAM50" s="65"/>
      <c r="AAN50" s="65"/>
      <c r="AAO50" s="65"/>
      <c r="AAP50" s="65"/>
      <c r="AAQ50" s="65"/>
      <c r="AAR50" s="65"/>
      <c r="AAS50" s="65"/>
      <c r="AAT50" s="65"/>
      <c r="AAU50" s="65"/>
      <c r="AAV50" s="65"/>
      <c r="AAW50" s="65"/>
      <c r="AAX50" s="65"/>
      <c r="AAY50" s="65"/>
      <c r="AAZ50" s="65"/>
      <c r="ABA50" s="65"/>
      <c r="ABB50" s="65"/>
      <c r="ABC50" s="65"/>
      <c r="ABD50" s="65"/>
      <c r="ABE50" s="65"/>
      <c r="ABF50" s="65"/>
      <c r="ABG50" s="65"/>
      <c r="ABH50" s="65"/>
      <c r="ABI50" s="65"/>
      <c r="ABJ50" s="65"/>
      <c r="ABK50" s="65"/>
      <c r="ABL50" s="65"/>
      <c r="ABM50" s="65"/>
      <c r="ABN50" s="65"/>
      <c r="ABO50" s="65"/>
      <c r="ABP50" s="65"/>
      <c r="ABQ50" s="65"/>
      <c r="ABR50" s="65"/>
      <c r="ABS50" s="65"/>
      <c r="ABT50" s="65"/>
      <c r="ABU50" s="65"/>
      <c r="ABV50" s="65"/>
      <c r="ABW50" s="65"/>
      <c r="ABX50" s="65"/>
      <c r="ABY50" s="65"/>
      <c r="ABZ50" s="65"/>
      <c r="ACA50" s="65"/>
      <c r="ACB50" s="65"/>
      <c r="ACC50" s="65"/>
      <c r="ACD50" s="65"/>
      <c r="ACE50" s="65"/>
      <c r="ACF50" s="65"/>
      <c r="ACG50" s="65"/>
      <c r="ACH50" s="65"/>
      <c r="ACI50" s="65"/>
      <c r="ACJ50" s="65"/>
      <c r="ACK50" s="65"/>
      <c r="ACL50" s="65"/>
      <c r="ACM50" s="65"/>
      <c r="ACN50" s="65"/>
      <c r="ACO50" s="65"/>
      <c r="ACP50" s="65"/>
      <c r="ACQ50" s="65"/>
      <c r="ACR50" s="65"/>
      <c r="ACS50" s="65"/>
      <c r="ACT50" s="65"/>
      <c r="ACU50" s="65"/>
      <c r="ACV50" s="65"/>
      <c r="ACW50" s="65"/>
      <c r="ACX50" s="65"/>
      <c r="ACY50" s="65"/>
      <c r="ACZ50" s="65"/>
      <c r="ADA50" s="65"/>
      <c r="ADB50" s="65"/>
      <c r="ADC50" s="65"/>
      <c r="ADD50" s="65"/>
      <c r="ADE50" s="65"/>
      <c r="ADF50" s="65"/>
      <c r="ADG50" s="65"/>
      <c r="ADH50" s="65"/>
      <c r="ADI50" s="65"/>
      <c r="ADJ50" s="65"/>
      <c r="ADK50" s="65"/>
      <c r="ADL50" s="65"/>
      <c r="ADM50" s="65"/>
      <c r="ADN50" s="65"/>
      <c r="ADO50" s="65"/>
      <c r="ADP50" s="65"/>
      <c r="ADQ50" s="65"/>
      <c r="ADR50" s="65"/>
      <c r="ADS50" s="65"/>
      <c r="ADT50" s="65"/>
      <c r="ADU50" s="65"/>
      <c r="ADV50" s="65"/>
      <c r="ADW50" s="65"/>
      <c r="ADX50" s="65"/>
      <c r="ADY50" s="65"/>
      <c r="ADZ50" s="65"/>
      <c r="AEA50" s="65"/>
      <c r="AEB50" s="65"/>
      <c r="AEC50" s="65"/>
      <c r="AED50" s="65"/>
      <c r="AEE50" s="65"/>
      <c r="AEF50" s="65"/>
      <c r="AEG50" s="65"/>
      <c r="AEH50" s="65"/>
      <c r="AEI50" s="65"/>
      <c r="AEJ50" s="65"/>
      <c r="AEK50" s="65"/>
      <c r="AEL50" s="65"/>
      <c r="AEM50" s="65"/>
      <c r="AEN50" s="65"/>
      <c r="AEO50" s="65"/>
      <c r="AEP50" s="65"/>
      <c r="AEQ50" s="65"/>
      <c r="AER50" s="65"/>
      <c r="AES50" s="65"/>
      <c r="AET50" s="65"/>
      <c r="AEU50" s="65"/>
      <c r="AEV50" s="65"/>
      <c r="AEW50" s="65"/>
      <c r="AEX50" s="65"/>
      <c r="AEY50" s="65"/>
      <c r="AEZ50" s="65"/>
      <c r="AFA50" s="65"/>
      <c r="AFB50" s="65"/>
      <c r="AFC50" s="65"/>
      <c r="AFD50" s="65"/>
      <c r="AFE50" s="65"/>
      <c r="AFF50" s="65"/>
      <c r="AFG50" s="65"/>
      <c r="AFH50" s="65"/>
      <c r="AFI50" s="65"/>
      <c r="AFJ50" s="65"/>
      <c r="AFK50" s="65"/>
      <c r="AFL50" s="65"/>
      <c r="AFM50" s="65"/>
      <c r="AFN50" s="65"/>
      <c r="AFO50" s="65"/>
      <c r="AFP50" s="65"/>
      <c r="AFQ50" s="65"/>
      <c r="AFR50" s="65"/>
      <c r="AFS50" s="65"/>
      <c r="AFT50" s="65"/>
      <c r="AFU50" s="65"/>
      <c r="AFV50" s="65"/>
      <c r="AFW50" s="65"/>
      <c r="AFX50" s="65"/>
      <c r="AFY50" s="65"/>
      <c r="AFZ50" s="65"/>
      <c r="AGA50" s="65"/>
      <c r="AGB50" s="65"/>
      <c r="AGC50" s="65"/>
      <c r="AGD50" s="65"/>
      <c r="AGE50" s="65"/>
      <c r="AGF50" s="65"/>
      <c r="AGG50" s="65"/>
      <c r="AGH50" s="65"/>
      <c r="AGI50" s="65"/>
      <c r="AGJ50" s="65"/>
      <c r="AGK50" s="65"/>
      <c r="AGL50" s="65"/>
      <c r="AGM50" s="65"/>
      <c r="AGN50" s="65"/>
      <c r="AGO50" s="65"/>
      <c r="AGP50" s="65"/>
      <c r="AGQ50" s="65"/>
      <c r="AGR50" s="65"/>
      <c r="AGS50" s="65"/>
      <c r="AGT50" s="65"/>
      <c r="AGU50" s="65"/>
      <c r="AGV50" s="65"/>
      <c r="AGW50" s="65"/>
      <c r="AGX50" s="65"/>
      <c r="AGY50" s="65"/>
      <c r="AGZ50" s="65"/>
      <c r="AHA50" s="65"/>
      <c r="AHB50" s="65"/>
      <c r="AHC50" s="65"/>
      <c r="AHD50" s="65"/>
      <c r="AHE50" s="65"/>
      <c r="AHF50" s="65"/>
      <c r="AHG50" s="65"/>
      <c r="AHH50" s="65"/>
      <c r="AHI50" s="65"/>
      <c r="AHJ50" s="65"/>
      <c r="AHK50" s="65"/>
      <c r="AHL50" s="65"/>
      <c r="AHM50" s="65"/>
      <c r="AHN50" s="65"/>
      <c r="AHO50" s="65"/>
      <c r="AHP50" s="65"/>
      <c r="AHQ50" s="65"/>
      <c r="AHR50" s="65"/>
      <c r="AHS50" s="65"/>
      <c r="AHT50" s="65"/>
      <c r="AHU50" s="65"/>
      <c r="AHV50" s="65"/>
      <c r="AHW50" s="65"/>
      <c r="AHX50" s="65"/>
      <c r="AHY50" s="65"/>
      <c r="AHZ50" s="65"/>
      <c r="AIA50" s="65"/>
      <c r="AIB50" s="65"/>
      <c r="AIC50" s="65"/>
      <c r="AID50" s="65"/>
      <c r="AIE50" s="65"/>
      <c r="AIF50" s="65"/>
      <c r="AIG50" s="65"/>
      <c r="AIH50" s="65"/>
      <c r="AII50" s="65"/>
      <c r="AIJ50" s="65"/>
      <c r="AIK50" s="65"/>
      <c r="AIL50" s="65"/>
      <c r="AIM50" s="65"/>
      <c r="AIN50" s="65"/>
      <c r="AIO50" s="65"/>
      <c r="AIP50" s="65"/>
      <c r="AIQ50" s="65"/>
      <c r="AIR50" s="65"/>
      <c r="AIS50" s="65"/>
      <c r="AIT50" s="65"/>
      <c r="AIU50" s="65"/>
      <c r="AIV50" s="65"/>
      <c r="AIW50" s="65"/>
      <c r="AIX50" s="65"/>
      <c r="AIY50" s="65"/>
      <c r="AIZ50" s="65"/>
      <c r="AJA50" s="65"/>
      <c r="AJB50" s="65"/>
      <c r="AJC50" s="65"/>
      <c r="AJD50" s="65"/>
      <c r="AJE50" s="65"/>
      <c r="AJF50" s="65"/>
      <c r="AJG50" s="65"/>
      <c r="AJH50" s="65"/>
      <c r="AJI50" s="65"/>
      <c r="AJJ50" s="65"/>
      <c r="AJK50" s="65"/>
      <c r="AJL50" s="65"/>
      <c r="AJM50" s="65"/>
      <c r="AJN50" s="65"/>
      <c r="AJO50" s="65"/>
      <c r="AJP50" s="65"/>
      <c r="AJQ50" s="65"/>
      <c r="AJR50" s="65"/>
      <c r="AJS50" s="65"/>
      <c r="AJT50" s="65"/>
      <c r="AJU50" s="65"/>
      <c r="AJV50" s="65"/>
      <c r="AJW50" s="65"/>
      <c r="AJX50" s="65"/>
      <c r="AJY50" s="65"/>
      <c r="AJZ50" s="65"/>
      <c r="AKA50" s="65"/>
      <c r="AKB50" s="65"/>
      <c r="AKC50" s="65"/>
      <c r="AKD50" s="65"/>
      <c r="AKE50" s="65"/>
      <c r="AKF50" s="65"/>
      <c r="AKG50" s="65"/>
      <c r="AKH50" s="65"/>
      <c r="AKI50" s="65"/>
      <c r="AKJ50" s="65"/>
      <c r="AKK50" s="65"/>
      <c r="AKL50" s="65"/>
      <c r="AKM50" s="65"/>
      <c r="AKN50" s="65"/>
      <c r="AKO50" s="65"/>
      <c r="AKP50" s="65"/>
      <c r="AKQ50" s="65"/>
      <c r="AKR50" s="65"/>
      <c r="AKS50" s="65"/>
      <c r="AKT50" s="65"/>
      <c r="AKU50" s="65"/>
      <c r="AKV50" s="65"/>
      <c r="AKW50" s="65"/>
      <c r="AKX50" s="65"/>
      <c r="AKY50" s="65"/>
      <c r="AKZ50" s="65"/>
      <c r="ALA50" s="65"/>
      <c r="ALB50" s="65"/>
      <c r="ALC50" s="65"/>
      <c r="ALD50" s="65"/>
      <c r="ALE50" s="65"/>
      <c r="ALF50" s="65"/>
      <c r="ALG50" s="65"/>
      <c r="ALH50" s="65"/>
      <c r="ALI50" s="65"/>
      <c r="ALJ50" s="65"/>
      <c r="ALK50" s="65"/>
      <c r="ALL50" s="65"/>
      <c r="ALM50" s="65"/>
      <c r="ALN50" s="65"/>
      <c r="ALO50" s="65"/>
      <c r="ALP50" s="65"/>
      <c r="ALQ50" s="65"/>
      <c r="ALR50" s="65"/>
      <c r="ALS50" s="65"/>
      <c r="ALT50" s="65"/>
      <c r="ALU50" s="65"/>
      <c r="ALV50" s="65"/>
      <c r="ALW50" s="65"/>
      <c r="ALX50" s="65"/>
      <c r="ALY50" s="65"/>
      <c r="ALZ50" s="65"/>
      <c r="AMA50" s="65"/>
      <c r="AMB50" s="65"/>
      <c r="AMC50" s="65"/>
      <c r="AMD50" s="65"/>
      <c r="AME50" s="65"/>
      <c r="AMF50" s="65"/>
      <c r="AMG50" s="65"/>
      <c r="AMH50" s="65"/>
      <c r="AMI50" s="65"/>
      <c r="AMJ50" s="65"/>
    </row>
    <row r="51" s="65" customFormat="true" ht="16.5" hidden="false" customHeight="true" outlineLevel="0" collapsed="false">
      <c r="B51" s="87" t="s">
        <v>47</v>
      </c>
      <c r="C51" s="88" t="s">
        <v>93</v>
      </c>
      <c r="D51" s="88"/>
      <c r="E51" s="88"/>
      <c r="F51" s="88"/>
      <c r="G51" s="88"/>
      <c r="H51" s="133" t="n">
        <f aca="false">3%*1.62</f>
        <v>0.0486</v>
      </c>
      <c r="I51" s="106" t="n">
        <f aca="false">ROUND(H51*($I$37+$I$45),2)</f>
        <v>158.69</v>
      </c>
      <c r="J51" s="66"/>
      <c r="K51" s="66"/>
      <c r="M51" s="66"/>
    </row>
    <row r="52" s="65" customFormat="true" ht="16.5" hidden="false" customHeight="true" outlineLevel="0" collapsed="false">
      <c r="B52" s="87" t="s">
        <v>49</v>
      </c>
      <c r="C52" s="88" t="s">
        <v>94</v>
      </c>
      <c r="D52" s="88"/>
      <c r="E52" s="88"/>
      <c r="F52" s="88"/>
      <c r="G52" s="88"/>
      <c r="H52" s="133" t="n">
        <v>0.015</v>
      </c>
      <c r="I52" s="106" t="n">
        <f aca="false">ROUND(H52*($I$37+$I$45),2)</f>
        <v>48.98</v>
      </c>
      <c r="J52" s="66"/>
      <c r="K52" s="66"/>
      <c r="M52" s="66"/>
    </row>
    <row r="53" s="112" customFormat="true" ht="16.5" hidden="false" customHeight="true" outlineLevel="0" collapsed="false">
      <c r="A53" s="65"/>
      <c r="B53" s="87" t="s">
        <v>73</v>
      </c>
      <c r="C53" s="88" t="s">
        <v>95</v>
      </c>
      <c r="D53" s="88"/>
      <c r="E53" s="88"/>
      <c r="F53" s="88"/>
      <c r="G53" s="88"/>
      <c r="H53" s="133" t="n">
        <v>0.01</v>
      </c>
      <c r="I53" s="106" t="n">
        <f aca="false">ROUND(H53*($I$37+$I$45),2)</f>
        <v>32.65</v>
      </c>
      <c r="J53" s="66"/>
      <c r="K53" s="66"/>
      <c r="L53" s="65"/>
      <c r="M53" s="66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  <c r="JI53" s="65"/>
      <c r="JJ53" s="65"/>
      <c r="JK53" s="65"/>
      <c r="JL53" s="65"/>
      <c r="JM53" s="65"/>
      <c r="JN53" s="65"/>
      <c r="JO53" s="65"/>
      <c r="JP53" s="65"/>
      <c r="JQ53" s="65"/>
      <c r="JR53" s="65"/>
      <c r="JS53" s="65"/>
      <c r="JT53" s="65"/>
      <c r="JU53" s="65"/>
      <c r="JV53" s="65"/>
      <c r="JW53" s="65"/>
      <c r="JX53" s="65"/>
      <c r="JY53" s="65"/>
      <c r="JZ53" s="65"/>
      <c r="KA53" s="65"/>
      <c r="KB53" s="65"/>
      <c r="KC53" s="65"/>
      <c r="KD53" s="65"/>
      <c r="KE53" s="65"/>
      <c r="KF53" s="65"/>
      <c r="KG53" s="65"/>
      <c r="KH53" s="65"/>
      <c r="KI53" s="65"/>
      <c r="KJ53" s="65"/>
      <c r="KK53" s="65"/>
      <c r="KL53" s="65"/>
      <c r="KM53" s="65"/>
      <c r="KN53" s="65"/>
      <c r="KO53" s="65"/>
      <c r="KP53" s="65"/>
      <c r="KQ53" s="65"/>
      <c r="KR53" s="65"/>
      <c r="KS53" s="65"/>
      <c r="KT53" s="65"/>
      <c r="KU53" s="65"/>
      <c r="KV53" s="65"/>
      <c r="KW53" s="65"/>
      <c r="KX53" s="65"/>
      <c r="KY53" s="65"/>
      <c r="KZ53" s="65"/>
      <c r="LA53" s="65"/>
      <c r="LB53" s="65"/>
      <c r="LC53" s="65"/>
      <c r="LD53" s="65"/>
      <c r="LE53" s="65"/>
      <c r="LF53" s="65"/>
      <c r="LG53" s="65"/>
      <c r="LH53" s="65"/>
      <c r="LI53" s="65"/>
      <c r="LJ53" s="65"/>
      <c r="LK53" s="65"/>
      <c r="LL53" s="65"/>
      <c r="LM53" s="65"/>
      <c r="LN53" s="65"/>
      <c r="LO53" s="65"/>
      <c r="LP53" s="65"/>
      <c r="LQ53" s="65"/>
      <c r="LR53" s="65"/>
      <c r="LS53" s="65"/>
      <c r="LT53" s="65"/>
      <c r="LU53" s="65"/>
      <c r="LV53" s="65"/>
      <c r="LW53" s="65"/>
      <c r="LX53" s="65"/>
      <c r="LY53" s="65"/>
      <c r="LZ53" s="65"/>
      <c r="MA53" s="65"/>
      <c r="MB53" s="65"/>
      <c r="MC53" s="65"/>
      <c r="MD53" s="65"/>
      <c r="ME53" s="65"/>
      <c r="MF53" s="65"/>
      <c r="MG53" s="65"/>
      <c r="MH53" s="65"/>
      <c r="MI53" s="65"/>
      <c r="MJ53" s="65"/>
      <c r="MK53" s="65"/>
      <c r="ML53" s="65"/>
      <c r="MM53" s="65"/>
      <c r="MN53" s="65"/>
      <c r="MO53" s="65"/>
      <c r="MP53" s="65"/>
      <c r="MQ53" s="65"/>
      <c r="MR53" s="65"/>
      <c r="MS53" s="65"/>
      <c r="MT53" s="65"/>
      <c r="MU53" s="65"/>
      <c r="MV53" s="65"/>
      <c r="MW53" s="65"/>
      <c r="MX53" s="65"/>
      <c r="MY53" s="65"/>
      <c r="MZ53" s="65"/>
      <c r="NA53" s="65"/>
      <c r="NB53" s="65"/>
      <c r="NC53" s="65"/>
      <c r="ND53" s="65"/>
      <c r="NE53" s="65"/>
      <c r="NF53" s="65"/>
      <c r="NG53" s="65"/>
      <c r="NH53" s="65"/>
      <c r="NI53" s="65"/>
      <c r="NJ53" s="65"/>
      <c r="NK53" s="65"/>
      <c r="NL53" s="65"/>
      <c r="NM53" s="65"/>
      <c r="NN53" s="65"/>
      <c r="NO53" s="65"/>
      <c r="NP53" s="65"/>
      <c r="NQ53" s="65"/>
      <c r="NR53" s="65"/>
      <c r="NS53" s="65"/>
      <c r="NT53" s="65"/>
      <c r="NU53" s="65"/>
      <c r="NV53" s="65"/>
      <c r="NW53" s="65"/>
      <c r="NX53" s="65"/>
      <c r="NY53" s="65"/>
      <c r="NZ53" s="65"/>
      <c r="OA53" s="65"/>
      <c r="OB53" s="65"/>
      <c r="OC53" s="65"/>
      <c r="OD53" s="65"/>
      <c r="OE53" s="65"/>
      <c r="OF53" s="65"/>
      <c r="OG53" s="65"/>
      <c r="OH53" s="65"/>
      <c r="OI53" s="65"/>
      <c r="OJ53" s="65"/>
      <c r="OK53" s="65"/>
      <c r="OL53" s="65"/>
      <c r="OM53" s="65"/>
      <c r="ON53" s="65"/>
      <c r="OO53" s="65"/>
      <c r="OP53" s="65"/>
      <c r="OQ53" s="65"/>
      <c r="OR53" s="65"/>
      <c r="OS53" s="65"/>
      <c r="OT53" s="65"/>
      <c r="OU53" s="65"/>
      <c r="OV53" s="65"/>
      <c r="OW53" s="65"/>
      <c r="OX53" s="65"/>
      <c r="OY53" s="65"/>
      <c r="OZ53" s="65"/>
      <c r="PA53" s="65"/>
      <c r="PB53" s="65"/>
      <c r="PC53" s="65"/>
      <c r="PD53" s="65"/>
      <c r="PE53" s="65"/>
      <c r="PF53" s="65"/>
      <c r="PG53" s="65"/>
      <c r="PH53" s="65"/>
      <c r="PI53" s="65"/>
      <c r="PJ53" s="65"/>
      <c r="PK53" s="65"/>
      <c r="PL53" s="65"/>
      <c r="PM53" s="65"/>
      <c r="PN53" s="65"/>
      <c r="PO53" s="65"/>
      <c r="PP53" s="65"/>
      <c r="PQ53" s="65"/>
      <c r="PR53" s="65"/>
      <c r="PS53" s="65"/>
      <c r="PT53" s="65"/>
      <c r="PU53" s="65"/>
      <c r="PV53" s="65"/>
      <c r="PW53" s="65"/>
      <c r="PX53" s="65"/>
      <c r="PY53" s="65"/>
      <c r="PZ53" s="65"/>
      <c r="QA53" s="65"/>
      <c r="QB53" s="65"/>
      <c r="QC53" s="65"/>
      <c r="QD53" s="65"/>
      <c r="QE53" s="65"/>
      <c r="QF53" s="65"/>
      <c r="QG53" s="65"/>
      <c r="QH53" s="65"/>
      <c r="QI53" s="65"/>
      <c r="QJ53" s="65"/>
      <c r="QK53" s="65"/>
      <c r="QL53" s="65"/>
      <c r="QM53" s="65"/>
      <c r="QN53" s="65"/>
      <c r="QO53" s="65"/>
      <c r="QP53" s="65"/>
      <c r="QQ53" s="65"/>
      <c r="QR53" s="65"/>
      <c r="QS53" s="65"/>
      <c r="QT53" s="65"/>
      <c r="QU53" s="65"/>
      <c r="QV53" s="65"/>
      <c r="QW53" s="65"/>
      <c r="QX53" s="65"/>
      <c r="QY53" s="65"/>
      <c r="QZ53" s="65"/>
      <c r="RA53" s="65"/>
      <c r="RB53" s="65"/>
      <c r="RC53" s="65"/>
      <c r="RD53" s="65"/>
      <c r="RE53" s="65"/>
      <c r="RF53" s="65"/>
      <c r="RG53" s="65"/>
      <c r="RH53" s="65"/>
      <c r="RI53" s="65"/>
      <c r="RJ53" s="65"/>
      <c r="RK53" s="65"/>
      <c r="RL53" s="65"/>
      <c r="RM53" s="65"/>
      <c r="RN53" s="65"/>
      <c r="RO53" s="65"/>
      <c r="RP53" s="65"/>
      <c r="RQ53" s="65"/>
      <c r="RR53" s="65"/>
      <c r="RS53" s="65"/>
      <c r="RT53" s="65"/>
      <c r="RU53" s="65"/>
      <c r="RV53" s="65"/>
      <c r="RW53" s="65"/>
      <c r="RX53" s="65"/>
      <c r="RY53" s="65"/>
      <c r="RZ53" s="65"/>
      <c r="SA53" s="65"/>
      <c r="SB53" s="65"/>
      <c r="SC53" s="65"/>
      <c r="SD53" s="65"/>
      <c r="SE53" s="65"/>
      <c r="SF53" s="65"/>
      <c r="SG53" s="65"/>
      <c r="SH53" s="65"/>
      <c r="SI53" s="65"/>
      <c r="SJ53" s="65"/>
      <c r="SK53" s="65"/>
      <c r="SL53" s="65"/>
      <c r="SM53" s="65"/>
      <c r="SN53" s="65"/>
      <c r="SO53" s="65"/>
      <c r="SP53" s="65"/>
      <c r="SQ53" s="65"/>
      <c r="SR53" s="65"/>
      <c r="SS53" s="65"/>
      <c r="ST53" s="65"/>
      <c r="SU53" s="65"/>
      <c r="SV53" s="65"/>
      <c r="SW53" s="65"/>
      <c r="SX53" s="65"/>
      <c r="SY53" s="65"/>
      <c r="SZ53" s="65"/>
      <c r="TA53" s="65"/>
      <c r="TB53" s="65"/>
      <c r="TC53" s="65"/>
      <c r="TD53" s="65"/>
      <c r="TE53" s="65"/>
      <c r="TF53" s="65"/>
      <c r="TG53" s="65"/>
      <c r="TH53" s="65"/>
      <c r="TI53" s="65"/>
      <c r="TJ53" s="65"/>
      <c r="TK53" s="65"/>
      <c r="TL53" s="65"/>
      <c r="TM53" s="65"/>
      <c r="TN53" s="65"/>
      <c r="TO53" s="65"/>
      <c r="TP53" s="65"/>
      <c r="TQ53" s="65"/>
      <c r="TR53" s="65"/>
      <c r="TS53" s="65"/>
      <c r="TT53" s="65"/>
      <c r="TU53" s="65"/>
      <c r="TV53" s="65"/>
      <c r="TW53" s="65"/>
      <c r="TX53" s="65"/>
      <c r="TY53" s="65"/>
      <c r="TZ53" s="65"/>
      <c r="UA53" s="65"/>
      <c r="UB53" s="65"/>
      <c r="UC53" s="65"/>
      <c r="UD53" s="65"/>
      <c r="UE53" s="65"/>
      <c r="UF53" s="65"/>
      <c r="UG53" s="65"/>
      <c r="UH53" s="65"/>
      <c r="UI53" s="65"/>
      <c r="UJ53" s="65"/>
      <c r="UK53" s="65"/>
      <c r="UL53" s="65"/>
      <c r="UM53" s="65"/>
      <c r="UN53" s="65"/>
      <c r="UO53" s="65"/>
      <c r="UP53" s="65"/>
      <c r="UQ53" s="65"/>
      <c r="UR53" s="65"/>
      <c r="US53" s="65"/>
      <c r="UT53" s="65"/>
      <c r="UU53" s="65"/>
      <c r="UV53" s="65"/>
      <c r="UW53" s="65"/>
      <c r="UX53" s="65"/>
      <c r="UY53" s="65"/>
      <c r="UZ53" s="65"/>
      <c r="VA53" s="65"/>
      <c r="VB53" s="65"/>
      <c r="VC53" s="65"/>
      <c r="VD53" s="65"/>
      <c r="VE53" s="65"/>
      <c r="VF53" s="65"/>
      <c r="VG53" s="65"/>
      <c r="VH53" s="65"/>
      <c r="VI53" s="65"/>
      <c r="VJ53" s="65"/>
      <c r="VK53" s="65"/>
      <c r="VL53" s="65"/>
      <c r="VM53" s="65"/>
      <c r="VN53" s="65"/>
      <c r="VO53" s="65"/>
      <c r="VP53" s="65"/>
      <c r="VQ53" s="65"/>
      <c r="VR53" s="65"/>
      <c r="VS53" s="65"/>
      <c r="VT53" s="65"/>
      <c r="VU53" s="65"/>
      <c r="VV53" s="65"/>
      <c r="VW53" s="65"/>
      <c r="VX53" s="65"/>
      <c r="VY53" s="65"/>
      <c r="VZ53" s="65"/>
      <c r="WA53" s="65"/>
      <c r="WB53" s="65"/>
      <c r="WC53" s="65"/>
      <c r="WD53" s="65"/>
      <c r="WE53" s="65"/>
      <c r="WF53" s="65"/>
      <c r="WG53" s="65"/>
      <c r="WH53" s="65"/>
      <c r="WI53" s="65"/>
      <c r="WJ53" s="65"/>
      <c r="WK53" s="65"/>
      <c r="WL53" s="65"/>
      <c r="WM53" s="65"/>
      <c r="WN53" s="65"/>
      <c r="WO53" s="65"/>
      <c r="WP53" s="65"/>
      <c r="WQ53" s="65"/>
      <c r="WR53" s="65"/>
      <c r="WS53" s="65"/>
      <c r="WT53" s="65"/>
      <c r="WU53" s="65"/>
      <c r="WV53" s="65"/>
      <c r="WW53" s="65"/>
      <c r="WX53" s="65"/>
      <c r="WY53" s="65"/>
      <c r="WZ53" s="65"/>
      <c r="XA53" s="65"/>
      <c r="XB53" s="65"/>
      <c r="XC53" s="65"/>
      <c r="XD53" s="65"/>
      <c r="XE53" s="65"/>
      <c r="XF53" s="65"/>
      <c r="XG53" s="65"/>
      <c r="XH53" s="65"/>
      <c r="XI53" s="65"/>
      <c r="XJ53" s="65"/>
      <c r="XK53" s="65"/>
      <c r="XL53" s="65"/>
      <c r="XM53" s="65"/>
      <c r="XN53" s="65"/>
      <c r="XO53" s="65"/>
      <c r="XP53" s="65"/>
      <c r="XQ53" s="65"/>
      <c r="XR53" s="65"/>
      <c r="XS53" s="65"/>
      <c r="XT53" s="65"/>
      <c r="XU53" s="65"/>
      <c r="XV53" s="65"/>
      <c r="XW53" s="65"/>
      <c r="XX53" s="65"/>
      <c r="XY53" s="65"/>
      <c r="XZ53" s="65"/>
      <c r="YA53" s="65"/>
      <c r="YB53" s="65"/>
      <c r="YC53" s="65"/>
      <c r="YD53" s="65"/>
      <c r="YE53" s="65"/>
      <c r="YF53" s="65"/>
      <c r="YG53" s="65"/>
      <c r="YH53" s="65"/>
      <c r="YI53" s="65"/>
      <c r="YJ53" s="65"/>
      <c r="YK53" s="65"/>
      <c r="YL53" s="65"/>
      <c r="YM53" s="65"/>
      <c r="YN53" s="65"/>
      <c r="YO53" s="65"/>
      <c r="YP53" s="65"/>
      <c r="YQ53" s="65"/>
      <c r="YR53" s="65"/>
      <c r="YS53" s="65"/>
      <c r="YT53" s="65"/>
      <c r="YU53" s="65"/>
      <c r="YV53" s="65"/>
      <c r="YW53" s="65"/>
      <c r="YX53" s="65"/>
      <c r="YY53" s="65"/>
      <c r="YZ53" s="65"/>
      <c r="ZA53" s="65"/>
      <c r="ZB53" s="65"/>
      <c r="ZC53" s="65"/>
      <c r="ZD53" s="65"/>
      <c r="ZE53" s="65"/>
      <c r="ZF53" s="65"/>
      <c r="ZG53" s="65"/>
      <c r="ZH53" s="65"/>
      <c r="ZI53" s="65"/>
      <c r="ZJ53" s="65"/>
      <c r="ZK53" s="65"/>
      <c r="ZL53" s="65"/>
      <c r="ZM53" s="65"/>
      <c r="ZN53" s="65"/>
      <c r="ZO53" s="65"/>
      <c r="ZP53" s="65"/>
      <c r="ZQ53" s="65"/>
      <c r="ZR53" s="65"/>
      <c r="ZS53" s="65"/>
      <c r="ZT53" s="65"/>
      <c r="ZU53" s="65"/>
      <c r="ZV53" s="65"/>
      <c r="ZW53" s="65"/>
      <c r="ZX53" s="65"/>
      <c r="ZY53" s="65"/>
      <c r="ZZ53" s="65"/>
      <c r="AAA53" s="65"/>
      <c r="AAB53" s="65"/>
      <c r="AAC53" s="65"/>
      <c r="AAD53" s="65"/>
      <c r="AAE53" s="65"/>
      <c r="AAF53" s="65"/>
      <c r="AAG53" s="65"/>
      <c r="AAH53" s="65"/>
      <c r="AAI53" s="65"/>
      <c r="AAJ53" s="65"/>
      <c r="AAK53" s="65"/>
      <c r="AAL53" s="65"/>
      <c r="AAM53" s="65"/>
      <c r="AAN53" s="65"/>
      <c r="AAO53" s="65"/>
      <c r="AAP53" s="65"/>
      <c r="AAQ53" s="65"/>
      <c r="AAR53" s="65"/>
      <c r="AAS53" s="65"/>
      <c r="AAT53" s="65"/>
      <c r="AAU53" s="65"/>
      <c r="AAV53" s="65"/>
      <c r="AAW53" s="65"/>
      <c r="AAX53" s="65"/>
      <c r="AAY53" s="65"/>
      <c r="AAZ53" s="65"/>
      <c r="ABA53" s="65"/>
      <c r="ABB53" s="65"/>
      <c r="ABC53" s="65"/>
      <c r="ABD53" s="65"/>
      <c r="ABE53" s="65"/>
      <c r="ABF53" s="65"/>
      <c r="ABG53" s="65"/>
      <c r="ABH53" s="65"/>
      <c r="ABI53" s="65"/>
      <c r="ABJ53" s="65"/>
      <c r="ABK53" s="65"/>
      <c r="ABL53" s="65"/>
      <c r="ABM53" s="65"/>
      <c r="ABN53" s="65"/>
      <c r="ABO53" s="65"/>
      <c r="ABP53" s="65"/>
      <c r="ABQ53" s="65"/>
      <c r="ABR53" s="65"/>
      <c r="ABS53" s="65"/>
      <c r="ABT53" s="65"/>
      <c r="ABU53" s="65"/>
      <c r="ABV53" s="65"/>
      <c r="ABW53" s="65"/>
      <c r="ABX53" s="65"/>
      <c r="ABY53" s="65"/>
      <c r="ABZ53" s="65"/>
      <c r="ACA53" s="65"/>
      <c r="ACB53" s="65"/>
      <c r="ACC53" s="65"/>
      <c r="ACD53" s="65"/>
      <c r="ACE53" s="65"/>
      <c r="ACF53" s="65"/>
      <c r="ACG53" s="65"/>
      <c r="ACH53" s="65"/>
      <c r="ACI53" s="65"/>
      <c r="ACJ53" s="65"/>
      <c r="ACK53" s="65"/>
      <c r="ACL53" s="65"/>
      <c r="ACM53" s="65"/>
      <c r="ACN53" s="65"/>
      <c r="ACO53" s="65"/>
      <c r="ACP53" s="65"/>
      <c r="ACQ53" s="65"/>
      <c r="ACR53" s="65"/>
      <c r="ACS53" s="65"/>
      <c r="ACT53" s="65"/>
      <c r="ACU53" s="65"/>
      <c r="ACV53" s="65"/>
      <c r="ACW53" s="65"/>
      <c r="ACX53" s="65"/>
      <c r="ACY53" s="65"/>
      <c r="ACZ53" s="65"/>
      <c r="ADA53" s="65"/>
      <c r="ADB53" s="65"/>
      <c r="ADC53" s="65"/>
      <c r="ADD53" s="65"/>
      <c r="ADE53" s="65"/>
      <c r="ADF53" s="65"/>
      <c r="ADG53" s="65"/>
      <c r="ADH53" s="65"/>
      <c r="ADI53" s="65"/>
      <c r="ADJ53" s="65"/>
      <c r="ADK53" s="65"/>
      <c r="ADL53" s="65"/>
      <c r="ADM53" s="65"/>
      <c r="ADN53" s="65"/>
      <c r="ADO53" s="65"/>
      <c r="ADP53" s="65"/>
      <c r="ADQ53" s="65"/>
      <c r="ADR53" s="65"/>
      <c r="ADS53" s="65"/>
      <c r="ADT53" s="65"/>
      <c r="ADU53" s="65"/>
      <c r="ADV53" s="65"/>
      <c r="ADW53" s="65"/>
      <c r="ADX53" s="65"/>
      <c r="ADY53" s="65"/>
      <c r="ADZ53" s="65"/>
      <c r="AEA53" s="65"/>
      <c r="AEB53" s="65"/>
      <c r="AEC53" s="65"/>
      <c r="AED53" s="65"/>
      <c r="AEE53" s="65"/>
      <c r="AEF53" s="65"/>
      <c r="AEG53" s="65"/>
      <c r="AEH53" s="65"/>
      <c r="AEI53" s="65"/>
      <c r="AEJ53" s="65"/>
      <c r="AEK53" s="65"/>
      <c r="AEL53" s="65"/>
      <c r="AEM53" s="65"/>
      <c r="AEN53" s="65"/>
      <c r="AEO53" s="65"/>
      <c r="AEP53" s="65"/>
      <c r="AEQ53" s="65"/>
      <c r="AER53" s="65"/>
      <c r="AES53" s="65"/>
      <c r="AET53" s="65"/>
      <c r="AEU53" s="65"/>
      <c r="AEV53" s="65"/>
      <c r="AEW53" s="65"/>
      <c r="AEX53" s="65"/>
      <c r="AEY53" s="65"/>
      <c r="AEZ53" s="65"/>
      <c r="AFA53" s="65"/>
      <c r="AFB53" s="65"/>
      <c r="AFC53" s="65"/>
      <c r="AFD53" s="65"/>
      <c r="AFE53" s="65"/>
      <c r="AFF53" s="65"/>
      <c r="AFG53" s="65"/>
      <c r="AFH53" s="65"/>
      <c r="AFI53" s="65"/>
      <c r="AFJ53" s="65"/>
      <c r="AFK53" s="65"/>
      <c r="AFL53" s="65"/>
      <c r="AFM53" s="65"/>
      <c r="AFN53" s="65"/>
      <c r="AFO53" s="65"/>
      <c r="AFP53" s="65"/>
      <c r="AFQ53" s="65"/>
      <c r="AFR53" s="65"/>
      <c r="AFS53" s="65"/>
      <c r="AFT53" s="65"/>
      <c r="AFU53" s="65"/>
      <c r="AFV53" s="65"/>
      <c r="AFW53" s="65"/>
      <c r="AFX53" s="65"/>
      <c r="AFY53" s="65"/>
      <c r="AFZ53" s="65"/>
      <c r="AGA53" s="65"/>
      <c r="AGB53" s="65"/>
      <c r="AGC53" s="65"/>
      <c r="AGD53" s="65"/>
      <c r="AGE53" s="65"/>
      <c r="AGF53" s="65"/>
      <c r="AGG53" s="65"/>
      <c r="AGH53" s="65"/>
      <c r="AGI53" s="65"/>
      <c r="AGJ53" s="65"/>
      <c r="AGK53" s="65"/>
      <c r="AGL53" s="65"/>
      <c r="AGM53" s="65"/>
      <c r="AGN53" s="65"/>
      <c r="AGO53" s="65"/>
      <c r="AGP53" s="65"/>
      <c r="AGQ53" s="65"/>
      <c r="AGR53" s="65"/>
      <c r="AGS53" s="65"/>
      <c r="AGT53" s="65"/>
      <c r="AGU53" s="65"/>
      <c r="AGV53" s="65"/>
      <c r="AGW53" s="65"/>
      <c r="AGX53" s="65"/>
      <c r="AGY53" s="65"/>
      <c r="AGZ53" s="65"/>
      <c r="AHA53" s="65"/>
      <c r="AHB53" s="65"/>
      <c r="AHC53" s="65"/>
      <c r="AHD53" s="65"/>
      <c r="AHE53" s="65"/>
      <c r="AHF53" s="65"/>
      <c r="AHG53" s="65"/>
      <c r="AHH53" s="65"/>
      <c r="AHI53" s="65"/>
      <c r="AHJ53" s="65"/>
      <c r="AHK53" s="65"/>
      <c r="AHL53" s="65"/>
      <c r="AHM53" s="65"/>
      <c r="AHN53" s="65"/>
      <c r="AHO53" s="65"/>
      <c r="AHP53" s="65"/>
      <c r="AHQ53" s="65"/>
      <c r="AHR53" s="65"/>
      <c r="AHS53" s="65"/>
      <c r="AHT53" s="65"/>
      <c r="AHU53" s="65"/>
      <c r="AHV53" s="65"/>
      <c r="AHW53" s="65"/>
      <c r="AHX53" s="65"/>
      <c r="AHY53" s="65"/>
      <c r="AHZ53" s="65"/>
      <c r="AIA53" s="65"/>
      <c r="AIB53" s="65"/>
      <c r="AIC53" s="65"/>
      <c r="AID53" s="65"/>
      <c r="AIE53" s="65"/>
      <c r="AIF53" s="65"/>
      <c r="AIG53" s="65"/>
      <c r="AIH53" s="65"/>
      <c r="AII53" s="65"/>
      <c r="AIJ53" s="65"/>
      <c r="AIK53" s="65"/>
      <c r="AIL53" s="65"/>
      <c r="AIM53" s="65"/>
      <c r="AIN53" s="65"/>
      <c r="AIO53" s="65"/>
      <c r="AIP53" s="65"/>
      <c r="AIQ53" s="65"/>
      <c r="AIR53" s="65"/>
      <c r="AIS53" s="65"/>
      <c r="AIT53" s="65"/>
      <c r="AIU53" s="65"/>
      <c r="AIV53" s="65"/>
      <c r="AIW53" s="65"/>
      <c r="AIX53" s="65"/>
      <c r="AIY53" s="65"/>
      <c r="AIZ53" s="65"/>
      <c r="AJA53" s="65"/>
      <c r="AJB53" s="65"/>
      <c r="AJC53" s="65"/>
      <c r="AJD53" s="65"/>
      <c r="AJE53" s="65"/>
      <c r="AJF53" s="65"/>
      <c r="AJG53" s="65"/>
      <c r="AJH53" s="65"/>
      <c r="AJI53" s="65"/>
      <c r="AJJ53" s="65"/>
      <c r="AJK53" s="65"/>
      <c r="AJL53" s="65"/>
      <c r="AJM53" s="65"/>
      <c r="AJN53" s="65"/>
      <c r="AJO53" s="65"/>
      <c r="AJP53" s="65"/>
      <c r="AJQ53" s="65"/>
      <c r="AJR53" s="65"/>
      <c r="AJS53" s="65"/>
      <c r="AJT53" s="65"/>
      <c r="AJU53" s="65"/>
      <c r="AJV53" s="65"/>
      <c r="AJW53" s="65"/>
      <c r="AJX53" s="65"/>
      <c r="AJY53" s="65"/>
      <c r="AJZ53" s="65"/>
      <c r="AKA53" s="65"/>
      <c r="AKB53" s="65"/>
      <c r="AKC53" s="65"/>
      <c r="AKD53" s="65"/>
      <c r="AKE53" s="65"/>
      <c r="AKF53" s="65"/>
      <c r="AKG53" s="65"/>
      <c r="AKH53" s="65"/>
      <c r="AKI53" s="65"/>
      <c r="AKJ53" s="65"/>
      <c r="AKK53" s="65"/>
      <c r="AKL53" s="65"/>
      <c r="AKM53" s="65"/>
      <c r="AKN53" s="65"/>
      <c r="AKO53" s="65"/>
      <c r="AKP53" s="65"/>
      <c r="AKQ53" s="65"/>
      <c r="AKR53" s="65"/>
      <c r="AKS53" s="65"/>
      <c r="AKT53" s="65"/>
      <c r="AKU53" s="65"/>
      <c r="AKV53" s="65"/>
      <c r="AKW53" s="65"/>
      <c r="AKX53" s="65"/>
      <c r="AKY53" s="65"/>
      <c r="AKZ53" s="65"/>
      <c r="ALA53" s="65"/>
      <c r="ALB53" s="65"/>
      <c r="ALC53" s="65"/>
      <c r="ALD53" s="65"/>
      <c r="ALE53" s="65"/>
      <c r="ALF53" s="65"/>
      <c r="ALG53" s="65"/>
      <c r="ALH53" s="65"/>
      <c r="ALI53" s="65"/>
      <c r="ALJ53" s="65"/>
      <c r="ALK53" s="65"/>
      <c r="ALL53" s="65"/>
      <c r="ALM53" s="65"/>
      <c r="ALN53" s="65"/>
      <c r="ALO53" s="65"/>
      <c r="ALP53" s="65"/>
      <c r="ALQ53" s="65"/>
      <c r="ALR53" s="65"/>
      <c r="ALS53" s="65"/>
      <c r="ALT53" s="65"/>
      <c r="ALU53" s="65"/>
      <c r="ALV53" s="65"/>
      <c r="ALW53" s="65"/>
      <c r="ALX53" s="65"/>
      <c r="ALY53" s="65"/>
      <c r="ALZ53" s="65"/>
      <c r="AMA53" s="65"/>
      <c r="AMB53" s="65"/>
      <c r="AMC53" s="65"/>
      <c r="AMD53" s="65"/>
      <c r="AME53" s="65"/>
      <c r="AMF53" s="65"/>
      <c r="AMG53" s="65"/>
      <c r="AMH53" s="65"/>
      <c r="AMI53" s="65"/>
      <c r="AMJ53" s="65"/>
    </row>
    <row r="54" s="112" customFormat="true" ht="16.5" hidden="false" customHeight="true" outlineLevel="0" collapsed="false">
      <c r="A54" s="65"/>
      <c r="B54" s="87" t="s">
        <v>75</v>
      </c>
      <c r="C54" s="88" t="s">
        <v>96</v>
      </c>
      <c r="D54" s="88"/>
      <c r="E54" s="88"/>
      <c r="F54" s="88"/>
      <c r="G54" s="88"/>
      <c r="H54" s="133" t="n">
        <v>0.006</v>
      </c>
      <c r="I54" s="106" t="n">
        <f aca="false">ROUND(H54*($I$37+$I$45),2)</f>
        <v>19.59</v>
      </c>
      <c r="J54" s="66"/>
      <c r="K54" s="66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  <c r="JI54" s="65"/>
      <c r="JJ54" s="65"/>
      <c r="JK54" s="65"/>
      <c r="JL54" s="65"/>
      <c r="JM54" s="65"/>
      <c r="JN54" s="65"/>
      <c r="JO54" s="65"/>
      <c r="JP54" s="65"/>
      <c r="JQ54" s="65"/>
      <c r="JR54" s="65"/>
      <c r="JS54" s="65"/>
      <c r="JT54" s="65"/>
      <c r="JU54" s="65"/>
      <c r="JV54" s="65"/>
      <c r="JW54" s="65"/>
      <c r="JX54" s="65"/>
      <c r="JY54" s="65"/>
      <c r="JZ54" s="65"/>
      <c r="KA54" s="65"/>
      <c r="KB54" s="65"/>
      <c r="KC54" s="65"/>
      <c r="KD54" s="65"/>
      <c r="KE54" s="65"/>
      <c r="KF54" s="65"/>
      <c r="KG54" s="65"/>
      <c r="KH54" s="65"/>
      <c r="KI54" s="65"/>
      <c r="KJ54" s="65"/>
      <c r="KK54" s="65"/>
      <c r="KL54" s="65"/>
      <c r="KM54" s="65"/>
      <c r="KN54" s="65"/>
      <c r="KO54" s="65"/>
      <c r="KP54" s="65"/>
      <c r="KQ54" s="65"/>
      <c r="KR54" s="65"/>
      <c r="KS54" s="65"/>
      <c r="KT54" s="65"/>
      <c r="KU54" s="65"/>
      <c r="KV54" s="65"/>
      <c r="KW54" s="65"/>
      <c r="KX54" s="65"/>
      <c r="KY54" s="65"/>
      <c r="KZ54" s="65"/>
      <c r="LA54" s="65"/>
      <c r="LB54" s="65"/>
      <c r="LC54" s="65"/>
      <c r="LD54" s="65"/>
      <c r="LE54" s="65"/>
      <c r="LF54" s="65"/>
      <c r="LG54" s="65"/>
      <c r="LH54" s="65"/>
      <c r="LI54" s="65"/>
      <c r="LJ54" s="65"/>
      <c r="LK54" s="65"/>
      <c r="LL54" s="65"/>
      <c r="LM54" s="65"/>
      <c r="LN54" s="65"/>
      <c r="LO54" s="65"/>
      <c r="LP54" s="65"/>
      <c r="LQ54" s="65"/>
      <c r="LR54" s="65"/>
      <c r="LS54" s="65"/>
      <c r="LT54" s="65"/>
      <c r="LU54" s="65"/>
      <c r="LV54" s="65"/>
      <c r="LW54" s="65"/>
      <c r="LX54" s="65"/>
      <c r="LY54" s="65"/>
      <c r="LZ54" s="65"/>
      <c r="MA54" s="65"/>
      <c r="MB54" s="65"/>
      <c r="MC54" s="65"/>
      <c r="MD54" s="65"/>
      <c r="ME54" s="65"/>
      <c r="MF54" s="65"/>
      <c r="MG54" s="65"/>
      <c r="MH54" s="65"/>
      <c r="MI54" s="65"/>
      <c r="MJ54" s="65"/>
      <c r="MK54" s="65"/>
      <c r="ML54" s="65"/>
      <c r="MM54" s="65"/>
      <c r="MN54" s="65"/>
      <c r="MO54" s="65"/>
      <c r="MP54" s="65"/>
      <c r="MQ54" s="65"/>
      <c r="MR54" s="65"/>
      <c r="MS54" s="65"/>
      <c r="MT54" s="65"/>
      <c r="MU54" s="65"/>
      <c r="MV54" s="65"/>
      <c r="MW54" s="65"/>
      <c r="MX54" s="65"/>
      <c r="MY54" s="65"/>
      <c r="MZ54" s="65"/>
      <c r="NA54" s="65"/>
      <c r="NB54" s="65"/>
      <c r="NC54" s="65"/>
      <c r="ND54" s="65"/>
      <c r="NE54" s="65"/>
      <c r="NF54" s="65"/>
      <c r="NG54" s="65"/>
      <c r="NH54" s="65"/>
      <c r="NI54" s="65"/>
      <c r="NJ54" s="65"/>
      <c r="NK54" s="65"/>
      <c r="NL54" s="65"/>
      <c r="NM54" s="65"/>
      <c r="NN54" s="65"/>
      <c r="NO54" s="65"/>
      <c r="NP54" s="65"/>
      <c r="NQ54" s="65"/>
      <c r="NR54" s="65"/>
      <c r="NS54" s="65"/>
      <c r="NT54" s="65"/>
      <c r="NU54" s="65"/>
      <c r="NV54" s="65"/>
      <c r="NW54" s="65"/>
      <c r="NX54" s="65"/>
      <c r="NY54" s="65"/>
      <c r="NZ54" s="65"/>
      <c r="OA54" s="65"/>
      <c r="OB54" s="65"/>
      <c r="OC54" s="65"/>
      <c r="OD54" s="65"/>
      <c r="OE54" s="65"/>
      <c r="OF54" s="65"/>
      <c r="OG54" s="65"/>
      <c r="OH54" s="65"/>
      <c r="OI54" s="65"/>
      <c r="OJ54" s="65"/>
      <c r="OK54" s="65"/>
      <c r="OL54" s="65"/>
      <c r="OM54" s="65"/>
      <c r="ON54" s="65"/>
      <c r="OO54" s="65"/>
      <c r="OP54" s="65"/>
      <c r="OQ54" s="65"/>
      <c r="OR54" s="65"/>
      <c r="OS54" s="65"/>
      <c r="OT54" s="65"/>
      <c r="OU54" s="65"/>
      <c r="OV54" s="65"/>
      <c r="OW54" s="65"/>
      <c r="OX54" s="65"/>
      <c r="OY54" s="65"/>
      <c r="OZ54" s="65"/>
      <c r="PA54" s="65"/>
      <c r="PB54" s="65"/>
      <c r="PC54" s="65"/>
      <c r="PD54" s="65"/>
      <c r="PE54" s="65"/>
      <c r="PF54" s="65"/>
      <c r="PG54" s="65"/>
      <c r="PH54" s="65"/>
      <c r="PI54" s="65"/>
      <c r="PJ54" s="65"/>
      <c r="PK54" s="65"/>
      <c r="PL54" s="65"/>
      <c r="PM54" s="65"/>
      <c r="PN54" s="65"/>
      <c r="PO54" s="65"/>
      <c r="PP54" s="65"/>
      <c r="PQ54" s="65"/>
      <c r="PR54" s="65"/>
      <c r="PS54" s="65"/>
      <c r="PT54" s="65"/>
      <c r="PU54" s="65"/>
      <c r="PV54" s="65"/>
      <c r="PW54" s="65"/>
      <c r="PX54" s="65"/>
      <c r="PY54" s="65"/>
      <c r="PZ54" s="65"/>
      <c r="QA54" s="65"/>
      <c r="QB54" s="65"/>
      <c r="QC54" s="65"/>
      <c r="QD54" s="65"/>
      <c r="QE54" s="65"/>
      <c r="QF54" s="65"/>
      <c r="QG54" s="65"/>
      <c r="QH54" s="65"/>
      <c r="QI54" s="65"/>
      <c r="QJ54" s="65"/>
      <c r="QK54" s="65"/>
      <c r="QL54" s="65"/>
      <c r="QM54" s="65"/>
      <c r="QN54" s="65"/>
      <c r="QO54" s="65"/>
      <c r="QP54" s="65"/>
      <c r="QQ54" s="65"/>
      <c r="QR54" s="65"/>
      <c r="QS54" s="65"/>
      <c r="QT54" s="65"/>
      <c r="QU54" s="65"/>
      <c r="QV54" s="65"/>
      <c r="QW54" s="65"/>
      <c r="QX54" s="65"/>
      <c r="QY54" s="65"/>
      <c r="QZ54" s="65"/>
      <c r="RA54" s="65"/>
      <c r="RB54" s="65"/>
      <c r="RC54" s="65"/>
      <c r="RD54" s="65"/>
      <c r="RE54" s="65"/>
      <c r="RF54" s="65"/>
      <c r="RG54" s="65"/>
      <c r="RH54" s="65"/>
      <c r="RI54" s="65"/>
      <c r="RJ54" s="65"/>
      <c r="RK54" s="65"/>
      <c r="RL54" s="65"/>
      <c r="RM54" s="65"/>
      <c r="RN54" s="65"/>
      <c r="RO54" s="65"/>
      <c r="RP54" s="65"/>
      <c r="RQ54" s="65"/>
      <c r="RR54" s="65"/>
      <c r="RS54" s="65"/>
      <c r="RT54" s="65"/>
      <c r="RU54" s="65"/>
      <c r="RV54" s="65"/>
      <c r="RW54" s="65"/>
      <c r="RX54" s="65"/>
      <c r="RY54" s="65"/>
      <c r="RZ54" s="65"/>
      <c r="SA54" s="65"/>
      <c r="SB54" s="65"/>
      <c r="SC54" s="65"/>
      <c r="SD54" s="65"/>
      <c r="SE54" s="65"/>
      <c r="SF54" s="65"/>
      <c r="SG54" s="65"/>
      <c r="SH54" s="65"/>
      <c r="SI54" s="65"/>
      <c r="SJ54" s="65"/>
      <c r="SK54" s="65"/>
      <c r="SL54" s="65"/>
      <c r="SM54" s="65"/>
      <c r="SN54" s="65"/>
      <c r="SO54" s="65"/>
      <c r="SP54" s="65"/>
      <c r="SQ54" s="65"/>
      <c r="SR54" s="65"/>
      <c r="SS54" s="65"/>
      <c r="ST54" s="65"/>
      <c r="SU54" s="65"/>
      <c r="SV54" s="65"/>
      <c r="SW54" s="65"/>
      <c r="SX54" s="65"/>
      <c r="SY54" s="65"/>
      <c r="SZ54" s="65"/>
      <c r="TA54" s="65"/>
      <c r="TB54" s="65"/>
      <c r="TC54" s="65"/>
      <c r="TD54" s="65"/>
      <c r="TE54" s="65"/>
      <c r="TF54" s="65"/>
      <c r="TG54" s="65"/>
      <c r="TH54" s="65"/>
      <c r="TI54" s="65"/>
      <c r="TJ54" s="65"/>
      <c r="TK54" s="65"/>
      <c r="TL54" s="65"/>
      <c r="TM54" s="65"/>
      <c r="TN54" s="65"/>
      <c r="TO54" s="65"/>
      <c r="TP54" s="65"/>
      <c r="TQ54" s="65"/>
      <c r="TR54" s="65"/>
      <c r="TS54" s="65"/>
      <c r="TT54" s="65"/>
      <c r="TU54" s="65"/>
      <c r="TV54" s="65"/>
      <c r="TW54" s="65"/>
      <c r="TX54" s="65"/>
      <c r="TY54" s="65"/>
      <c r="TZ54" s="65"/>
      <c r="UA54" s="65"/>
      <c r="UB54" s="65"/>
      <c r="UC54" s="65"/>
      <c r="UD54" s="65"/>
      <c r="UE54" s="65"/>
      <c r="UF54" s="65"/>
      <c r="UG54" s="65"/>
      <c r="UH54" s="65"/>
      <c r="UI54" s="65"/>
      <c r="UJ54" s="65"/>
      <c r="UK54" s="65"/>
      <c r="UL54" s="65"/>
      <c r="UM54" s="65"/>
      <c r="UN54" s="65"/>
      <c r="UO54" s="65"/>
      <c r="UP54" s="65"/>
      <c r="UQ54" s="65"/>
      <c r="UR54" s="65"/>
      <c r="US54" s="65"/>
      <c r="UT54" s="65"/>
      <c r="UU54" s="65"/>
      <c r="UV54" s="65"/>
      <c r="UW54" s="65"/>
      <c r="UX54" s="65"/>
      <c r="UY54" s="65"/>
      <c r="UZ54" s="65"/>
      <c r="VA54" s="65"/>
      <c r="VB54" s="65"/>
      <c r="VC54" s="65"/>
      <c r="VD54" s="65"/>
      <c r="VE54" s="65"/>
      <c r="VF54" s="65"/>
      <c r="VG54" s="65"/>
      <c r="VH54" s="65"/>
      <c r="VI54" s="65"/>
      <c r="VJ54" s="65"/>
      <c r="VK54" s="65"/>
      <c r="VL54" s="65"/>
      <c r="VM54" s="65"/>
      <c r="VN54" s="65"/>
      <c r="VO54" s="65"/>
      <c r="VP54" s="65"/>
      <c r="VQ54" s="65"/>
      <c r="VR54" s="65"/>
      <c r="VS54" s="65"/>
      <c r="VT54" s="65"/>
      <c r="VU54" s="65"/>
      <c r="VV54" s="65"/>
      <c r="VW54" s="65"/>
      <c r="VX54" s="65"/>
      <c r="VY54" s="65"/>
      <c r="VZ54" s="65"/>
      <c r="WA54" s="65"/>
      <c r="WB54" s="65"/>
      <c r="WC54" s="65"/>
      <c r="WD54" s="65"/>
      <c r="WE54" s="65"/>
      <c r="WF54" s="65"/>
      <c r="WG54" s="65"/>
      <c r="WH54" s="65"/>
      <c r="WI54" s="65"/>
      <c r="WJ54" s="65"/>
      <c r="WK54" s="65"/>
      <c r="WL54" s="65"/>
      <c r="WM54" s="65"/>
      <c r="WN54" s="65"/>
      <c r="WO54" s="65"/>
      <c r="WP54" s="65"/>
      <c r="WQ54" s="65"/>
      <c r="WR54" s="65"/>
      <c r="WS54" s="65"/>
      <c r="WT54" s="65"/>
      <c r="WU54" s="65"/>
      <c r="WV54" s="65"/>
      <c r="WW54" s="65"/>
      <c r="WX54" s="65"/>
      <c r="WY54" s="65"/>
      <c r="WZ54" s="65"/>
      <c r="XA54" s="65"/>
      <c r="XB54" s="65"/>
      <c r="XC54" s="65"/>
      <c r="XD54" s="65"/>
      <c r="XE54" s="65"/>
      <c r="XF54" s="65"/>
      <c r="XG54" s="65"/>
      <c r="XH54" s="65"/>
      <c r="XI54" s="65"/>
      <c r="XJ54" s="65"/>
      <c r="XK54" s="65"/>
      <c r="XL54" s="65"/>
      <c r="XM54" s="65"/>
      <c r="XN54" s="65"/>
      <c r="XO54" s="65"/>
      <c r="XP54" s="65"/>
      <c r="XQ54" s="65"/>
      <c r="XR54" s="65"/>
      <c r="XS54" s="65"/>
      <c r="XT54" s="65"/>
      <c r="XU54" s="65"/>
      <c r="XV54" s="65"/>
      <c r="XW54" s="65"/>
      <c r="XX54" s="65"/>
      <c r="XY54" s="65"/>
      <c r="XZ54" s="65"/>
      <c r="YA54" s="65"/>
      <c r="YB54" s="65"/>
      <c r="YC54" s="65"/>
      <c r="YD54" s="65"/>
      <c r="YE54" s="65"/>
      <c r="YF54" s="65"/>
      <c r="YG54" s="65"/>
      <c r="YH54" s="65"/>
      <c r="YI54" s="65"/>
      <c r="YJ54" s="65"/>
      <c r="YK54" s="65"/>
      <c r="YL54" s="65"/>
      <c r="YM54" s="65"/>
      <c r="YN54" s="65"/>
      <c r="YO54" s="65"/>
      <c r="YP54" s="65"/>
      <c r="YQ54" s="65"/>
      <c r="YR54" s="65"/>
      <c r="YS54" s="65"/>
      <c r="YT54" s="65"/>
      <c r="YU54" s="65"/>
      <c r="YV54" s="65"/>
      <c r="YW54" s="65"/>
      <c r="YX54" s="65"/>
      <c r="YY54" s="65"/>
      <c r="YZ54" s="65"/>
      <c r="ZA54" s="65"/>
      <c r="ZB54" s="65"/>
      <c r="ZC54" s="65"/>
      <c r="ZD54" s="65"/>
      <c r="ZE54" s="65"/>
      <c r="ZF54" s="65"/>
      <c r="ZG54" s="65"/>
      <c r="ZH54" s="65"/>
      <c r="ZI54" s="65"/>
      <c r="ZJ54" s="65"/>
      <c r="ZK54" s="65"/>
      <c r="ZL54" s="65"/>
      <c r="ZM54" s="65"/>
      <c r="ZN54" s="65"/>
      <c r="ZO54" s="65"/>
      <c r="ZP54" s="65"/>
      <c r="ZQ54" s="65"/>
      <c r="ZR54" s="65"/>
      <c r="ZS54" s="65"/>
      <c r="ZT54" s="65"/>
      <c r="ZU54" s="65"/>
      <c r="ZV54" s="65"/>
      <c r="ZW54" s="65"/>
      <c r="ZX54" s="65"/>
      <c r="ZY54" s="65"/>
      <c r="ZZ54" s="65"/>
      <c r="AAA54" s="65"/>
      <c r="AAB54" s="65"/>
      <c r="AAC54" s="65"/>
      <c r="AAD54" s="65"/>
      <c r="AAE54" s="65"/>
      <c r="AAF54" s="65"/>
      <c r="AAG54" s="65"/>
      <c r="AAH54" s="65"/>
      <c r="AAI54" s="65"/>
      <c r="AAJ54" s="65"/>
      <c r="AAK54" s="65"/>
      <c r="AAL54" s="65"/>
      <c r="AAM54" s="65"/>
      <c r="AAN54" s="65"/>
      <c r="AAO54" s="65"/>
      <c r="AAP54" s="65"/>
      <c r="AAQ54" s="65"/>
      <c r="AAR54" s="65"/>
      <c r="AAS54" s="65"/>
      <c r="AAT54" s="65"/>
      <c r="AAU54" s="65"/>
      <c r="AAV54" s="65"/>
      <c r="AAW54" s="65"/>
      <c r="AAX54" s="65"/>
      <c r="AAY54" s="65"/>
      <c r="AAZ54" s="65"/>
      <c r="ABA54" s="65"/>
      <c r="ABB54" s="65"/>
      <c r="ABC54" s="65"/>
      <c r="ABD54" s="65"/>
      <c r="ABE54" s="65"/>
      <c r="ABF54" s="65"/>
      <c r="ABG54" s="65"/>
      <c r="ABH54" s="65"/>
      <c r="ABI54" s="65"/>
      <c r="ABJ54" s="65"/>
      <c r="ABK54" s="65"/>
      <c r="ABL54" s="65"/>
      <c r="ABM54" s="65"/>
      <c r="ABN54" s="65"/>
      <c r="ABO54" s="65"/>
      <c r="ABP54" s="65"/>
      <c r="ABQ54" s="65"/>
      <c r="ABR54" s="65"/>
      <c r="ABS54" s="65"/>
      <c r="ABT54" s="65"/>
      <c r="ABU54" s="65"/>
      <c r="ABV54" s="65"/>
      <c r="ABW54" s="65"/>
      <c r="ABX54" s="65"/>
      <c r="ABY54" s="65"/>
      <c r="ABZ54" s="65"/>
      <c r="ACA54" s="65"/>
      <c r="ACB54" s="65"/>
      <c r="ACC54" s="65"/>
      <c r="ACD54" s="65"/>
      <c r="ACE54" s="65"/>
      <c r="ACF54" s="65"/>
      <c r="ACG54" s="65"/>
      <c r="ACH54" s="65"/>
      <c r="ACI54" s="65"/>
      <c r="ACJ54" s="65"/>
      <c r="ACK54" s="65"/>
      <c r="ACL54" s="65"/>
      <c r="ACM54" s="65"/>
      <c r="ACN54" s="65"/>
      <c r="ACO54" s="65"/>
      <c r="ACP54" s="65"/>
      <c r="ACQ54" s="65"/>
      <c r="ACR54" s="65"/>
      <c r="ACS54" s="65"/>
      <c r="ACT54" s="65"/>
      <c r="ACU54" s="65"/>
      <c r="ACV54" s="65"/>
      <c r="ACW54" s="65"/>
      <c r="ACX54" s="65"/>
      <c r="ACY54" s="65"/>
      <c r="ACZ54" s="65"/>
      <c r="ADA54" s="65"/>
      <c r="ADB54" s="65"/>
      <c r="ADC54" s="65"/>
      <c r="ADD54" s="65"/>
      <c r="ADE54" s="65"/>
      <c r="ADF54" s="65"/>
      <c r="ADG54" s="65"/>
      <c r="ADH54" s="65"/>
      <c r="ADI54" s="65"/>
      <c r="ADJ54" s="65"/>
      <c r="ADK54" s="65"/>
      <c r="ADL54" s="65"/>
      <c r="ADM54" s="65"/>
      <c r="ADN54" s="65"/>
      <c r="ADO54" s="65"/>
      <c r="ADP54" s="65"/>
      <c r="ADQ54" s="65"/>
      <c r="ADR54" s="65"/>
      <c r="ADS54" s="65"/>
      <c r="ADT54" s="65"/>
      <c r="ADU54" s="65"/>
      <c r="ADV54" s="65"/>
      <c r="ADW54" s="65"/>
      <c r="ADX54" s="65"/>
      <c r="ADY54" s="65"/>
      <c r="ADZ54" s="65"/>
      <c r="AEA54" s="65"/>
      <c r="AEB54" s="65"/>
      <c r="AEC54" s="65"/>
      <c r="AED54" s="65"/>
      <c r="AEE54" s="65"/>
      <c r="AEF54" s="65"/>
      <c r="AEG54" s="65"/>
      <c r="AEH54" s="65"/>
      <c r="AEI54" s="65"/>
      <c r="AEJ54" s="65"/>
      <c r="AEK54" s="65"/>
      <c r="AEL54" s="65"/>
      <c r="AEM54" s="65"/>
      <c r="AEN54" s="65"/>
      <c r="AEO54" s="65"/>
      <c r="AEP54" s="65"/>
      <c r="AEQ54" s="65"/>
      <c r="AER54" s="65"/>
      <c r="AES54" s="65"/>
      <c r="AET54" s="65"/>
      <c r="AEU54" s="65"/>
      <c r="AEV54" s="65"/>
      <c r="AEW54" s="65"/>
      <c r="AEX54" s="65"/>
      <c r="AEY54" s="65"/>
      <c r="AEZ54" s="65"/>
      <c r="AFA54" s="65"/>
      <c r="AFB54" s="65"/>
      <c r="AFC54" s="65"/>
      <c r="AFD54" s="65"/>
      <c r="AFE54" s="65"/>
      <c r="AFF54" s="65"/>
      <c r="AFG54" s="65"/>
      <c r="AFH54" s="65"/>
      <c r="AFI54" s="65"/>
      <c r="AFJ54" s="65"/>
      <c r="AFK54" s="65"/>
      <c r="AFL54" s="65"/>
      <c r="AFM54" s="65"/>
      <c r="AFN54" s="65"/>
      <c r="AFO54" s="65"/>
      <c r="AFP54" s="65"/>
      <c r="AFQ54" s="65"/>
      <c r="AFR54" s="65"/>
      <c r="AFS54" s="65"/>
      <c r="AFT54" s="65"/>
      <c r="AFU54" s="65"/>
      <c r="AFV54" s="65"/>
      <c r="AFW54" s="65"/>
      <c r="AFX54" s="65"/>
      <c r="AFY54" s="65"/>
      <c r="AFZ54" s="65"/>
      <c r="AGA54" s="65"/>
      <c r="AGB54" s="65"/>
      <c r="AGC54" s="65"/>
      <c r="AGD54" s="65"/>
      <c r="AGE54" s="65"/>
      <c r="AGF54" s="65"/>
      <c r="AGG54" s="65"/>
      <c r="AGH54" s="65"/>
      <c r="AGI54" s="65"/>
      <c r="AGJ54" s="65"/>
      <c r="AGK54" s="65"/>
      <c r="AGL54" s="65"/>
      <c r="AGM54" s="65"/>
      <c r="AGN54" s="65"/>
      <c r="AGO54" s="65"/>
      <c r="AGP54" s="65"/>
      <c r="AGQ54" s="65"/>
      <c r="AGR54" s="65"/>
      <c r="AGS54" s="65"/>
      <c r="AGT54" s="65"/>
      <c r="AGU54" s="65"/>
      <c r="AGV54" s="65"/>
      <c r="AGW54" s="65"/>
      <c r="AGX54" s="65"/>
      <c r="AGY54" s="65"/>
      <c r="AGZ54" s="65"/>
      <c r="AHA54" s="65"/>
      <c r="AHB54" s="65"/>
      <c r="AHC54" s="65"/>
      <c r="AHD54" s="65"/>
      <c r="AHE54" s="65"/>
      <c r="AHF54" s="65"/>
      <c r="AHG54" s="65"/>
      <c r="AHH54" s="65"/>
      <c r="AHI54" s="65"/>
      <c r="AHJ54" s="65"/>
      <c r="AHK54" s="65"/>
      <c r="AHL54" s="65"/>
      <c r="AHM54" s="65"/>
      <c r="AHN54" s="65"/>
      <c r="AHO54" s="65"/>
      <c r="AHP54" s="65"/>
      <c r="AHQ54" s="65"/>
      <c r="AHR54" s="65"/>
      <c r="AHS54" s="65"/>
      <c r="AHT54" s="65"/>
      <c r="AHU54" s="65"/>
      <c r="AHV54" s="65"/>
      <c r="AHW54" s="65"/>
      <c r="AHX54" s="65"/>
      <c r="AHY54" s="65"/>
      <c r="AHZ54" s="65"/>
      <c r="AIA54" s="65"/>
      <c r="AIB54" s="65"/>
      <c r="AIC54" s="65"/>
      <c r="AID54" s="65"/>
      <c r="AIE54" s="65"/>
      <c r="AIF54" s="65"/>
      <c r="AIG54" s="65"/>
      <c r="AIH54" s="65"/>
      <c r="AII54" s="65"/>
      <c r="AIJ54" s="65"/>
      <c r="AIK54" s="65"/>
      <c r="AIL54" s="65"/>
      <c r="AIM54" s="65"/>
      <c r="AIN54" s="65"/>
      <c r="AIO54" s="65"/>
      <c r="AIP54" s="65"/>
      <c r="AIQ54" s="65"/>
      <c r="AIR54" s="65"/>
      <c r="AIS54" s="65"/>
      <c r="AIT54" s="65"/>
      <c r="AIU54" s="65"/>
      <c r="AIV54" s="65"/>
      <c r="AIW54" s="65"/>
      <c r="AIX54" s="65"/>
      <c r="AIY54" s="65"/>
      <c r="AIZ54" s="65"/>
      <c r="AJA54" s="65"/>
      <c r="AJB54" s="65"/>
      <c r="AJC54" s="65"/>
      <c r="AJD54" s="65"/>
      <c r="AJE54" s="65"/>
      <c r="AJF54" s="65"/>
      <c r="AJG54" s="65"/>
      <c r="AJH54" s="65"/>
      <c r="AJI54" s="65"/>
      <c r="AJJ54" s="65"/>
      <c r="AJK54" s="65"/>
      <c r="AJL54" s="65"/>
      <c r="AJM54" s="65"/>
      <c r="AJN54" s="65"/>
      <c r="AJO54" s="65"/>
      <c r="AJP54" s="65"/>
      <c r="AJQ54" s="65"/>
      <c r="AJR54" s="65"/>
      <c r="AJS54" s="65"/>
      <c r="AJT54" s="65"/>
      <c r="AJU54" s="65"/>
      <c r="AJV54" s="65"/>
      <c r="AJW54" s="65"/>
      <c r="AJX54" s="65"/>
      <c r="AJY54" s="65"/>
      <c r="AJZ54" s="65"/>
      <c r="AKA54" s="65"/>
      <c r="AKB54" s="65"/>
      <c r="AKC54" s="65"/>
      <c r="AKD54" s="65"/>
      <c r="AKE54" s="65"/>
      <c r="AKF54" s="65"/>
      <c r="AKG54" s="65"/>
      <c r="AKH54" s="65"/>
      <c r="AKI54" s="65"/>
      <c r="AKJ54" s="65"/>
      <c r="AKK54" s="65"/>
      <c r="AKL54" s="65"/>
      <c r="AKM54" s="65"/>
      <c r="AKN54" s="65"/>
      <c r="AKO54" s="65"/>
      <c r="AKP54" s="65"/>
      <c r="AKQ54" s="65"/>
      <c r="AKR54" s="65"/>
      <c r="AKS54" s="65"/>
      <c r="AKT54" s="65"/>
      <c r="AKU54" s="65"/>
      <c r="AKV54" s="65"/>
      <c r="AKW54" s="65"/>
      <c r="AKX54" s="65"/>
      <c r="AKY54" s="65"/>
      <c r="AKZ54" s="65"/>
      <c r="ALA54" s="65"/>
      <c r="ALB54" s="65"/>
      <c r="ALC54" s="65"/>
      <c r="ALD54" s="65"/>
      <c r="ALE54" s="65"/>
      <c r="ALF54" s="65"/>
      <c r="ALG54" s="65"/>
      <c r="ALH54" s="65"/>
      <c r="ALI54" s="65"/>
      <c r="ALJ54" s="65"/>
      <c r="ALK54" s="65"/>
      <c r="ALL54" s="65"/>
      <c r="ALM54" s="65"/>
      <c r="ALN54" s="65"/>
      <c r="ALO54" s="65"/>
      <c r="ALP54" s="65"/>
      <c r="ALQ54" s="65"/>
      <c r="ALR54" s="65"/>
      <c r="ALS54" s="65"/>
      <c r="ALT54" s="65"/>
      <c r="ALU54" s="65"/>
      <c r="ALV54" s="65"/>
      <c r="ALW54" s="65"/>
      <c r="ALX54" s="65"/>
      <c r="ALY54" s="65"/>
      <c r="ALZ54" s="65"/>
      <c r="AMA54" s="65"/>
      <c r="AMB54" s="65"/>
      <c r="AMC54" s="65"/>
      <c r="AMD54" s="65"/>
      <c r="AME54" s="65"/>
      <c r="AMF54" s="65"/>
      <c r="AMG54" s="65"/>
      <c r="AMH54" s="65"/>
      <c r="AMI54" s="65"/>
      <c r="AMJ54" s="65"/>
    </row>
    <row r="55" s="112" customFormat="true" ht="16.5" hidden="false" customHeight="true" outlineLevel="0" collapsed="false">
      <c r="A55" s="65"/>
      <c r="B55" s="87" t="s">
        <v>77</v>
      </c>
      <c r="C55" s="88" t="s">
        <v>97</v>
      </c>
      <c r="D55" s="88"/>
      <c r="E55" s="88"/>
      <c r="F55" s="88"/>
      <c r="G55" s="88"/>
      <c r="H55" s="133" t="n">
        <v>0.002</v>
      </c>
      <c r="I55" s="106" t="n">
        <f aca="false">ROUND(H55*($I$37+$I$45),2)</f>
        <v>6.53</v>
      </c>
      <c r="J55" s="66"/>
      <c r="K55" s="66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  <c r="IT55" s="65"/>
      <c r="IU55" s="65"/>
      <c r="IV55" s="65"/>
      <c r="IW55" s="65"/>
      <c r="IX55" s="65"/>
      <c r="IY55" s="65"/>
      <c r="IZ55" s="65"/>
      <c r="JA55" s="65"/>
      <c r="JB55" s="65"/>
      <c r="JC55" s="65"/>
      <c r="JD55" s="65"/>
      <c r="JE55" s="65"/>
      <c r="JF55" s="65"/>
      <c r="JG55" s="65"/>
      <c r="JH55" s="65"/>
      <c r="JI55" s="65"/>
      <c r="JJ55" s="65"/>
      <c r="JK55" s="65"/>
      <c r="JL55" s="65"/>
      <c r="JM55" s="65"/>
      <c r="JN55" s="65"/>
      <c r="JO55" s="65"/>
      <c r="JP55" s="65"/>
      <c r="JQ55" s="65"/>
      <c r="JR55" s="65"/>
      <c r="JS55" s="65"/>
      <c r="JT55" s="65"/>
      <c r="JU55" s="65"/>
      <c r="JV55" s="65"/>
      <c r="JW55" s="65"/>
      <c r="JX55" s="65"/>
      <c r="JY55" s="65"/>
      <c r="JZ55" s="65"/>
      <c r="KA55" s="65"/>
      <c r="KB55" s="65"/>
      <c r="KC55" s="65"/>
      <c r="KD55" s="65"/>
      <c r="KE55" s="65"/>
      <c r="KF55" s="65"/>
      <c r="KG55" s="65"/>
      <c r="KH55" s="65"/>
      <c r="KI55" s="65"/>
      <c r="KJ55" s="65"/>
      <c r="KK55" s="65"/>
      <c r="KL55" s="65"/>
      <c r="KM55" s="65"/>
      <c r="KN55" s="65"/>
      <c r="KO55" s="65"/>
      <c r="KP55" s="65"/>
      <c r="KQ55" s="65"/>
      <c r="KR55" s="65"/>
      <c r="KS55" s="65"/>
      <c r="KT55" s="65"/>
      <c r="KU55" s="65"/>
      <c r="KV55" s="65"/>
      <c r="KW55" s="65"/>
      <c r="KX55" s="65"/>
      <c r="KY55" s="65"/>
      <c r="KZ55" s="65"/>
      <c r="LA55" s="65"/>
      <c r="LB55" s="65"/>
      <c r="LC55" s="65"/>
      <c r="LD55" s="65"/>
      <c r="LE55" s="65"/>
      <c r="LF55" s="65"/>
      <c r="LG55" s="65"/>
      <c r="LH55" s="65"/>
      <c r="LI55" s="65"/>
      <c r="LJ55" s="65"/>
      <c r="LK55" s="65"/>
      <c r="LL55" s="65"/>
      <c r="LM55" s="65"/>
      <c r="LN55" s="65"/>
      <c r="LO55" s="65"/>
      <c r="LP55" s="65"/>
      <c r="LQ55" s="65"/>
      <c r="LR55" s="65"/>
      <c r="LS55" s="65"/>
      <c r="LT55" s="65"/>
      <c r="LU55" s="65"/>
      <c r="LV55" s="65"/>
      <c r="LW55" s="65"/>
      <c r="LX55" s="65"/>
      <c r="LY55" s="65"/>
      <c r="LZ55" s="65"/>
      <c r="MA55" s="65"/>
      <c r="MB55" s="65"/>
      <c r="MC55" s="65"/>
      <c r="MD55" s="65"/>
      <c r="ME55" s="65"/>
      <c r="MF55" s="65"/>
      <c r="MG55" s="65"/>
      <c r="MH55" s="65"/>
      <c r="MI55" s="65"/>
      <c r="MJ55" s="65"/>
      <c r="MK55" s="65"/>
      <c r="ML55" s="65"/>
      <c r="MM55" s="65"/>
      <c r="MN55" s="65"/>
      <c r="MO55" s="65"/>
      <c r="MP55" s="65"/>
      <c r="MQ55" s="65"/>
      <c r="MR55" s="65"/>
      <c r="MS55" s="65"/>
      <c r="MT55" s="65"/>
      <c r="MU55" s="65"/>
      <c r="MV55" s="65"/>
      <c r="MW55" s="65"/>
      <c r="MX55" s="65"/>
      <c r="MY55" s="65"/>
      <c r="MZ55" s="65"/>
      <c r="NA55" s="65"/>
      <c r="NB55" s="65"/>
      <c r="NC55" s="65"/>
      <c r="ND55" s="65"/>
      <c r="NE55" s="65"/>
      <c r="NF55" s="65"/>
      <c r="NG55" s="65"/>
      <c r="NH55" s="65"/>
      <c r="NI55" s="65"/>
      <c r="NJ55" s="65"/>
      <c r="NK55" s="65"/>
      <c r="NL55" s="65"/>
      <c r="NM55" s="65"/>
      <c r="NN55" s="65"/>
      <c r="NO55" s="65"/>
      <c r="NP55" s="65"/>
      <c r="NQ55" s="65"/>
      <c r="NR55" s="65"/>
      <c r="NS55" s="65"/>
      <c r="NT55" s="65"/>
      <c r="NU55" s="65"/>
      <c r="NV55" s="65"/>
      <c r="NW55" s="65"/>
      <c r="NX55" s="65"/>
      <c r="NY55" s="65"/>
      <c r="NZ55" s="65"/>
      <c r="OA55" s="65"/>
      <c r="OB55" s="65"/>
      <c r="OC55" s="65"/>
      <c r="OD55" s="65"/>
      <c r="OE55" s="65"/>
      <c r="OF55" s="65"/>
      <c r="OG55" s="65"/>
      <c r="OH55" s="65"/>
      <c r="OI55" s="65"/>
      <c r="OJ55" s="65"/>
      <c r="OK55" s="65"/>
      <c r="OL55" s="65"/>
      <c r="OM55" s="65"/>
      <c r="ON55" s="65"/>
      <c r="OO55" s="65"/>
      <c r="OP55" s="65"/>
      <c r="OQ55" s="65"/>
      <c r="OR55" s="65"/>
      <c r="OS55" s="65"/>
      <c r="OT55" s="65"/>
      <c r="OU55" s="65"/>
      <c r="OV55" s="65"/>
      <c r="OW55" s="65"/>
      <c r="OX55" s="65"/>
      <c r="OY55" s="65"/>
      <c r="OZ55" s="65"/>
      <c r="PA55" s="65"/>
      <c r="PB55" s="65"/>
      <c r="PC55" s="65"/>
      <c r="PD55" s="65"/>
      <c r="PE55" s="65"/>
      <c r="PF55" s="65"/>
      <c r="PG55" s="65"/>
      <c r="PH55" s="65"/>
      <c r="PI55" s="65"/>
      <c r="PJ55" s="65"/>
      <c r="PK55" s="65"/>
      <c r="PL55" s="65"/>
      <c r="PM55" s="65"/>
      <c r="PN55" s="65"/>
      <c r="PO55" s="65"/>
      <c r="PP55" s="65"/>
      <c r="PQ55" s="65"/>
      <c r="PR55" s="65"/>
      <c r="PS55" s="65"/>
      <c r="PT55" s="65"/>
      <c r="PU55" s="65"/>
      <c r="PV55" s="65"/>
      <c r="PW55" s="65"/>
      <c r="PX55" s="65"/>
      <c r="PY55" s="65"/>
      <c r="PZ55" s="65"/>
      <c r="QA55" s="65"/>
      <c r="QB55" s="65"/>
      <c r="QC55" s="65"/>
      <c r="QD55" s="65"/>
      <c r="QE55" s="65"/>
      <c r="QF55" s="65"/>
      <c r="QG55" s="65"/>
      <c r="QH55" s="65"/>
      <c r="QI55" s="65"/>
      <c r="QJ55" s="65"/>
      <c r="QK55" s="65"/>
      <c r="QL55" s="65"/>
      <c r="QM55" s="65"/>
      <c r="QN55" s="65"/>
      <c r="QO55" s="65"/>
      <c r="QP55" s="65"/>
      <c r="QQ55" s="65"/>
      <c r="QR55" s="65"/>
      <c r="QS55" s="65"/>
      <c r="QT55" s="65"/>
      <c r="QU55" s="65"/>
      <c r="QV55" s="65"/>
      <c r="QW55" s="65"/>
      <c r="QX55" s="65"/>
      <c r="QY55" s="65"/>
      <c r="QZ55" s="65"/>
      <c r="RA55" s="65"/>
      <c r="RB55" s="65"/>
      <c r="RC55" s="65"/>
      <c r="RD55" s="65"/>
      <c r="RE55" s="65"/>
      <c r="RF55" s="65"/>
      <c r="RG55" s="65"/>
      <c r="RH55" s="65"/>
      <c r="RI55" s="65"/>
      <c r="RJ55" s="65"/>
      <c r="RK55" s="65"/>
      <c r="RL55" s="65"/>
      <c r="RM55" s="65"/>
      <c r="RN55" s="65"/>
      <c r="RO55" s="65"/>
      <c r="RP55" s="65"/>
      <c r="RQ55" s="65"/>
      <c r="RR55" s="65"/>
      <c r="RS55" s="65"/>
      <c r="RT55" s="65"/>
      <c r="RU55" s="65"/>
      <c r="RV55" s="65"/>
      <c r="RW55" s="65"/>
      <c r="RX55" s="65"/>
      <c r="RY55" s="65"/>
      <c r="RZ55" s="65"/>
      <c r="SA55" s="65"/>
      <c r="SB55" s="65"/>
      <c r="SC55" s="65"/>
      <c r="SD55" s="65"/>
      <c r="SE55" s="65"/>
      <c r="SF55" s="65"/>
      <c r="SG55" s="65"/>
      <c r="SH55" s="65"/>
      <c r="SI55" s="65"/>
      <c r="SJ55" s="65"/>
      <c r="SK55" s="65"/>
      <c r="SL55" s="65"/>
      <c r="SM55" s="65"/>
      <c r="SN55" s="65"/>
      <c r="SO55" s="65"/>
      <c r="SP55" s="65"/>
      <c r="SQ55" s="65"/>
      <c r="SR55" s="65"/>
      <c r="SS55" s="65"/>
      <c r="ST55" s="65"/>
      <c r="SU55" s="65"/>
      <c r="SV55" s="65"/>
      <c r="SW55" s="65"/>
      <c r="SX55" s="65"/>
      <c r="SY55" s="65"/>
      <c r="SZ55" s="65"/>
      <c r="TA55" s="65"/>
      <c r="TB55" s="65"/>
      <c r="TC55" s="65"/>
      <c r="TD55" s="65"/>
      <c r="TE55" s="65"/>
      <c r="TF55" s="65"/>
      <c r="TG55" s="65"/>
      <c r="TH55" s="65"/>
      <c r="TI55" s="65"/>
      <c r="TJ55" s="65"/>
      <c r="TK55" s="65"/>
      <c r="TL55" s="65"/>
      <c r="TM55" s="65"/>
      <c r="TN55" s="65"/>
      <c r="TO55" s="65"/>
      <c r="TP55" s="65"/>
      <c r="TQ55" s="65"/>
      <c r="TR55" s="65"/>
      <c r="TS55" s="65"/>
      <c r="TT55" s="65"/>
      <c r="TU55" s="65"/>
      <c r="TV55" s="65"/>
      <c r="TW55" s="65"/>
      <c r="TX55" s="65"/>
      <c r="TY55" s="65"/>
      <c r="TZ55" s="65"/>
      <c r="UA55" s="65"/>
      <c r="UB55" s="65"/>
      <c r="UC55" s="65"/>
      <c r="UD55" s="65"/>
      <c r="UE55" s="65"/>
      <c r="UF55" s="65"/>
      <c r="UG55" s="65"/>
      <c r="UH55" s="65"/>
      <c r="UI55" s="65"/>
      <c r="UJ55" s="65"/>
      <c r="UK55" s="65"/>
      <c r="UL55" s="65"/>
      <c r="UM55" s="65"/>
      <c r="UN55" s="65"/>
      <c r="UO55" s="65"/>
      <c r="UP55" s="65"/>
      <c r="UQ55" s="65"/>
      <c r="UR55" s="65"/>
      <c r="US55" s="65"/>
      <c r="UT55" s="65"/>
      <c r="UU55" s="65"/>
      <c r="UV55" s="65"/>
      <c r="UW55" s="65"/>
      <c r="UX55" s="65"/>
      <c r="UY55" s="65"/>
      <c r="UZ55" s="65"/>
      <c r="VA55" s="65"/>
      <c r="VB55" s="65"/>
      <c r="VC55" s="65"/>
      <c r="VD55" s="65"/>
      <c r="VE55" s="65"/>
      <c r="VF55" s="65"/>
      <c r="VG55" s="65"/>
      <c r="VH55" s="65"/>
      <c r="VI55" s="65"/>
      <c r="VJ55" s="65"/>
      <c r="VK55" s="65"/>
      <c r="VL55" s="65"/>
      <c r="VM55" s="65"/>
      <c r="VN55" s="65"/>
      <c r="VO55" s="65"/>
      <c r="VP55" s="65"/>
      <c r="VQ55" s="65"/>
      <c r="VR55" s="65"/>
      <c r="VS55" s="65"/>
      <c r="VT55" s="65"/>
      <c r="VU55" s="65"/>
      <c r="VV55" s="65"/>
      <c r="VW55" s="65"/>
      <c r="VX55" s="65"/>
      <c r="VY55" s="65"/>
      <c r="VZ55" s="65"/>
      <c r="WA55" s="65"/>
      <c r="WB55" s="65"/>
      <c r="WC55" s="65"/>
      <c r="WD55" s="65"/>
      <c r="WE55" s="65"/>
      <c r="WF55" s="65"/>
      <c r="WG55" s="65"/>
      <c r="WH55" s="65"/>
      <c r="WI55" s="65"/>
      <c r="WJ55" s="65"/>
      <c r="WK55" s="65"/>
      <c r="WL55" s="65"/>
      <c r="WM55" s="65"/>
      <c r="WN55" s="65"/>
      <c r="WO55" s="65"/>
      <c r="WP55" s="65"/>
      <c r="WQ55" s="65"/>
      <c r="WR55" s="65"/>
      <c r="WS55" s="65"/>
      <c r="WT55" s="65"/>
      <c r="WU55" s="65"/>
      <c r="WV55" s="65"/>
      <c r="WW55" s="65"/>
      <c r="WX55" s="65"/>
      <c r="WY55" s="65"/>
      <c r="WZ55" s="65"/>
      <c r="XA55" s="65"/>
      <c r="XB55" s="65"/>
      <c r="XC55" s="65"/>
      <c r="XD55" s="65"/>
      <c r="XE55" s="65"/>
      <c r="XF55" s="65"/>
      <c r="XG55" s="65"/>
      <c r="XH55" s="65"/>
      <c r="XI55" s="65"/>
      <c r="XJ55" s="65"/>
      <c r="XK55" s="65"/>
      <c r="XL55" s="65"/>
      <c r="XM55" s="65"/>
      <c r="XN55" s="65"/>
      <c r="XO55" s="65"/>
      <c r="XP55" s="65"/>
      <c r="XQ55" s="65"/>
      <c r="XR55" s="65"/>
      <c r="XS55" s="65"/>
      <c r="XT55" s="65"/>
      <c r="XU55" s="65"/>
      <c r="XV55" s="65"/>
      <c r="XW55" s="65"/>
      <c r="XX55" s="65"/>
      <c r="XY55" s="65"/>
      <c r="XZ55" s="65"/>
      <c r="YA55" s="65"/>
      <c r="YB55" s="65"/>
      <c r="YC55" s="65"/>
      <c r="YD55" s="65"/>
      <c r="YE55" s="65"/>
      <c r="YF55" s="65"/>
      <c r="YG55" s="65"/>
      <c r="YH55" s="65"/>
      <c r="YI55" s="65"/>
      <c r="YJ55" s="65"/>
      <c r="YK55" s="65"/>
      <c r="YL55" s="65"/>
      <c r="YM55" s="65"/>
      <c r="YN55" s="65"/>
      <c r="YO55" s="65"/>
      <c r="YP55" s="65"/>
      <c r="YQ55" s="65"/>
      <c r="YR55" s="65"/>
      <c r="YS55" s="65"/>
      <c r="YT55" s="65"/>
      <c r="YU55" s="65"/>
      <c r="YV55" s="65"/>
      <c r="YW55" s="65"/>
      <c r="YX55" s="65"/>
      <c r="YY55" s="65"/>
      <c r="YZ55" s="65"/>
      <c r="ZA55" s="65"/>
      <c r="ZB55" s="65"/>
      <c r="ZC55" s="65"/>
      <c r="ZD55" s="65"/>
      <c r="ZE55" s="65"/>
      <c r="ZF55" s="65"/>
      <c r="ZG55" s="65"/>
      <c r="ZH55" s="65"/>
      <c r="ZI55" s="65"/>
      <c r="ZJ55" s="65"/>
      <c r="ZK55" s="65"/>
      <c r="ZL55" s="65"/>
      <c r="ZM55" s="65"/>
      <c r="ZN55" s="65"/>
      <c r="ZO55" s="65"/>
      <c r="ZP55" s="65"/>
      <c r="ZQ55" s="65"/>
      <c r="ZR55" s="65"/>
      <c r="ZS55" s="65"/>
      <c r="ZT55" s="65"/>
      <c r="ZU55" s="65"/>
      <c r="ZV55" s="65"/>
      <c r="ZW55" s="65"/>
      <c r="ZX55" s="65"/>
      <c r="ZY55" s="65"/>
      <c r="ZZ55" s="65"/>
      <c r="AAA55" s="65"/>
      <c r="AAB55" s="65"/>
      <c r="AAC55" s="65"/>
      <c r="AAD55" s="65"/>
      <c r="AAE55" s="65"/>
      <c r="AAF55" s="65"/>
      <c r="AAG55" s="65"/>
      <c r="AAH55" s="65"/>
      <c r="AAI55" s="65"/>
      <c r="AAJ55" s="65"/>
      <c r="AAK55" s="65"/>
      <c r="AAL55" s="65"/>
      <c r="AAM55" s="65"/>
      <c r="AAN55" s="65"/>
      <c r="AAO55" s="65"/>
      <c r="AAP55" s="65"/>
      <c r="AAQ55" s="65"/>
      <c r="AAR55" s="65"/>
      <c r="AAS55" s="65"/>
      <c r="AAT55" s="65"/>
      <c r="AAU55" s="65"/>
      <c r="AAV55" s="65"/>
      <c r="AAW55" s="65"/>
      <c r="AAX55" s="65"/>
      <c r="AAY55" s="65"/>
      <c r="AAZ55" s="65"/>
      <c r="ABA55" s="65"/>
      <c r="ABB55" s="65"/>
      <c r="ABC55" s="65"/>
      <c r="ABD55" s="65"/>
      <c r="ABE55" s="65"/>
      <c r="ABF55" s="65"/>
      <c r="ABG55" s="65"/>
      <c r="ABH55" s="65"/>
      <c r="ABI55" s="65"/>
      <c r="ABJ55" s="65"/>
      <c r="ABK55" s="65"/>
      <c r="ABL55" s="65"/>
      <c r="ABM55" s="65"/>
      <c r="ABN55" s="65"/>
      <c r="ABO55" s="65"/>
      <c r="ABP55" s="65"/>
      <c r="ABQ55" s="65"/>
      <c r="ABR55" s="65"/>
      <c r="ABS55" s="65"/>
      <c r="ABT55" s="65"/>
      <c r="ABU55" s="65"/>
      <c r="ABV55" s="65"/>
      <c r="ABW55" s="65"/>
      <c r="ABX55" s="65"/>
      <c r="ABY55" s="65"/>
      <c r="ABZ55" s="65"/>
      <c r="ACA55" s="65"/>
      <c r="ACB55" s="65"/>
      <c r="ACC55" s="65"/>
      <c r="ACD55" s="65"/>
      <c r="ACE55" s="65"/>
      <c r="ACF55" s="65"/>
      <c r="ACG55" s="65"/>
      <c r="ACH55" s="65"/>
      <c r="ACI55" s="65"/>
      <c r="ACJ55" s="65"/>
      <c r="ACK55" s="65"/>
      <c r="ACL55" s="65"/>
      <c r="ACM55" s="65"/>
      <c r="ACN55" s="65"/>
      <c r="ACO55" s="65"/>
      <c r="ACP55" s="65"/>
      <c r="ACQ55" s="65"/>
      <c r="ACR55" s="65"/>
      <c r="ACS55" s="65"/>
      <c r="ACT55" s="65"/>
      <c r="ACU55" s="65"/>
      <c r="ACV55" s="65"/>
      <c r="ACW55" s="65"/>
      <c r="ACX55" s="65"/>
      <c r="ACY55" s="65"/>
      <c r="ACZ55" s="65"/>
      <c r="ADA55" s="65"/>
      <c r="ADB55" s="65"/>
      <c r="ADC55" s="65"/>
      <c r="ADD55" s="65"/>
      <c r="ADE55" s="65"/>
      <c r="ADF55" s="65"/>
      <c r="ADG55" s="65"/>
      <c r="ADH55" s="65"/>
      <c r="ADI55" s="65"/>
      <c r="ADJ55" s="65"/>
      <c r="ADK55" s="65"/>
      <c r="ADL55" s="65"/>
      <c r="ADM55" s="65"/>
      <c r="ADN55" s="65"/>
      <c r="ADO55" s="65"/>
      <c r="ADP55" s="65"/>
      <c r="ADQ55" s="65"/>
      <c r="ADR55" s="65"/>
      <c r="ADS55" s="65"/>
      <c r="ADT55" s="65"/>
      <c r="ADU55" s="65"/>
      <c r="ADV55" s="65"/>
      <c r="ADW55" s="65"/>
      <c r="ADX55" s="65"/>
      <c r="ADY55" s="65"/>
      <c r="ADZ55" s="65"/>
      <c r="AEA55" s="65"/>
      <c r="AEB55" s="65"/>
      <c r="AEC55" s="65"/>
      <c r="AED55" s="65"/>
      <c r="AEE55" s="65"/>
      <c r="AEF55" s="65"/>
      <c r="AEG55" s="65"/>
      <c r="AEH55" s="65"/>
      <c r="AEI55" s="65"/>
      <c r="AEJ55" s="65"/>
      <c r="AEK55" s="65"/>
      <c r="AEL55" s="65"/>
      <c r="AEM55" s="65"/>
      <c r="AEN55" s="65"/>
      <c r="AEO55" s="65"/>
      <c r="AEP55" s="65"/>
      <c r="AEQ55" s="65"/>
      <c r="AER55" s="65"/>
      <c r="AES55" s="65"/>
      <c r="AET55" s="65"/>
      <c r="AEU55" s="65"/>
      <c r="AEV55" s="65"/>
      <c r="AEW55" s="65"/>
      <c r="AEX55" s="65"/>
      <c r="AEY55" s="65"/>
      <c r="AEZ55" s="65"/>
      <c r="AFA55" s="65"/>
      <c r="AFB55" s="65"/>
      <c r="AFC55" s="65"/>
      <c r="AFD55" s="65"/>
      <c r="AFE55" s="65"/>
      <c r="AFF55" s="65"/>
      <c r="AFG55" s="65"/>
      <c r="AFH55" s="65"/>
      <c r="AFI55" s="65"/>
      <c r="AFJ55" s="65"/>
      <c r="AFK55" s="65"/>
      <c r="AFL55" s="65"/>
      <c r="AFM55" s="65"/>
      <c r="AFN55" s="65"/>
      <c r="AFO55" s="65"/>
      <c r="AFP55" s="65"/>
      <c r="AFQ55" s="65"/>
      <c r="AFR55" s="65"/>
      <c r="AFS55" s="65"/>
      <c r="AFT55" s="65"/>
      <c r="AFU55" s="65"/>
      <c r="AFV55" s="65"/>
      <c r="AFW55" s="65"/>
      <c r="AFX55" s="65"/>
      <c r="AFY55" s="65"/>
      <c r="AFZ55" s="65"/>
      <c r="AGA55" s="65"/>
      <c r="AGB55" s="65"/>
      <c r="AGC55" s="65"/>
      <c r="AGD55" s="65"/>
      <c r="AGE55" s="65"/>
      <c r="AGF55" s="65"/>
      <c r="AGG55" s="65"/>
      <c r="AGH55" s="65"/>
      <c r="AGI55" s="65"/>
      <c r="AGJ55" s="65"/>
      <c r="AGK55" s="65"/>
      <c r="AGL55" s="65"/>
      <c r="AGM55" s="65"/>
      <c r="AGN55" s="65"/>
      <c r="AGO55" s="65"/>
      <c r="AGP55" s="65"/>
      <c r="AGQ55" s="65"/>
      <c r="AGR55" s="65"/>
      <c r="AGS55" s="65"/>
      <c r="AGT55" s="65"/>
      <c r="AGU55" s="65"/>
      <c r="AGV55" s="65"/>
      <c r="AGW55" s="65"/>
      <c r="AGX55" s="65"/>
      <c r="AGY55" s="65"/>
      <c r="AGZ55" s="65"/>
      <c r="AHA55" s="65"/>
      <c r="AHB55" s="65"/>
      <c r="AHC55" s="65"/>
      <c r="AHD55" s="65"/>
      <c r="AHE55" s="65"/>
      <c r="AHF55" s="65"/>
      <c r="AHG55" s="65"/>
      <c r="AHH55" s="65"/>
      <c r="AHI55" s="65"/>
      <c r="AHJ55" s="65"/>
      <c r="AHK55" s="65"/>
      <c r="AHL55" s="65"/>
      <c r="AHM55" s="65"/>
      <c r="AHN55" s="65"/>
      <c r="AHO55" s="65"/>
      <c r="AHP55" s="65"/>
      <c r="AHQ55" s="65"/>
      <c r="AHR55" s="65"/>
      <c r="AHS55" s="65"/>
      <c r="AHT55" s="65"/>
      <c r="AHU55" s="65"/>
      <c r="AHV55" s="65"/>
      <c r="AHW55" s="65"/>
      <c r="AHX55" s="65"/>
      <c r="AHY55" s="65"/>
      <c r="AHZ55" s="65"/>
      <c r="AIA55" s="65"/>
      <c r="AIB55" s="65"/>
      <c r="AIC55" s="65"/>
      <c r="AID55" s="65"/>
      <c r="AIE55" s="65"/>
      <c r="AIF55" s="65"/>
      <c r="AIG55" s="65"/>
      <c r="AIH55" s="65"/>
      <c r="AII55" s="65"/>
      <c r="AIJ55" s="65"/>
      <c r="AIK55" s="65"/>
      <c r="AIL55" s="65"/>
      <c r="AIM55" s="65"/>
      <c r="AIN55" s="65"/>
      <c r="AIO55" s="65"/>
      <c r="AIP55" s="65"/>
      <c r="AIQ55" s="65"/>
      <c r="AIR55" s="65"/>
      <c r="AIS55" s="65"/>
      <c r="AIT55" s="65"/>
      <c r="AIU55" s="65"/>
      <c r="AIV55" s="65"/>
      <c r="AIW55" s="65"/>
      <c r="AIX55" s="65"/>
      <c r="AIY55" s="65"/>
      <c r="AIZ55" s="65"/>
      <c r="AJA55" s="65"/>
      <c r="AJB55" s="65"/>
      <c r="AJC55" s="65"/>
      <c r="AJD55" s="65"/>
      <c r="AJE55" s="65"/>
      <c r="AJF55" s="65"/>
      <c r="AJG55" s="65"/>
      <c r="AJH55" s="65"/>
      <c r="AJI55" s="65"/>
      <c r="AJJ55" s="65"/>
      <c r="AJK55" s="65"/>
      <c r="AJL55" s="65"/>
      <c r="AJM55" s="65"/>
      <c r="AJN55" s="65"/>
      <c r="AJO55" s="65"/>
      <c r="AJP55" s="65"/>
      <c r="AJQ55" s="65"/>
      <c r="AJR55" s="65"/>
      <c r="AJS55" s="65"/>
      <c r="AJT55" s="65"/>
      <c r="AJU55" s="65"/>
      <c r="AJV55" s="65"/>
      <c r="AJW55" s="65"/>
      <c r="AJX55" s="65"/>
      <c r="AJY55" s="65"/>
      <c r="AJZ55" s="65"/>
      <c r="AKA55" s="65"/>
      <c r="AKB55" s="65"/>
      <c r="AKC55" s="65"/>
      <c r="AKD55" s="65"/>
      <c r="AKE55" s="65"/>
      <c r="AKF55" s="65"/>
      <c r="AKG55" s="65"/>
      <c r="AKH55" s="65"/>
      <c r="AKI55" s="65"/>
      <c r="AKJ55" s="65"/>
      <c r="AKK55" s="65"/>
      <c r="AKL55" s="65"/>
      <c r="AKM55" s="65"/>
      <c r="AKN55" s="65"/>
      <c r="AKO55" s="65"/>
      <c r="AKP55" s="65"/>
      <c r="AKQ55" s="65"/>
      <c r="AKR55" s="65"/>
      <c r="AKS55" s="65"/>
      <c r="AKT55" s="65"/>
      <c r="AKU55" s="65"/>
      <c r="AKV55" s="65"/>
      <c r="AKW55" s="65"/>
      <c r="AKX55" s="65"/>
      <c r="AKY55" s="65"/>
      <c r="AKZ55" s="65"/>
      <c r="ALA55" s="65"/>
      <c r="ALB55" s="65"/>
      <c r="ALC55" s="65"/>
      <c r="ALD55" s="65"/>
      <c r="ALE55" s="65"/>
      <c r="ALF55" s="65"/>
      <c r="ALG55" s="65"/>
      <c r="ALH55" s="65"/>
      <c r="ALI55" s="65"/>
      <c r="ALJ55" s="65"/>
      <c r="ALK55" s="65"/>
      <c r="ALL55" s="65"/>
      <c r="ALM55" s="65"/>
      <c r="ALN55" s="65"/>
      <c r="ALO55" s="65"/>
      <c r="ALP55" s="65"/>
      <c r="ALQ55" s="65"/>
      <c r="ALR55" s="65"/>
      <c r="ALS55" s="65"/>
      <c r="ALT55" s="65"/>
      <c r="ALU55" s="65"/>
      <c r="ALV55" s="65"/>
      <c r="ALW55" s="65"/>
      <c r="ALX55" s="65"/>
      <c r="ALY55" s="65"/>
      <c r="ALZ55" s="65"/>
      <c r="AMA55" s="65"/>
      <c r="AMB55" s="65"/>
      <c r="AMC55" s="65"/>
      <c r="AMD55" s="65"/>
      <c r="AME55" s="65"/>
      <c r="AMF55" s="65"/>
      <c r="AMG55" s="65"/>
      <c r="AMH55" s="65"/>
      <c r="AMI55" s="65"/>
      <c r="AMJ55" s="65"/>
    </row>
    <row r="56" s="112" customFormat="true" ht="16.5" hidden="false" customHeight="true" outlineLevel="0" collapsed="false">
      <c r="A56" s="65"/>
      <c r="B56" s="134" t="s">
        <v>98</v>
      </c>
      <c r="C56" s="88" t="s">
        <v>99</v>
      </c>
      <c r="D56" s="88"/>
      <c r="E56" s="88"/>
      <c r="F56" s="88"/>
      <c r="G56" s="88"/>
      <c r="H56" s="133" t="n">
        <v>0.08</v>
      </c>
      <c r="I56" s="106" t="n">
        <f aca="false">ROUND(H56*($I$37+$I$45),2)</f>
        <v>261.22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  <c r="JG56" s="65"/>
      <c r="JH56" s="65"/>
      <c r="JI56" s="65"/>
      <c r="JJ56" s="65"/>
      <c r="JK56" s="65"/>
      <c r="JL56" s="65"/>
      <c r="JM56" s="65"/>
      <c r="JN56" s="65"/>
      <c r="JO56" s="65"/>
      <c r="JP56" s="65"/>
      <c r="JQ56" s="65"/>
      <c r="JR56" s="65"/>
      <c r="JS56" s="65"/>
      <c r="JT56" s="65"/>
      <c r="JU56" s="65"/>
      <c r="JV56" s="65"/>
      <c r="JW56" s="65"/>
      <c r="JX56" s="65"/>
      <c r="JY56" s="65"/>
      <c r="JZ56" s="65"/>
      <c r="KA56" s="65"/>
      <c r="KB56" s="65"/>
      <c r="KC56" s="65"/>
      <c r="KD56" s="65"/>
      <c r="KE56" s="65"/>
      <c r="KF56" s="65"/>
      <c r="KG56" s="65"/>
      <c r="KH56" s="65"/>
      <c r="KI56" s="65"/>
      <c r="KJ56" s="65"/>
      <c r="KK56" s="65"/>
      <c r="KL56" s="65"/>
      <c r="KM56" s="65"/>
      <c r="KN56" s="65"/>
      <c r="KO56" s="65"/>
      <c r="KP56" s="65"/>
      <c r="KQ56" s="65"/>
      <c r="KR56" s="65"/>
      <c r="KS56" s="65"/>
      <c r="KT56" s="65"/>
      <c r="KU56" s="65"/>
      <c r="KV56" s="65"/>
      <c r="KW56" s="65"/>
      <c r="KX56" s="65"/>
      <c r="KY56" s="65"/>
      <c r="KZ56" s="65"/>
      <c r="LA56" s="65"/>
      <c r="LB56" s="65"/>
      <c r="LC56" s="65"/>
      <c r="LD56" s="65"/>
      <c r="LE56" s="65"/>
      <c r="LF56" s="65"/>
      <c r="LG56" s="65"/>
      <c r="LH56" s="65"/>
      <c r="LI56" s="65"/>
      <c r="LJ56" s="65"/>
      <c r="LK56" s="65"/>
      <c r="LL56" s="65"/>
      <c r="LM56" s="65"/>
      <c r="LN56" s="65"/>
      <c r="LO56" s="65"/>
      <c r="LP56" s="65"/>
      <c r="LQ56" s="65"/>
      <c r="LR56" s="65"/>
      <c r="LS56" s="65"/>
      <c r="LT56" s="65"/>
      <c r="LU56" s="65"/>
      <c r="LV56" s="65"/>
      <c r="LW56" s="65"/>
      <c r="LX56" s="65"/>
      <c r="LY56" s="65"/>
      <c r="LZ56" s="65"/>
      <c r="MA56" s="65"/>
      <c r="MB56" s="65"/>
      <c r="MC56" s="65"/>
      <c r="MD56" s="65"/>
      <c r="ME56" s="65"/>
      <c r="MF56" s="65"/>
      <c r="MG56" s="65"/>
      <c r="MH56" s="65"/>
      <c r="MI56" s="65"/>
      <c r="MJ56" s="65"/>
      <c r="MK56" s="65"/>
      <c r="ML56" s="65"/>
      <c r="MM56" s="65"/>
      <c r="MN56" s="65"/>
      <c r="MO56" s="65"/>
      <c r="MP56" s="65"/>
      <c r="MQ56" s="65"/>
      <c r="MR56" s="65"/>
      <c r="MS56" s="65"/>
      <c r="MT56" s="65"/>
      <c r="MU56" s="65"/>
      <c r="MV56" s="65"/>
      <c r="MW56" s="65"/>
      <c r="MX56" s="65"/>
      <c r="MY56" s="65"/>
      <c r="MZ56" s="65"/>
      <c r="NA56" s="65"/>
      <c r="NB56" s="65"/>
      <c r="NC56" s="65"/>
      <c r="ND56" s="65"/>
      <c r="NE56" s="65"/>
      <c r="NF56" s="65"/>
      <c r="NG56" s="65"/>
      <c r="NH56" s="65"/>
      <c r="NI56" s="65"/>
      <c r="NJ56" s="65"/>
      <c r="NK56" s="65"/>
      <c r="NL56" s="65"/>
      <c r="NM56" s="65"/>
      <c r="NN56" s="65"/>
      <c r="NO56" s="65"/>
      <c r="NP56" s="65"/>
      <c r="NQ56" s="65"/>
      <c r="NR56" s="65"/>
      <c r="NS56" s="65"/>
      <c r="NT56" s="65"/>
      <c r="NU56" s="65"/>
      <c r="NV56" s="65"/>
      <c r="NW56" s="65"/>
      <c r="NX56" s="65"/>
      <c r="NY56" s="65"/>
      <c r="NZ56" s="65"/>
      <c r="OA56" s="65"/>
      <c r="OB56" s="65"/>
      <c r="OC56" s="65"/>
      <c r="OD56" s="65"/>
      <c r="OE56" s="65"/>
      <c r="OF56" s="65"/>
      <c r="OG56" s="65"/>
      <c r="OH56" s="65"/>
      <c r="OI56" s="65"/>
      <c r="OJ56" s="65"/>
      <c r="OK56" s="65"/>
      <c r="OL56" s="65"/>
      <c r="OM56" s="65"/>
      <c r="ON56" s="65"/>
      <c r="OO56" s="65"/>
      <c r="OP56" s="65"/>
      <c r="OQ56" s="65"/>
      <c r="OR56" s="65"/>
      <c r="OS56" s="65"/>
      <c r="OT56" s="65"/>
      <c r="OU56" s="65"/>
      <c r="OV56" s="65"/>
      <c r="OW56" s="65"/>
      <c r="OX56" s="65"/>
      <c r="OY56" s="65"/>
      <c r="OZ56" s="65"/>
      <c r="PA56" s="65"/>
      <c r="PB56" s="65"/>
      <c r="PC56" s="65"/>
      <c r="PD56" s="65"/>
      <c r="PE56" s="65"/>
      <c r="PF56" s="65"/>
      <c r="PG56" s="65"/>
      <c r="PH56" s="65"/>
      <c r="PI56" s="65"/>
      <c r="PJ56" s="65"/>
      <c r="PK56" s="65"/>
      <c r="PL56" s="65"/>
      <c r="PM56" s="65"/>
      <c r="PN56" s="65"/>
      <c r="PO56" s="65"/>
      <c r="PP56" s="65"/>
      <c r="PQ56" s="65"/>
      <c r="PR56" s="65"/>
      <c r="PS56" s="65"/>
      <c r="PT56" s="65"/>
      <c r="PU56" s="65"/>
      <c r="PV56" s="65"/>
      <c r="PW56" s="65"/>
      <c r="PX56" s="65"/>
      <c r="PY56" s="65"/>
      <c r="PZ56" s="65"/>
      <c r="QA56" s="65"/>
      <c r="QB56" s="65"/>
      <c r="QC56" s="65"/>
      <c r="QD56" s="65"/>
      <c r="QE56" s="65"/>
      <c r="QF56" s="65"/>
      <c r="QG56" s="65"/>
      <c r="QH56" s="65"/>
      <c r="QI56" s="65"/>
      <c r="QJ56" s="65"/>
      <c r="QK56" s="65"/>
      <c r="QL56" s="65"/>
      <c r="QM56" s="65"/>
      <c r="QN56" s="65"/>
      <c r="QO56" s="65"/>
      <c r="QP56" s="65"/>
      <c r="QQ56" s="65"/>
      <c r="QR56" s="65"/>
      <c r="QS56" s="65"/>
      <c r="QT56" s="65"/>
      <c r="QU56" s="65"/>
      <c r="QV56" s="65"/>
      <c r="QW56" s="65"/>
      <c r="QX56" s="65"/>
      <c r="QY56" s="65"/>
      <c r="QZ56" s="65"/>
      <c r="RA56" s="65"/>
      <c r="RB56" s="65"/>
      <c r="RC56" s="65"/>
      <c r="RD56" s="65"/>
      <c r="RE56" s="65"/>
      <c r="RF56" s="65"/>
      <c r="RG56" s="65"/>
      <c r="RH56" s="65"/>
      <c r="RI56" s="65"/>
      <c r="RJ56" s="65"/>
      <c r="RK56" s="65"/>
      <c r="RL56" s="65"/>
      <c r="RM56" s="65"/>
      <c r="RN56" s="65"/>
      <c r="RO56" s="65"/>
      <c r="RP56" s="65"/>
      <c r="RQ56" s="65"/>
      <c r="RR56" s="65"/>
      <c r="RS56" s="65"/>
      <c r="RT56" s="65"/>
      <c r="RU56" s="65"/>
      <c r="RV56" s="65"/>
      <c r="RW56" s="65"/>
      <c r="RX56" s="65"/>
      <c r="RY56" s="65"/>
      <c r="RZ56" s="65"/>
      <c r="SA56" s="65"/>
      <c r="SB56" s="65"/>
      <c r="SC56" s="65"/>
      <c r="SD56" s="65"/>
      <c r="SE56" s="65"/>
      <c r="SF56" s="65"/>
      <c r="SG56" s="65"/>
      <c r="SH56" s="65"/>
      <c r="SI56" s="65"/>
      <c r="SJ56" s="65"/>
      <c r="SK56" s="65"/>
      <c r="SL56" s="65"/>
      <c r="SM56" s="65"/>
      <c r="SN56" s="65"/>
      <c r="SO56" s="65"/>
      <c r="SP56" s="65"/>
      <c r="SQ56" s="65"/>
      <c r="SR56" s="65"/>
      <c r="SS56" s="65"/>
      <c r="ST56" s="65"/>
      <c r="SU56" s="65"/>
      <c r="SV56" s="65"/>
      <c r="SW56" s="65"/>
      <c r="SX56" s="65"/>
      <c r="SY56" s="65"/>
      <c r="SZ56" s="65"/>
      <c r="TA56" s="65"/>
      <c r="TB56" s="65"/>
      <c r="TC56" s="65"/>
      <c r="TD56" s="65"/>
      <c r="TE56" s="65"/>
      <c r="TF56" s="65"/>
      <c r="TG56" s="65"/>
      <c r="TH56" s="65"/>
      <c r="TI56" s="65"/>
      <c r="TJ56" s="65"/>
      <c r="TK56" s="65"/>
      <c r="TL56" s="65"/>
      <c r="TM56" s="65"/>
      <c r="TN56" s="65"/>
      <c r="TO56" s="65"/>
      <c r="TP56" s="65"/>
      <c r="TQ56" s="65"/>
      <c r="TR56" s="65"/>
      <c r="TS56" s="65"/>
      <c r="TT56" s="65"/>
      <c r="TU56" s="65"/>
      <c r="TV56" s="65"/>
      <c r="TW56" s="65"/>
      <c r="TX56" s="65"/>
      <c r="TY56" s="65"/>
      <c r="TZ56" s="65"/>
      <c r="UA56" s="65"/>
      <c r="UB56" s="65"/>
      <c r="UC56" s="65"/>
      <c r="UD56" s="65"/>
      <c r="UE56" s="65"/>
      <c r="UF56" s="65"/>
      <c r="UG56" s="65"/>
      <c r="UH56" s="65"/>
      <c r="UI56" s="65"/>
      <c r="UJ56" s="65"/>
      <c r="UK56" s="65"/>
      <c r="UL56" s="65"/>
      <c r="UM56" s="65"/>
      <c r="UN56" s="65"/>
      <c r="UO56" s="65"/>
      <c r="UP56" s="65"/>
      <c r="UQ56" s="65"/>
      <c r="UR56" s="65"/>
      <c r="US56" s="65"/>
      <c r="UT56" s="65"/>
      <c r="UU56" s="65"/>
      <c r="UV56" s="65"/>
      <c r="UW56" s="65"/>
      <c r="UX56" s="65"/>
      <c r="UY56" s="65"/>
      <c r="UZ56" s="65"/>
      <c r="VA56" s="65"/>
      <c r="VB56" s="65"/>
      <c r="VC56" s="65"/>
      <c r="VD56" s="65"/>
      <c r="VE56" s="65"/>
      <c r="VF56" s="65"/>
      <c r="VG56" s="65"/>
      <c r="VH56" s="65"/>
      <c r="VI56" s="65"/>
      <c r="VJ56" s="65"/>
      <c r="VK56" s="65"/>
      <c r="VL56" s="65"/>
      <c r="VM56" s="65"/>
      <c r="VN56" s="65"/>
      <c r="VO56" s="65"/>
      <c r="VP56" s="65"/>
      <c r="VQ56" s="65"/>
      <c r="VR56" s="65"/>
      <c r="VS56" s="65"/>
      <c r="VT56" s="65"/>
      <c r="VU56" s="65"/>
      <c r="VV56" s="65"/>
      <c r="VW56" s="65"/>
      <c r="VX56" s="65"/>
      <c r="VY56" s="65"/>
      <c r="VZ56" s="65"/>
      <c r="WA56" s="65"/>
      <c r="WB56" s="65"/>
      <c r="WC56" s="65"/>
      <c r="WD56" s="65"/>
      <c r="WE56" s="65"/>
      <c r="WF56" s="65"/>
      <c r="WG56" s="65"/>
      <c r="WH56" s="65"/>
      <c r="WI56" s="65"/>
      <c r="WJ56" s="65"/>
      <c r="WK56" s="65"/>
      <c r="WL56" s="65"/>
      <c r="WM56" s="65"/>
      <c r="WN56" s="65"/>
      <c r="WO56" s="65"/>
      <c r="WP56" s="65"/>
      <c r="WQ56" s="65"/>
      <c r="WR56" s="65"/>
      <c r="WS56" s="65"/>
      <c r="WT56" s="65"/>
      <c r="WU56" s="65"/>
      <c r="WV56" s="65"/>
      <c r="WW56" s="65"/>
      <c r="WX56" s="65"/>
      <c r="WY56" s="65"/>
      <c r="WZ56" s="65"/>
      <c r="XA56" s="65"/>
      <c r="XB56" s="65"/>
      <c r="XC56" s="65"/>
      <c r="XD56" s="65"/>
      <c r="XE56" s="65"/>
      <c r="XF56" s="65"/>
      <c r="XG56" s="65"/>
      <c r="XH56" s="65"/>
      <c r="XI56" s="65"/>
      <c r="XJ56" s="65"/>
      <c r="XK56" s="65"/>
      <c r="XL56" s="65"/>
      <c r="XM56" s="65"/>
      <c r="XN56" s="65"/>
      <c r="XO56" s="65"/>
      <c r="XP56" s="65"/>
      <c r="XQ56" s="65"/>
      <c r="XR56" s="65"/>
      <c r="XS56" s="65"/>
      <c r="XT56" s="65"/>
      <c r="XU56" s="65"/>
      <c r="XV56" s="65"/>
      <c r="XW56" s="65"/>
      <c r="XX56" s="65"/>
      <c r="XY56" s="65"/>
      <c r="XZ56" s="65"/>
      <c r="YA56" s="65"/>
      <c r="YB56" s="65"/>
      <c r="YC56" s="65"/>
      <c r="YD56" s="65"/>
      <c r="YE56" s="65"/>
      <c r="YF56" s="65"/>
      <c r="YG56" s="65"/>
      <c r="YH56" s="65"/>
      <c r="YI56" s="65"/>
      <c r="YJ56" s="65"/>
      <c r="YK56" s="65"/>
      <c r="YL56" s="65"/>
      <c r="YM56" s="65"/>
      <c r="YN56" s="65"/>
      <c r="YO56" s="65"/>
      <c r="YP56" s="65"/>
      <c r="YQ56" s="65"/>
      <c r="YR56" s="65"/>
      <c r="YS56" s="65"/>
      <c r="YT56" s="65"/>
      <c r="YU56" s="65"/>
      <c r="YV56" s="65"/>
      <c r="YW56" s="65"/>
      <c r="YX56" s="65"/>
      <c r="YY56" s="65"/>
      <c r="YZ56" s="65"/>
      <c r="ZA56" s="65"/>
      <c r="ZB56" s="65"/>
      <c r="ZC56" s="65"/>
      <c r="ZD56" s="65"/>
      <c r="ZE56" s="65"/>
      <c r="ZF56" s="65"/>
      <c r="ZG56" s="65"/>
      <c r="ZH56" s="65"/>
      <c r="ZI56" s="65"/>
      <c r="ZJ56" s="65"/>
      <c r="ZK56" s="65"/>
      <c r="ZL56" s="65"/>
      <c r="ZM56" s="65"/>
      <c r="ZN56" s="65"/>
      <c r="ZO56" s="65"/>
      <c r="ZP56" s="65"/>
      <c r="ZQ56" s="65"/>
      <c r="ZR56" s="65"/>
      <c r="ZS56" s="65"/>
      <c r="ZT56" s="65"/>
      <c r="ZU56" s="65"/>
      <c r="ZV56" s="65"/>
      <c r="ZW56" s="65"/>
      <c r="ZX56" s="65"/>
      <c r="ZY56" s="65"/>
      <c r="ZZ56" s="65"/>
      <c r="AAA56" s="65"/>
      <c r="AAB56" s="65"/>
      <c r="AAC56" s="65"/>
      <c r="AAD56" s="65"/>
      <c r="AAE56" s="65"/>
      <c r="AAF56" s="65"/>
      <c r="AAG56" s="65"/>
      <c r="AAH56" s="65"/>
      <c r="AAI56" s="65"/>
      <c r="AAJ56" s="65"/>
      <c r="AAK56" s="65"/>
      <c r="AAL56" s="65"/>
      <c r="AAM56" s="65"/>
      <c r="AAN56" s="65"/>
      <c r="AAO56" s="65"/>
      <c r="AAP56" s="65"/>
      <c r="AAQ56" s="65"/>
      <c r="AAR56" s="65"/>
      <c r="AAS56" s="65"/>
      <c r="AAT56" s="65"/>
      <c r="AAU56" s="65"/>
      <c r="AAV56" s="65"/>
      <c r="AAW56" s="65"/>
      <c r="AAX56" s="65"/>
      <c r="AAY56" s="65"/>
      <c r="AAZ56" s="65"/>
      <c r="ABA56" s="65"/>
      <c r="ABB56" s="65"/>
      <c r="ABC56" s="65"/>
      <c r="ABD56" s="65"/>
      <c r="ABE56" s="65"/>
      <c r="ABF56" s="65"/>
      <c r="ABG56" s="65"/>
      <c r="ABH56" s="65"/>
      <c r="ABI56" s="65"/>
      <c r="ABJ56" s="65"/>
      <c r="ABK56" s="65"/>
      <c r="ABL56" s="65"/>
      <c r="ABM56" s="65"/>
      <c r="ABN56" s="65"/>
      <c r="ABO56" s="65"/>
      <c r="ABP56" s="65"/>
      <c r="ABQ56" s="65"/>
      <c r="ABR56" s="65"/>
      <c r="ABS56" s="65"/>
      <c r="ABT56" s="65"/>
      <c r="ABU56" s="65"/>
      <c r="ABV56" s="65"/>
      <c r="ABW56" s="65"/>
      <c r="ABX56" s="65"/>
      <c r="ABY56" s="65"/>
      <c r="ABZ56" s="65"/>
      <c r="ACA56" s="65"/>
      <c r="ACB56" s="65"/>
      <c r="ACC56" s="65"/>
      <c r="ACD56" s="65"/>
      <c r="ACE56" s="65"/>
      <c r="ACF56" s="65"/>
      <c r="ACG56" s="65"/>
      <c r="ACH56" s="65"/>
      <c r="ACI56" s="65"/>
      <c r="ACJ56" s="65"/>
      <c r="ACK56" s="65"/>
      <c r="ACL56" s="65"/>
      <c r="ACM56" s="65"/>
      <c r="ACN56" s="65"/>
      <c r="ACO56" s="65"/>
      <c r="ACP56" s="65"/>
      <c r="ACQ56" s="65"/>
      <c r="ACR56" s="65"/>
      <c r="ACS56" s="65"/>
      <c r="ACT56" s="65"/>
      <c r="ACU56" s="65"/>
      <c r="ACV56" s="65"/>
      <c r="ACW56" s="65"/>
      <c r="ACX56" s="65"/>
      <c r="ACY56" s="65"/>
      <c r="ACZ56" s="65"/>
      <c r="ADA56" s="65"/>
      <c r="ADB56" s="65"/>
      <c r="ADC56" s="65"/>
      <c r="ADD56" s="65"/>
      <c r="ADE56" s="65"/>
      <c r="ADF56" s="65"/>
      <c r="ADG56" s="65"/>
      <c r="ADH56" s="65"/>
      <c r="ADI56" s="65"/>
      <c r="ADJ56" s="65"/>
      <c r="ADK56" s="65"/>
      <c r="ADL56" s="65"/>
      <c r="ADM56" s="65"/>
      <c r="ADN56" s="65"/>
      <c r="ADO56" s="65"/>
      <c r="ADP56" s="65"/>
      <c r="ADQ56" s="65"/>
      <c r="ADR56" s="65"/>
      <c r="ADS56" s="65"/>
      <c r="ADT56" s="65"/>
      <c r="ADU56" s="65"/>
      <c r="ADV56" s="65"/>
      <c r="ADW56" s="65"/>
      <c r="ADX56" s="65"/>
      <c r="ADY56" s="65"/>
      <c r="ADZ56" s="65"/>
      <c r="AEA56" s="65"/>
      <c r="AEB56" s="65"/>
      <c r="AEC56" s="65"/>
      <c r="AED56" s="65"/>
      <c r="AEE56" s="65"/>
      <c r="AEF56" s="65"/>
      <c r="AEG56" s="65"/>
      <c r="AEH56" s="65"/>
      <c r="AEI56" s="65"/>
      <c r="AEJ56" s="65"/>
      <c r="AEK56" s="65"/>
      <c r="AEL56" s="65"/>
      <c r="AEM56" s="65"/>
      <c r="AEN56" s="65"/>
      <c r="AEO56" s="65"/>
      <c r="AEP56" s="65"/>
      <c r="AEQ56" s="65"/>
      <c r="AER56" s="65"/>
      <c r="AES56" s="65"/>
      <c r="AET56" s="65"/>
      <c r="AEU56" s="65"/>
      <c r="AEV56" s="65"/>
      <c r="AEW56" s="65"/>
      <c r="AEX56" s="65"/>
      <c r="AEY56" s="65"/>
      <c r="AEZ56" s="65"/>
      <c r="AFA56" s="65"/>
      <c r="AFB56" s="65"/>
      <c r="AFC56" s="65"/>
      <c r="AFD56" s="65"/>
      <c r="AFE56" s="65"/>
      <c r="AFF56" s="65"/>
      <c r="AFG56" s="65"/>
      <c r="AFH56" s="65"/>
      <c r="AFI56" s="65"/>
      <c r="AFJ56" s="65"/>
      <c r="AFK56" s="65"/>
      <c r="AFL56" s="65"/>
      <c r="AFM56" s="65"/>
      <c r="AFN56" s="65"/>
      <c r="AFO56" s="65"/>
      <c r="AFP56" s="65"/>
      <c r="AFQ56" s="65"/>
      <c r="AFR56" s="65"/>
      <c r="AFS56" s="65"/>
      <c r="AFT56" s="65"/>
      <c r="AFU56" s="65"/>
      <c r="AFV56" s="65"/>
      <c r="AFW56" s="65"/>
      <c r="AFX56" s="65"/>
      <c r="AFY56" s="65"/>
      <c r="AFZ56" s="65"/>
      <c r="AGA56" s="65"/>
      <c r="AGB56" s="65"/>
      <c r="AGC56" s="65"/>
      <c r="AGD56" s="65"/>
      <c r="AGE56" s="65"/>
      <c r="AGF56" s="65"/>
      <c r="AGG56" s="65"/>
      <c r="AGH56" s="65"/>
      <c r="AGI56" s="65"/>
      <c r="AGJ56" s="65"/>
      <c r="AGK56" s="65"/>
      <c r="AGL56" s="65"/>
      <c r="AGM56" s="65"/>
      <c r="AGN56" s="65"/>
      <c r="AGO56" s="65"/>
      <c r="AGP56" s="65"/>
      <c r="AGQ56" s="65"/>
      <c r="AGR56" s="65"/>
      <c r="AGS56" s="65"/>
      <c r="AGT56" s="65"/>
      <c r="AGU56" s="65"/>
      <c r="AGV56" s="65"/>
      <c r="AGW56" s="65"/>
      <c r="AGX56" s="65"/>
      <c r="AGY56" s="65"/>
      <c r="AGZ56" s="65"/>
      <c r="AHA56" s="65"/>
      <c r="AHB56" s="65"/>
      <c r="AHC56" s="65"/>
      <c r="AHD56" s="65"/>
      <c r="AHE56" s="65"/>
      <c r="AHF56" s="65"/>
      <c r="AHG56" s="65"/>
      <c r="AHH56" s="65"/>
      <c r="AHI56" s="65"/>
      <c r="AHJ56" s="65"/>
      <c r="AHK56" s="65"/>
      <c r="AHL56" s="65"/>
      <c r="AHM56" s="65"/>
      <c r="AHN56" s="65"/>
      <c r="AHO56" s="65"/>
      <c r="AHP56" s="65"/>
      <c r="AHQ56" s="65"/>
      <c r="AHR56" s="65"/>
      <c r="AHS56" s="65"/>
      <c r="AHT56" s="65"/>
      <c r="AHU56" s="65"/>
      <c r="AHV56" s="65"/>
      <c r="AHW56" s="65"/>
      <c r="AHX56" s="65"/>
      <c r="AHY56" s="65"/>
      <c r="AHZ56" s="65"/>
      <c r="AIA56" s="65"/>
      <c r="AIB56" s="65"/>
      <c r="AIC56" s="65"/>
      <c r="AID56" s="65"/>
      <c r="AIE56" s="65"/>
      <c r="AIF56" s="65"/>
      <c r="AIG56" s="65"/>
      <c r="AIH56" s="65"/>
      <c r="AII56" s="65"/>
      <c r="AIJ56" s="65"/>
      <c r="AIK56" s="65"/>
      <c r="AIL56" s="65"/>
      <c r="AIM56" s="65"/>
      <c r="AIN56" s="65"/>
      <c r="AIO56" s="65"/>
      <c r="AIP56" s="65"/>
      <c r="AIQ56" s="65"/>
      <c r="AIR56" s="65"/>
      <c r="AIS56" s="65"/>
      <c r="AIT56" s="65"/>
      <c r="AIU56" s="65"/>
      <c r="AIV56" s="65"/>
      <c r="AIW56" s="65"/>
      <c r="AIX56" s="65"/>
      <c r="AIY56" s="65"/>
      <c r="AIZ56" s="65"/>
      <c r="AJA56" s="65"/>
      <c r="AJB56" s="65"/>
      <c r="AJC56" s="65"/>
      <c r="AJD56" s="65"/>
      <c r="AJE56" s="65"/>
      <c r="AJF56" s="65"/>
      <c r="AJG56" s="65"/>
      <c r="AJH56" s="65"/>
      <c r="AJI56" s="65"/>
      <c r="AJJ56" s="65"/>
      <c r="AJK56" s="65"/>
      <c r="AJL56" s="65"/>
      <c r="AJM56" s="65"/>
      <c r="AJN56" s="65"/>
      <c r="AJO56" s="65"/>
      <c r="AJP56" s="65"/>
      <c r="AJQ56" s="65"/>
      <c r="AJR56" s="65"/>
      <c r="AJS56" s="65"/>
      <c r="AJT56" s="65"/>
      <c r="AJU56" s="65"/>
      <c r="AJV56" s="65"/>
      <c r="AJW56" s="65"/>
      <c r="AJX56" s="65"/>
      <c r="AJY56" s="65"/>
      <c r="AJZ56" s="65"/>
      <c r="AKA56" s="65"/>
      <c r="AKB56" s="65"/>
      <c r="AKC56" s="65"/>
      <c r="AKD56" s="65"/>
      <c r="AKE56" s="65"/>
      <c r="AKF56" s="65"/>
      <c r="AKG56" s="65"/>
      <c r="AKH56" s="65"/>
      <c r="AKI56" s="65"/>
      <c r="AKJ56" s="65"/>
      <c r="AKK56" s="65"/>
      <c r="AKL56" s="65"/>
      <c r="AKM56" s="65"/>
      <c r="AKN56" s="65"/>
      <c r="AKO56" s="65"/>
      <c r="AKP56" s="65"/>
      <c r="AKQ56" s="65"/>
      <c r="AKR56" s="65"/>
      <c r="AKS56" s="65"/>
      <c r="AKT56" s="65"/>
      <c r="AKU56" s="65"/>
      <c r="AKV56" s="65"/>
      <c r="AKW56" s="65"/>
      <c r="AKX56" s="65"/>
      <c r="AKY56" s="65"/>
      <c r="AKZ56" s="65"/>
      <c r="ALA56" s="65"/>
      <c r="ALB56" s="65"/>
      <c r="ALC56" s="65"/>
      <c r="ALD56" s="65"/>
      <c r="ALE56" s="65"/>
      <c r="ALF56" s="65"/>
      <c r="ALG56" s="65"/>
      <c r="ALH56" s="65"/>
      <c r="ALI56" s="65"/>
      <c r="ALJ56" s="65"/>
      <c r="ALK56" s="65"/>
      <c r="ALL56" s="65"/>
      <c r="ALM56" s="65"/>
      <c r="ALN56" s="65"/>
      <c r="ALO56" s="65"/>
      <c r="ALP56" s="65"/>
      <c r="ALQ56" s="65"/>
      <c r="ALR56" s="65"/>
      <c r="ALS56" s="65"/>
      <c r="ALT56" s="65"/>
      <c r="ALU56" s="65"/>
      <c r="ALV56" s="65"/>
      <c r="ALW56" s="65"/>
      <c r="ALX56" s="65"/>
      <c r="ALY56" s="65"/>
      <c r="ALZ56" s="65"/>
      <c r="AMA56" s="65"/>
      <c r="AMB56" s="65"/>
      <c r="AMC56" s="65"/>
      <c r="AMD56" s="65"/>
      <c r="AME56" s="65"/>
      <c r="AMF56" s="65"/>
      <c r="AMG56" s="65"/>
      <c r="AMH56" s="65"/>
      <c r="AMI56" s="65"/>
      <c r="AMJ56" s="65"/>
    </row>
    <row r="57" s="112" customFormat="true" ht="16.5" hidden="false" customHeight="true" outlineLevel="0" collapsed="false">
      <c r="A57" s="65"/>
      <c r="B57" s="125" t="s">
        <v>87</v>
      </c>
      <c r="C57" s="125"/>
      <c r="D57" s="125"/>
      <c r="E57" s="125"/>
      <c r="F57" s="125"/>
      <c r="G57" s="125"/>
      <c r="H57" s="135" t="n">
        <f aca="false">SUM(H49:H56)</f>
        <v>0.3866</v>
      </c>
      <c r="I57" s="127" t="n">
        <f aca="false">ROUND(SUM(I49:I56),2)</f>
        <v>1262.35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  <c r="JG57" s="65"/>
      <c r="JH57" s="65"/>
      <c r="JI57" s="65"/>
      <c r="JJ57" s="65"/>
      <c r="JK57" s="65"/>
      <c r="JL57" s="65"/>
      <c r="JM57" s="65"/>
      <c r="JN57" s="65"/>
      <c r="JO57" s="65"/>
      <c r="JP57" s="65"/>
      <c r="JQ57" s="65"/>
      <c r="JR57" s="65"/>
      <c r="JS57" s="65"/>
      <c r="JT57" s="65"/>
      <c r="JU57" s="65"/>
      <c r="JV57" s="65"/>
      <c r="JW57" s="65"/>
      <c r="JX57" s="65"/>
      <c r="JY57" s="65"/>
      <c r="JZ57" s="65"/>
      <c r="KA57" s="65"/>
      <c r="KB57" s="65"/>
      <c r="KC57" s="65"/>
      <c r="KD57" s="65"/>
      <c r="KE57" s="65"/>
      <c r="KF57" s="65"/>
      <c r="KG57" s="65"/>
      <c r="KH57" s="65"/>
      <c r="KI57" s="65"/>
      <c r="KJ57" s="65"/>
      <c r="KK57" s="65"/>
      <c r="KL57" s="65"/>
      <c r="KM57" s="65"/>
      <c r="KN57" s="65"/>
      <c r="KO57" s="65"/>
      <c r="KP57" s="65"/>
      <c r="KQ57" s="65"/>
      <c r="KR57" s="65"/>
      <c r="KS57" s="65"/>
      <c r="KT57" s="65"/>
      <c r="KU57" s="65"/>
      <c r="KV57" s="65"/>
      <c r="KW57" s="65"/>
      <c r="KX57" s="65"/>
      <c r="KY57" s="65"/>
      <c r="KZ57" s="65"/>
      <c r="LA57" s="65"/>
      <c r="LB57" s="65"/>
      <c r="LC57" s="65"/>
      <c r="LD57" s="65"/>
      <c r="LE57" s="65"/>
      <c r="LF57" s="65"/>
      <c r="LG57" s="65"/>
      <c r="LH57" s="65"/>
      <c r="LI57" s="65"/>
      <c r="LJ57" s="65"/>
      <c r="LK57" s="65"/>
      <c r="LL57" s="65"/>
      <c r="LM57" s="65"/>
      <c r="LN57" s="65"/>
      <c r="LO57" s="65"/>
      <c r="LP57" s="65"/>
      <c r="LQ57" s="65"/>
      <c r="LR57" s="65"/>
      <c r="LS57" s="65"/>
      <c r="LT57" s="65"/>
      <c r="LU57" s="65"/>
      <c r="LV57" s="65"/>
      <c r="LW57" s="65"/>
      <c r="LX57" s="65"/>
      <c r="LY57" s="65"/>
      <c r="LZ57" s="65"/>
      <c r="MA57" s="65"/>
      <c r="MB57" s="65"/>
      <c r="MC57" s="65"/>
      <c r="MD57" s="65"/>
      <c r="ME57" s="65"/>
      <c r="MF57" s="65"/>
      <c r="MG57" s="65"/>
      <c r="MH57" s="65"/>
      <c r="MI57" s="65"/>
      <c r="MJ57" s="65"/>
      <c r="MK57" s="65"/>
      <c r="ML57" s="65"/>
      <c r="MM57" s="65"/>
      <c r="MN57" s="65"/>
      <c r="MO57" s="65"/>
      <c r="MP57" s="65"/>
      <c r="MQ57" s="65"/>
      <c r="MR57" s="65"/>
      <c r="MS57" s="65"/>
      <c r="MT57" s="65"/>
      <c r="MU57" s="65"/>
      <c r="MV57" s="65"/>
      <c r="MW57" s="65"/>
      <c r="MX57" s="65"/>
      <c r="MY57" s="65"/>
      <c r="MZ57" s="65"/>
      <c r="NA57" s="65"/>
      <c r="NB57" s="65"/>
      <c r="NC57" s="65"/>
      <c r="ND57" s="65"/>
      <c r="NE57" s="65"/>
      <c r="NF57" s="65"/>
      <c r="NG57" s="65"/>
      <c r="NH57" s="65"/>
      <c r="NI57" s="65"/>
      <c r="NJ57" s="65"/>
      <c r="NK57" s="65"/>
      <c r="NL57" s="65"/>
      <c r="NM57" s="65"/>
      <c r="NN57" s="65"/>
      <c r="NO57" s="65"/>
      <c r="NP57" s="65"/>
      <c r="NQ57" s="65"/>
      <c r="NR57" s="65"/>
      <c r="NS57" s="65"/>
      <c r="NT57" s="65"/>
      <c r="NU57" s="65"/>
      <c r="NV57" s="65"/>
      <c r="NW57" s="65"/>
      <c r="NX57" s="65"/>
      <c r="NY57" s="65"/>
      <c r="NZ57" s="65"/>
      <c r="OA57" s="65"/>
      <c r="OB57" s="65"/>
      <c r="OC57" s="65"/>
      <c r="OD57" s="65"/>
      <c r="OE57" s="65"/>
      <c r="OF57" s="65"/>
      <c r="OG57" s="65"/>
      <c r="OH57" s="65"/>
      <c r="OI57" s="65"/>
      <c r="OJ57" s="65"/>
      <c r="OK57" s="65"/>
      <c r="OL57" s="65"/>
      <c r="OM57" s="65"/>
      <c r="ON57" s="65"/>
      <c r="OO57" s="65"/>
      <c r="OP57" s="65"/>
      <c r="OQ57" s="65"/>
      <c r="OR57" s="65"/>
      <c r="OS57" s="65"/>
      <c r="OT57" s="65"/>
      <c r="OU57" s="65"/>
      <c r="OV57" s="65"/>
      <c r="OW57" s="65"/>
      <c r="OX57" s="65"/>
      <c r="OY57" s="65"/>
      <c r="OZ57" s="65"/>
      <c r="PA57" s="65"/>
      <c r="PB57" s="65"/>
      <c r="PC57" s="65"/>
      <c r="PD57" s="65"/>
      <c r="PE57" s="65"/>
      <c r="PF57" s="65"/>
      <c r="PG57" s="65"/>
      <c r="PH57" s="65"/>
      <c r="PI57" s="65"/>
      <c r="PJ57" s="65"/>
      <c r="PK57" s="65"/>
      <c r="PL57" s="65"/>
      <c r="PM57" s="65"/>
      <c r="PN57" s="65"/>
      <c r="PO57" s="65"/>
      <c r="PP57" s="65"/>
      <c r="PQ57" s="65"/>
      <c r="PR57" s="65"/>
      <c r="PS57" s="65"/>
      <c r="PT57" s="65"/>
      <c r="PU57" s="65"/>
      <c r="PV57" s="65"/>
      <c r="PW57" s="65"/>
      <c r="PX57" s="65"/>
      <c r="PY57" s="65"/>
      <c r="PZ57" s="65"/>
      <c r="QA57" s="65"/>
      <c r="QB57" s="65"/>
      <c r="QC57" s="65"/>
      <c r="QD57" s="65"/>
      <c r="QE57" s="65"/>
      <c r="QF57" s="65"/>
      <c r="QG57" s="65"/>
      <c r="QH57" s="65"/>
      <c r="QI57" s="65"/>
      <c r="QJ57" s="65"/>
      <c r="QK57" s="65"/>
      <c r="QL57" s="65"/>
      <c r="QM57" s="65"/>
      <c r="QN57" s="65"/>
      <c r="QO57" s="65"/>
      <c r="QP57" s="65"/>
      <c r="QQ57" s="65"/>
      <c r="QR57" s="65"/>
      <c r="QS57" s="65"/>
      <c r="QT57" s="65"/>
      <c r="QU57" s="65"/>
      <c r="QV57" s="65"/>
      <c r="QW57" s="65"/>
      <c r="QX57" s="65"/>
      <c r="QY57" s="65"/>
      <c r="QZ57" s="65"/>
      <c r="RA57" s="65"/>
      <c r="RB57" s="65"/>
      <c r="RC57" s="65"/>
      <c r="RD57" s="65"/>
      <c r="RE57" s="65"/>
      <c r="RF57" s="65"/>
      <c r="RG57" s="65"/>
      <c r="RH57" s="65"/>
      <c r="RI57" s="65"/>
      <c r="RJ57" s="65"/>
      <c r="RK57" s="65"/>
      <c r="RL57" s="65"/>
      <c r="RM57" s="65"/>
      <c r="RN57" s="65"/>
      <c r="RO57" s="65"/>
      <c r="RP57" s="65"/>
      <c r="RQ57" s="65"/>
      <c r="RR57" s="65"/>
      <c r="RS57" s="65"/>
      <c r="RT57" s="65"/>
      <c r="RU57" s="65"/>
      <c r="RV57" s="65"/>
      <c r="RW57" s="65"/>
      <c r="RX57" s="65"/>
      <c r="RY57" s="65"/>
      <c r="RZ57" s="65"/>
      <c r="SA57" s="65"/>
      <c r="SB57" s="65"/>
      <c r="SC57" s="65"/>
      <c r="SD57" s="65"/>
      <c r="SE57" s="65"/>
      <c r="SF57" s="65"/>
      <c r="SG57" s="65"/>
      <c r="SH57" s="65"/>
      <c r="SI57" s="65"/>
      <c r="SJ57" s="65"/>
      <c r="SK57" s="65"/>
      <c r="SL57" s="65"/>
      <c r="SM57" s="65"/>
      <c r="SN57" s="65"/>
      <c r="SO57" s="65"/>
      <c r="SP57" s="65"/>
      <c r="SQ57" s="65"/>
      <c r="SR57" s="65"/>
      <c r="SS57" s="65"/>
      <c r="ST57" s="65"/>
      <c r="SU57" s="65"/>
      <c r="SV57" s="65"/>
      <c r="SW57" s="65"/>
      <c r="SX57" s="65"/>
      <c r="SY57" s="65"/>
      <c r="SZ57" s="65"/>
      <c r="TA57" s="65"/>
      <c r="TB57" s="65"/>
      <c r="TC57" s="65"/>
      <c r="TD57" s="65"/>
      <c r="TE57" s="65"/>
      <c r="TF57" s="65"/>
      <c r="TG57" s="65"/>
      <c r="TH57" s="65"/>
      <c r="TI57" s="65"/>
      <c r="TJ57" s="65"/>
      <c r="TK57" s="65"/>
      <c r="TL57" s="65"/>
      <c r="TM57" s="65"/>
      <c r="TN57" s="65"/>
      <c r="TO57" s="65"/>
      <c r="TP57" s="65"/>
      <c r="TQ57" s="65"/>
      <c r="TR57" s="65"/>
      <c r="TS57" s="65"/>
      <c r="TT57" s="65"/>
      <c r="TU57" s="65"/>
      <c r="TV57" s="65"/>
      <c r="TW57" s="65"/>
      <c r="TX57" s="65"/>
      <c r="TY57" s="65"/>
      <c r="TZ57" s="65"/>
      <c r="UA57" s="65"/>
      <c r="UB57" s="65"/>
      <c r="UC57" s="65"/>
      <c r="UD57" s="65"/>
      <c r="UE57" s="65"/>
      <c r="UF57" s="65"/>
      <c r="UG57" s="65"/>
      <c r="UH57" s="65"/>
      <c r="UI57" s="65"/>
      <c r="UJ57" s="65"/>
      <c r="UK57" s="65"/>
      <c r="UL57" s="65"/>
      <c r="UM57" s="65"/>
      <c r="UN57" s="65"/>
      <c r="UO57" s="65"/>
      <c r="UP57" s="65"/>
      <c r="UQ57" s="65"/>
      <c r="UR57" s="65"/>
      <c r="US57" s="65"/>
      <c r="UT57" s="65"/>
      <c r="UU57" s="65"/>
      <c r="UV57" s="65"/>
      <c r="UW57" s="65"/>
      <c r="UX57" s="65"/>
      <c r="UY57" s="65"/>
      <c r="UZ57" s="65"/>
      <c r="VA57" s="65"/>
      <c r="VB57" s="65"/>
      <c r="VC57" s="65"/>
      <c r="VD57" s="65"/>
      <c r="VE57" s="65"/>
      <c r="VF57" s="65"/>
      <c r="VG57" s="65"/>
      <c r="VH57" s="65"/>
      <c r="VI57" s="65"/>
      <c r="VJ57" s="65"/>
      <c r="VK57" s="65"/>
      <c r="VL57" s="65"/>
      <c r="VM57" s="65"/>
      <c r="VN57" s="65"/>
      <c r="VO57" s="65"/>
      <c r="VP57" s="65"/>
      <c r="VQ57" s="65"/>
      <c r="VR57" s="65"/>
      <c r="VS57" s="65"/>
      <c r="VT57" s="65"/>
      <c r="VU57" s="65"/>
      <c r="VV57" s="65"/>
      <c r="VW57" s="65"/>
      <c r="VX57" s="65"/>
      <c r="VY57" s="65"/>
      <c r="VZ57" s="65"/>
      <c r="WA57" s="65"/>
      <c r="WB57" s="65"/>
      <c r="WC57" s="65"/>
      <c r="WD57" s="65"/>
      <c r="WE57" s="65"/>
      <c r="WF57" s="65"/>
      <c r="WG57" s="65"/>
      <c r="WH57" s="65"/>
      <c r="WI57" s="65"/>
      <c r="WJ57" s="65"/>
      <c r="WK57" s="65"/>
      <c r="WL57" s="65"/>
      <c r="WM57" s="65"/>
      <c r="WN57" s="65"/>
      <c r="WO57" s="65"/>
      <c r="WP57" s="65"/>
      <c r="WQ57" s="65"/>
      <c r="WR57" s="65"/>
      <c r="WS57" s="65"/>
      <c r="WT57" s="65"/>
      <c r="WU57" s="65"/>
      <c r="WV57" s="65"/>
      <c r="WW57" s="65"/>
      <c r="WX57" s="65"/>
      <c r="WY57" s="65"/>
      <c r="WZ57" s="65"/>
      <c r="XA57" s="65"/>
      <c r="XB57" s="65"/>
      <c r="XC57" s="65"/>
      <c r="XD57" s="65"/>
      <c r="XE57" s="65"/>
      <c r="XF57" s="65"/>
      <c r="XG57" s="65"/>
      <c r="XH57" s="65"/>
      <c r="XI57" s="65"/>
      <c r="XJ57" s="65"/>
      <c r="XK57" s="65"/>
      <c r="XL57" s="65"/>
      <c r="XM57" s="65"/>
      <c r="XN57" s="65"/>
      <c r="XO57" s="65"/>
      <c r="XP57" s="65"/>
      <c r="XQ57" s="65"/>
      <c r="XR57" s="65"/>
      <c r="XS57" s="65"/>
      <c r="XT57" s="65"/>
      <c r="XU57" s="65"/>
      <c r="XV57" s="65"/>
      <c r="XW57" s="65"/>
      <c r="XX57" s="65"/>
      <c r="XY57" s="65"/>
      <c r="XZ57" s="65"/>
      <c r="YA57" s="65"/>
      <c r="YB57" s="65"/>
      <c r="YC57" s="65"/>
      <c r="YD57" s="65"/>
      <c r="YE57" s="65"/>
      <c r="YF57" s="65"/>
      <c r="YG57" s="65"/>
      <c r="YH57" s="65"/>
      <c r="YI57" s="65"/>
      <c r="YJ57" s="65"/>
      <c r="YK57" s="65"/>
      <c r="YL57" s="65"/>
      <c r="YM57" s="65"/>
      <c r="YN57" s="65"/>
      <c r="YO57" s="65"/>
      <c r="YP57" s="65"/>
      <c r="YQ57" s="65"/>
      <c r="YR57" s="65"/>
      <c r="YS57" s="65"/>
      <c r="YT57" s="65"/>
      <c r="YU57" s="65"/>
      <c r="YV57" s="65"/>
      <c r="YW57" s="65"/>
      <c r="YX57" s="65"/>
      <c r="YY57" s="65"/>
      <c r="YZ57" s="65"/>
      <c r="ZA57" s="65"/>
      <c r="ZB57" s="65"/>
      <c r="ZC57" s="65"/>
      <c r="ZD57" s="65"/>
      <c r="ZE57" s="65"/>
      <c r="ZF57" s="65"/>
      <c r="ZG57" s="65"/>
      <c r="ZH57" s="65"/>
      <c r="ZI57" s="65"/>
      <c r="ZJ57" s="65"/>
      <c r="ZK57" s="65"/>
      <c r="ZL57" s="65"/>
      <c r="ZM57" s="65"/>
      <c r="ZN57" s="65"/>
      <c r="ZO57" s="65"/>
      <c r="ZP57" s="65"/>
      <c r="ZQ57" s="65"/>
      <c r="ZR57" s="65"/>
      <c r="ZS57" s="65"/>
      <c r="ZT57" s="65"/>
      <c r="ZU57" s="65"/>
      <c r="ZV57" s="65"/>
      <c r="ZW57" s="65"/>
      <c r="ZX57" s="65"/>
      <c r="ZY57" s="65"/>
      <c r="ZZ57" s="65"/>
      <c r="AAA57" s="65"/>
      <c r="AAB57" s="65"/>
      <c r="AAC57" s="65"/>
      <c r="AAD57" s="65"/>
      <c r="AAE57" s="65"/>
      <c r="AAF57" s="65"/>
      <c r="AAG57" s="65"/>
      <c r="AAH57" s="65"/>
      <c r="AAI57" s="65"/>
      <c r="AAJ57" s="65"/>
      <c r="AAK57" s="65"/>
      <c r="AAL57" s="65"/>
      <c r="AAM57" s="65"/>
      <c r="AAN57" s="65"/>
      <c r="AAO57" s="65"/>
      <c r="AAP57" s="65"/>
      <c r="AAQ57" s="65"/>
      <c r="AAR57" s="65"/>
      <c r="AAS57" s="65"/>
      <c r="AAT57" s="65"/>
      <c r="AAU57" s="65"/>
      <c r="AAV57" s="65"/>
      <c r="AAW57" s="65"/>
      <c r="AAX57" s="65"/>
      <c r="AAY57" s="65"/>
      <c r="AAZ57" s="65"/>
      <c r="ABA57" s="65"/>
      <c r="ABB57" s="65"/>
      <c r="ABC57" s="65"/>
      <c r="ABD57" s="65"/>
      <c r="ABE57" s="65"/>
      <c r="ABF57" s="65"/>
      <c r="ABG57" s="65"/>
      <c r="ABH57" s="65"/>
      <c r="ABI57" s="65"/>
      <c r="ABJ57" s="65"/>
      <c r="ABK57" s="65"/>
      <c r="ABL57" s="65"/>
      <c r="ABM57" s="65"/>
      <c r="ABN57" s="65"/>
      <c r="ABO57" s="65"/>
      <c r="ABP57" s="65"/>
      <c r="ABQ57" s="65"/>
      <c r="ABR57" s="65"/>
      <c r="ABS57" s="65"/>
      <c r="ABT57" s="65"/>
      <c r="ABU57" s="65"/>
      <c r="ABV57" s="65"/>
      <c r="ABW57" s="65"/>
      <c r="ABX57" s="65"/>
      <c r="ABY57" s="65"/>
      <c r="ABZ57" s="65"/>
      <c r="ACA57" s="65"/>
      <c r="ACB57" s="65"/>
      <c r="ACC57" s="65"/>
      <c r="ACD57" s="65"/>
      <c r="ACE57" s="65"/>
      <c r="ACF57" s="65"/>
      <c r="ACG57" s="65"/>
      <c r="ACH57" s="65"/>
      <c r="ACI57" s="65"/>
      <c r="ACJ57" s="65"/>
      <c r="ACK57" s="65"/>
      <c r="ACL57" s="65"/>
      <c r="ACM57" s="65"/>
      <c r="ACN57" s="65"/>
      <c r="ACO57" s="65"/>
      <c r="ACP57" s="65"/>
      <c r="ACQ57" s="65"/>
      <c r="ACR57" s="65"/>
      <c r="ACS57" s="65"/>
      <c r="ACT57" s="65"/>
      <c r="ACU57" s="65"/>
      <c r="ACV57" s="65"/>
      <c r="ACW57" s="65"/>
      <c r="ACX57" s="65"/>
      <c r="ACY57" s="65"/>
      <c r="ACZ57" s="65"/>
      <c r="ADA57" s="65"/>
      <c r="ADB57" s="65"/>
      <c r="ADC57" s="65"/>
      <c r="ADD57" s="65"/>
      <c r="ADE57" s="65"/>
      <c r="ADF57" s="65"/>
      <c r="ADG57" s="65"/>
      <c r="ADH57" s="65"/>
      <c r="ADI57" s="65"/>
      <c r="ADJ57" s="65"/>
      <c r="ADK57" s="65"/>
      <c r="ADL57" s="65"/>
      <c r="ADM57" s="65"/>
      <c r="ADN57" s="65"/>
      <c r="ADO57" s="65"/>
      <c r="ADP57" s="65"/>
      <c r="ADQ57" s="65"/>
      <c r="ADR57" s="65"/>
      <c r="ADS57" s="65"/>
      <c r="ADT57" s="65"/>
      <c r="ADU57" s="65"/>
      <c r="ADV57" s="65"/>
      <c r="ADW57" s="65"/>
      <c r="ADX57" s="65"/>
      <c r="ADY57" s="65"/>
      <c r="ADZ57" s="65"/>
      <c r="AEA57" s="65"/>
      <c r="AEB57" s="65"/>
      <c r="AEC57" s="65"/>
      <c r="AED57" s="65"/>
      <c r="AEE57" s="65"/>
      <c r="AEF57" s="65"/>
      <c r="AEG57" s="65"/>
      <c r="AEH57" s="65"/>
      <c r="AEI57" s="65"/>
      <c r="AEJ57" s="65"/>
      <c r="AEK57" s="65"/>
      <c r="AEL57" s="65"/>
      <c r="AEM57" s="65"/>
      <c r="AEN57" s="65"/>
      <c r="AEO57" s="65"/>
      <c r="AEP57" s="65"/>
      <c r="AEQ57" s="65"/>
      <c r="AER57" s="65"/>
      <c r="AES57" s="65"/>
      <c r="AET57" s="65"/>
      <c r="AEU57" s="65"/>
      <c r="AEV57" s="65"/>
      <c r="AEW57" s="65"/>
      <c r="AEX57" s="65"/>
      <c r="AEY57" s="65"/>
      <c r="AEZ57" s="65"/>
      <c r="AFA57" s="65"/>
      <c r="AFB57" s="65"/>
      <c r="AFC57" s="65"/>
      <c r="AFD57" s="65"/>
      <c r="AFE57" s="65"/>
      <c r="AFF57" s="65"/>
      <c r="AFG57" s="65"/>
      <c r="AFH57" s="65"/>
      <c r="AFI57" s="65"/>
      <c r="AFJ57" s="65"/>
      <c r="AFK57" s="65"/>
      <c r="AFL57" s="65"/>
      <c r="AFM57" s="65"/>
      <c r="AFN57" s="65"/>
      <c r="AFO57" s="65"/>
      <c r="AFP57" s="65"/>
      <c r="AFQ57" s="65"/>
      <c r="AFR57" s="65"/>
      <c r="AFS57" s="65"/>
      <c r="AFT57" s="65"/>
      <c r="AFU57" s="65"/>
      <c r="AFV57" s="65"/>
      <c r="AFW57" s="65"/>
      <c r="AFX57" s="65"/>
      <c r="AFY57" s="65"/>
      <c r="AFZ57" s="65"/>
      <c r="AGA57" s="65"/>
      <c r="AGB57" s="65"/>
      <c r="AGC57" s="65"/>
      <c r="AGD57" s="65"/>
      <c r="AGE57" s="65"/>
      <c r="AGF57" s="65"/>
      <c r="AGG57" s="65"/>
      <c r="AGH57" s="65"/>
      <c r="AGI57" s="65"/>
      <c r="AGJ57" s="65"/>
      <c r="AGK57" s="65"/>
      <c r="AGL57" s="65"/>
      <c r="AGM57" s="65"/>
      <c r="AGN57" s="65"/>
      <c r="AGO57" s="65"/>
      <c r="AGP57" s="65"/>
      <c r="AGQ57" s="65"/>
      <c r="AGR57" s="65"/>
      <c r="AGS57" s="65"/>
      <c r="AGT57" s="65"/>
      <c r="AGU57" s="65"/>
      <c r="AGV57" s="65"/>
      <c r="AGW57" s="65"/>
      <c r="AGX57" s="65"/>
      <c r="AGY57" s="65"/>
      <c r="AGZ57" s="65"/>
      <c r="AHA57" s="65"/>
      <c r="AHB57" s="65"/>
      <c r="AHC57" s="65"/>
      <c r="AHD57" s="65"/>
      <c r="AHE57" s="65"/>
      <c r="AHF57" s="65"/>
      <c r="AHG57" s="65"/>
      <c r="AHH57" s="65"/>
      <c r="AHI57" s="65"/>
      <c r="AHJ57" s="65"/>
      <c r="AHK57" s="65"/>
      <c r="AHL57" s="65"/>
      <c r="AHM57" s="65"/>
      <c r="AHN57" s="65"/>
      <c r="AHO57" s="65"/>
      <c r="AHP57" s="65"/>
      <c r="AHQ57" s="65"/>
      <c r="AHR57" s="65"/>
      <c r="AHS57" s="65"/>
      <c r="AHT57" s="65"/>
      <c r="AHU57" s="65"/>
      <c r="AHV57" s="65"/>
      <c r="AHW57" s="65"/>
      <c r="AHX57" s="65"/>
      <c r="AHY57" s="65"/>
      <c r="AHZ57" s="65"/>
      <c r="AIA57" s="65"/>
      <c r="AIB57" s="65"/>
      <c r="AIC57" s="65"/>
      <c r="AID57" s="65"/>
      <c r="AIE57" s="65"/>
      <c r="AIF57" s="65"/>
      <c r="AIG57" s="65"/>
      <c r="AIH57" s="65"/>
      <c r="AII57" s="65"/>
      <c r="AIJ57" s="65"/>
      <c r="AIK57" s="65"/>
      <c r="AIL57" s="65"/>
      <c r="AIM57" s="65"/>
      <c r="AIN57" s="65"/>
      <c r="AIO57" s="65"/>
      <c r="AIP57" s="65"/>
      <c r="AIQ57" s="65"/>
      <c r="AIR57" s="65"/>
      <c r="AIS57" s="65"/>
      <c r="AIT57" s="65"/>
      <c r="AIU57" s="65"/>
      <c r="AIV57" s="65"/>
      <c r="AIW57" s="65"/>
      <c r="AIX57" s="65"/>
      <c r="AIY57" s="65"/>
      <c r="AIZ57" s="65"/>
      <c r="AJA57" s="65"/>
      <c r="AJB57" s="65"/>
      <c r="AJC57" s="65"/>
      <c r="AJD57" s="65"/>
      <c r="AJE57" s="65"/>
      <c r="AJF57" s="65"/>
      <c r="AJG57" s="65"/>
      <c r="AJH57" s="65"/>
      <c r="AJI57" s="65"/>
      <c r="AJJ57" s="65"/>
      <c r="AJK57" s="65"/>
      <c r="AJL57" s="65"/>
      <c r="AJM57" s="65"/>
      <c r="AJN57" s="65"/>
      <c r="AJO57" s="65"/>
      <c r="AJP57" s="65"/>
      <c r="AJQ57" s="65"/>
      <c r="AJR57" s="65"/>
      <c r="AJS57" s="65"/>
      <c r="AJT57" s="65"/>
      <c r="AJU57" s="65"/>
      <c r="AJV57" s="65"/>
      <c r="AJW57" s="65"/>
      <c r="AJX57" s="65"/>
      <c r="AJY57" s="65"/>
      <c r="AJZ57" s="65"/>
      <c r="AKA57" s="65"/>
      <c r="AKB57" s="65"/>
      <c r="AKC57" s="65"/>
      <c r="AKD57" s="65"/>
      <c r="AKE57" s="65"/>
      <c r="AKF57" s="65"/>
      <c r="AKG57" s="65"/>
      <c r="AKH57" s="65"/>
      <c r="AKI57" s="65"/>
      <c r="AKJ57" s="65"/>
      <c r="AKK57" s="65"/>
      <c r="AKL57" s="65"/>
      <c r="AKM57" s="65"/>
      <c r="AKN57" s="65"/>
      <c r="AKO57" s="65"/>
      <c r="AKP57" s="65"/>
      <c r="AKQ57" s="65"/>
      <c r="AKR57" s="65"/>
      <c r="AKS57" s="65"/>
      <c r="AKT57" s="65"/>
      <c r="AKU57" s="65"/>
      <c r="AKV57" s="65"/>
      <c r="AKW57" s="65"/>
      <c r="AKX57" s="65"/>
      <c r="AKY57" s="65"/>
      <c r="AKZ57" s="65"/>
      <c r="ALA57" s="65"/>
      <c r="ALB57" s="65"/>
      <c r="ALC57" s="65"/>
      <c r="ALD57" s="65"/>
      <c r="ALE57" s="65"/>
      <c r="ALF57" s="65"/>
      <c r="ALG57" s="65"/>
      <c r="ALH57" s="65"/>
      <c r="ALI57" s="65"/>
      <c r="ALJ57" s="65"/>
      <c r="ALK57" s="65"/>
      <c r="ALL57" s="65"/>
      <c r="ALM57" s="65"/>
      <c r="ALN57" s="65"/>
      <c r="ALO57" s="65"/>
      <c r="ALP57" s="65"/>
      <c r="ALQ57" s="65"/>
      <c r="ALR57" s="65"/>
      <c r="ALS57" s="65"/>
      <c r="ALT57" s="65"/>
      <c r="ALU57" s="65"/>
      <c r="ALV57" s="65"/>
      <c r="ALW57" s="65"/>
      <c r="ALX57" s="65"/>
      <c r="ALY57" s="65"/>
      <c r="ALZ57" s="65"/>
      <c r="AMA57" s="65"/>
      <c r="AMB57" s="65"/>
      <c r="AMC57" s="65"/>
      <c r="AMD57" s="65"/>
      <c r="AME57" s="65"/>
      <c r="AMF57" s="65"/>
      <c r="AMG57" s="65"/>
      <c r="AMH57" s="65"/>
      <c r="AMI57" s="65"/>
      <c r="AMJ57" s="65"/>
    </row>
    <row r="58" s="112" customFormat="true" ht="15" hidden="false" customHeight="true" outlineLevel="0" collapsed="false">
      <c r="A58" s="65"/>
      <c r="B58" s="129"/>
      <c r="C58" s="130"/>
      <c r="D58" s="130"/>
      <c r="E58" s="130"/>
      <c r="F58" s="130"/>
      <c r="G58" s="130"/>
      <c r="H58" s="131"/>
      <c r="I58" s="132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</row>
    <row r="59" s="112" customFormat="true" ht="16.5" hidden="false" customHeight="true" outlineLevel="0" collapsed="false">
      <c r="A59" s="80"/>
      <c r="B59" s="81" t="s">
        <v>100</v>
      </c>
      <c r="C59" s="80"/>
      <c r="D59" s="80"/>
      <c r="E59" s="80"/>
      <c r="F59" s="80"/>
      <c r="G59" s="80"/>
      <c r="H59" s="80"/>
      <c r="I59" s="82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  <c r="JD59" s="80"/>
      <c r="JE59" s="80"/>
      <c r="JF59" s="80"/>
      <c r="JG59" s="80"/>
      <c r="JH59" s="80"/>
      <c r="JI59" s="80"/>
      <c r="JJ59" s="80"/>
      <c r="JK59" s="80"/>
      <c r="JL59" s="80"/>
      <c r="JM59" s="80"/>
      <c r="JN59" s="80"/>
      <c r="JO59" s="80"/>
      <c r="JP59" s="80"/>
      <c r="JQ59" s="80"/>
      <c r="JR59" s="80"/>
      <c r="JS59" s="80"/>
      <c r="JT59" s="80"/>
      <c r="JU59" s="80"/>
      <c r="JV59" s="80"/>
      <c r="JW59" s="80"/>
      <c r="JX59" s="80"/>
      <c r="JY59" s="80"/>
      <c r="JZ59" s="80"/>
      <c r="KA59" s="80"/>
      <c r="KB59" s="80"/>
      <c r="KC59" s="80"/>
      <c r="KD59" s="80"/>
      <c r="KE59" s="80"/>
      <c r="KF59" s="80"/>
      <c r="KG59" s="80"/>
      <c r="KH59" s="80"/>
      <c r="KI59" s="80"/>
      <c r="KJ59" s="80"/>
      <c r="KK59" s="80"/>
      <c r="KL59" s="80"/>
      <c r="KM59" s="80"/>
      <c r="KN59" s="80"/>
      <c r="KO59" s="80"/>
      <c r="KP59" s="80"/>
      <c r="KQ59" s="80"/>
      <c r="KR59" s="80"/>
      <c r="KS59" s="80"/>
      <c r="KT59" s="80"/>
      <c r="KU59" s="80"/>
      <c r="KV59" s="80"/>
      <c r="KW59" s="80"/>
      <c r="KX59" s="80"/>
      <c r="KY59" s="80"/>
      <c r="KZ59" s="80"/>
      <c r="LA59" s="80"/>
      <c r="LB59" s="80"/>
      <c r="LC59" s="80"/>
      <c r="LD59" s="80"/>
      <c r="LE59" s="80"/>
      <c r="LF59" s="80"/>
      <c r="LG59" s="80"/>
      <c r="LH59" s="80"/>
      <c r="LI59" s="80"/>
      <c r="LJ59" s="80"/>
      <c r="LK59" s="80"/>
      <c r="LL59" s="80"/>
      <c r="LM59" s="80"/>
      <c r="LN59" s="80"/>
      <c r="LO59" s="80"/>
      <c r="LP59" s="80"/>
      <c r="LQ59" s="80"/>
      <c r="LR59" s="80"/>
      <c r="LS59" s="80"/>
      <c r="LT59" s="80"/>
      <c r="LU59" s="80"/>
      <c r="LV59" s="80"/>
      <c r="LW59" s="80"/>
      <c r="LX59" s="80"/>
      <c r="LY59" s="80"/>
      <c r="LZ59" s="80"/>
      <c r="MA59" s="80"/>
      <c r="MB59" s="80"/>
      <c r="MC59" s="80"/>
      <c r="MD59" s="80"/>
      <c r="ME59" s="80"/>
      <c r="MF59" s="80"/>
      <c r="MG59" s="80"/>
      <c r="MH59" s="80"/>
      <c r="MI59" s="80"/>
      <c r="MJ59" s="80"/>
      <c r="MK59" s="80"/>
      <c r="ML59" s="80"/>
      <c r="MM59" s="80"/>
      <c r="MN59" s="80"/>
      <c r="MO59" s="80"/>
      <c r="MP59" s="80"/>
      <c r="MQ59" s="80"/>
      <c r="MR59" s="80"/>
      <c r="MS59" s="80"/>
      <c r="MT59" s="80"/>
      <c r="MU59" s="80"/>
      <c r="MV59" s="80"/>
      <c r="MW59" s="80"/>
      <c r="MX59" s="80"/>
      <c r="MY59" s="80"/>
      <c r="MZ59" s="80"/>
      <c r="NA59" s="80"/>
      <c r="NB59" s="80"/>
      <c r="NC59" s="80"/>
      <c r="ND59" s="80"/>
      <c r="NE59" s="80"/>
      <c r="NF59" s="80"/>
      <c r="NG59" s="80"/>
      <c r="NH59" s="80"/>
      <c r="NI59" s="80"/>
      <c r="NJ59" s="80"/>
      <c r="NK59" s="80"/>
      <c r="NL59" s="80"/>
      <c r="NM59" s="80"/>
      <c r="NN59" s="80"/>
      <c r="NO59" s="80"/>
      <c r="NP59" s="80"/>
      <c r="NQ59" s="80"/>
      <c r="NR59" s="80"/>
      <c r="NS59" s="80"/>
      <c r="NT59" s="80"/>
      <c r="NU59" s="80"/>
      <c r="NV59" s="80"/>
      <c r="NW59" s="80"/>
      <c r="NX59" s="80"/>
      <c r="NY59" s="80"/>
      <c r="NZ59" s="80"/>
      <c r="OA59" s="80"/>
      <c r="OB59" s="80"/>
      <c r="OC59" s="80"/>
      <c r="OD59" s="80"/>
      <c r="OE59" s="80"/>
      <c r="OF59" s="80"/>
      <c r="OG59" s="80"/>
      <c r="OH59" s="80"/>
      <c r="OI59" s="80"/>
      <c r="OJ59" s="80"/>
      <c r="OK59" s="80"/>
      <c r="OL59" s="80"/>
      <c r="OM59" s="80"/>
      <c r="ON59" s="80"/>
      <c r="OO59" s="80"/>
      <c r="OP59" s="80"/>
      <c r="OQ59" s="80"/>
      <c r="OR59" s="80"/>
      <c r="OS59" s="80"/>
      <c r="OT59" s="80"/>
      <c r="OU59" s="80"/>
      <c r="OV59" s="80"/>
      <c r="OW59" s="80"/>
      <c r="OX59" s="80"/>
      <c r="OY59" s="80"/>
      <c r="OZ59" s="80"/>
      <c r="PA59" s="80"/>
      <c r="PB59" s="80"/>
      <c r="PC59" s="80"/>
      <c r="PD59" s="80"/>
      <c r="PE59" s="80"/>
      <c r="PF59" s="80"/>
      <c r="PG59" s="80"/>
      <c r="PH59" s="80"/>
      <c r="PI59" s="80"/>
      <c r="PJ59" s="80"/>
      <c r="PK59" s="80"/>
      <c r="PL59" s="80"/>
      <c r="PM59" s="80"/>
      <c r="PN59" s="80"/>
      <c r="PO59" s="80"/>
      <c r="PP59" s="80"/>
      <c r="PQ59" s="80"/>
      <c r="PR59" s="80"/>
      <c r="PS59" s="80"/>
      <c r="PT59" s="80"/>
      <c r="PU59" s="80"/>
      <c r="PV59" s="80"/>
      <c r="PW59" s="80"/>
      <c r="PX59" s="80"/>
      <c r="PY59" s="80"/>
      <c r="PZ59" s="80"/>
      <c r="QA59" s="80"/>
      <c r="QB59" s="80"/>
      <c r="QC59" s="80"/>
      <c r="QD59" s="80"/>
      <c r="QE59" s="80"/>
      <c r="QF59" s="80"/>
      <c r="QG59" s="80"/>
      <c r="QH59" s="80"/>
      <c r="QI59" s="80"/>
      <c r="QJ59" s="80"/>
      <c r="QK59" s="80"/>
      <c r="QL59" s="80"/>
      <c r="QM59" s="80"/>
      <c r="QN59" s="80"/>
      <c r="QO59" s="80"/>
      <c r="QP59" s="80"/>
      <c r="QQ59" s="80"/>
      <c r="QR59" s="80"/>
      <c r="QS59" s="80"/>
      <c r="QT59" s="80"/>
      <c r="QU59" s="80"/>
      <c r="QV59" s="80"/>
      <c r="QW59" s="80"/>
      <c r="QX59" s="80"/>
      <c r="QY59" s="80"/>
      <c r="QZ59" s="80"/>
      <c r="RA59" s="80"/>
      <c r="RB59" s="80"/>
      <c r="RC59" s="80"/>
      <c r="RD59" s="80"/>
      <c r="RE59" s="80"/>
      <c r="RF59" s="80"/>
      <c r="RG59" s="80"/>
      <c r="RH59" s="80"/>
      <c r="RI59" s="80"/>
      <c r="RJ59" s="80"/>
      <c r="RK59" s="80"/>
      <c r="RL59" s="80"/>
      <c r="RM59" s="80"/>
      <c r="RN59" s="80"/>
      <c r="RO59" s="80"/>
      <c r="RP59" s="80"/>
      <c r="RQ59" s="80"/>
      <c r="RR59" s="80"/>
      <c r="RS59" s="80"/>
      <c r="RT59" s="80"/>
      <c r="RU59" s="80"/>
      <c r="RV59" s="80"/>
      <c r="RW59" s="80"/>
      <c r="RX59" s="80"/>
      <c r="RY59" s="80"/>
      <c r="RZ59" s="80"/>
      <c r="SA59" s="80"/>
      <c r="SB59" s="80"/>
      <c r="SC59" s="80"/>
      <c r="SD59" s="80"/>
      <c r="SE59" s="80"/>
      <c r="SF59" s="80"/>
      <c r="SG59" s="80"/>
      <c r="SH59" s="80"/>
      <c r="SI59" s="80"/>
      <c r="SJ59" s="80"/>
      <c r="SK59" s="80"/>
      <c r="SL59" s="80"/>
      <c r="SM59" s="80"/>
      <c r="SN59" s="80"/>
      <c r="SO59" s="80"/>
      <c r="SP59" s="80"/>
      <c r="SQ59" s="80"/>
      <c r="SR59" s="80"/>
      <c r="SS59" s="80"/>
      <c r="ST59" s="80"/>
      <c r="SU59" s="80"/>
      <c r="SV59" s="80"/>
      <c r="SW59" s="80"/>
      <c r="SX59" s="80"/>
      <c r="SY59" s="80"/>
      <c r="SZ59" s="80"/>
      <c r="TA59" s="80"/>
      <c r="TB59" s="80"/>
      <c r="TC59" s="80"/>
      <c r="TD59" s="80"/>
      <c r="TE59" s="80"/>
      <c r="TF59" s="80"/>
      <c r="TG59" s="80"/>
      <c r="TH59" s="80"/>
      <c r="TI59" s="80"/>
      <c r="TJ59" s="80"/>
      <c r="TK59" s="80"/>
      <c r="TL59" s="80"/>
      <c r="TM59" s="80"/>
      <c r="TN59" s="80"/>
      <c r="TO59" s="80"/>
      <c r="TP59" s="80"/>
      <c r="TQ59" s="80"/>
      <c r="TR59" s="80"/>
      <c r="TS59" s="80"/>
      <c r="TT59" s="80"/>
      <c r="TU59" s="80"/>
      <c r="TV59" s="80"/>
      <c r="TW59" s="80"/>
      <c r="TX59" s="80"/>
      <c r="TY59" s="80"/>
      <c r="TZ59" s="80"/>
      <c r="UA59" s="80"/>
      <c r="UB59" s="80"/>
      <c r="UC59" s="80"/>
      <c r="UD59" s="80"/>
      <c r="UE59" s="80"/>
      <c r="UF59" s="80"/>
      <c r="UG59" s="80"/>
      <c r="UH59" s="80"/>
      <c r="UI59" s="80"/>
      <c r="UJ59" s="80"/>
      <c r="UK59" s="80"/>
      <c r="UL59" s="80"/>
      <c r="UM59" s="80"/>
      <c r="UN59" s="80"/>
      <c r="UO59" s="80"/>
      <c r="UP59" s="80"/>
      <c r="UQ59" s="80"/>
      <c r="UR59" s="80"/>
      <c r="US59" s="80"/>
      <c r="UT59" s="80"/>
      <c r="UU59" s="80"/>
      <c r="UV59" s="80"/>
      <c r="UW59" s="80"/>
      <c r="UX59" s="80"/>
      <c r="UY59" s="80"/>
      <c r="UZ59" s="80"/>
      <c r="VA59" s="80"/>
      <c r="VB59" s="80"/>
      <c r="VC59" s="80"/>
      <c r="VD59" s="80"/>
      <c r="VE59" s="80"/>
      <c r="VF59" s="80"/>
      <c r="VG59" s="80"/>
      <c r="VH59" s="80"/>
      <c r="VI59" s="80"/>
      <c r="VJ59" s="80"/>
      <c r="VK59" s="80"/>
      <c r="VL59" s="80"/>
      <c r="VM59" s="80"/>
      <c r="VN59" s="80"/>
      <c r="VO59" s="80"/>
      <c r="VP59" s="80"/>
      <c r="VQ59" s="80"/>
      <c r="VR59" s="80"/>
      <c r="VS59" s="80"/>
      <c r="VT59" s="80"/>
      <c r="VU59" s="80"/>
      <c r="VV59" s="80"/>
      <c r="VW59" s="80"/>
      <c r="VX59" s="80"/>
      <c r="VY59" s="80"/>
      <c r="VZ59" s="80"/>
      <c r="WA59" s="80"/>
      <c r="WB59" s="80"/>
      <c r="WC59" s="80"/>
      <c r="WD59" s="80"/>
      <c r="WE59" s="80"/>
      <c r="WF59" s="80"/>
      <c r="WG59" s="80"/>
      <c r="WH59" s="80"/>
      <c r="WI59" s="80"/>
      <c r="WJ59" s="80"/>
      <c r="WK59" s="80"/>
      <c r="WL59" s="80"/>
      <c r="WM59" s="80"/>
      <c r="WN59" s="80"/>
      <c r="WO59" s="80"/>
      <c r="WP59" s="80"/>
      <c r="WQ59" s="80"/>
      <c r="WR59" s="80"/>
      <c r="WS59" s="80"/>
      <c r="WT59" s="80"/>
      <c r="WU59" s="80"/>
      <c r="WV59" s="80"/>
      <c r="WW59" s="80"/>
      <c r="WX59" s="80"/>
      <c r="WY59" s="80"/>
      <c r="WZ59" s="80"/>
      <c r="XA59" s="80"/>
      <c r="XB59" s="80"/>
      <c r="XC59" s="80"/>
      <c r="XD59" s="80"/>
      <c r="XE59" s="80"/>
      <c r="XF59" s="80"/>
      <c r="XG59" s="80"/>
      <c r="XH59" s="80"/>
      <c r="XI59" s="80"/>
      <c r="XJ59" s="80"/>
      <c r="XK59" s="80"/>
      <c r="XL59" s="80"/>
      <c r="XM59" s="80"/>
      <c r="XN59" s="80"/>
      <c r="XO59" s="80"/>
      <c r="XP59" s="80"/>
      <c r="XQ59" s="80"/>
      <c r="XR59" s="80"/>
      <c r="XS59" s="80"/>
      <c r="XT59" s="80"/>
      <c r="XU59" s="80"/>
      <c r="XV59" s="80"/>
      <c r="XW59" s="80"/>
      <c r="XX59" s="80"/>
      <c r="XY59" s="80"/>
      <c r="XZ59" s="80"/>
      <c r="YA59" s="80"/>
      <c r="YB59" s="80"/>
      <c r="YC59" s="80"/>
      <c r="YD59" s="80"/>
      <c r="YE59" s="80"/>
      <c r="YF59" s="80"/>
      <c r="YG59" s="80"/>
      <c r="YH59" s="80"/>
      <c r="YI59" s="80"/>
      <c r="YJ59" s="80"/>
      <c r="YK59" s="80"/>
      <c r="YL59" s="80"/>
      <c r="YM59" s="80"/>
      <c r="YN59" s="80"/>
      <c r="YO59" s="80"/>
      <c r="YP59" s="80"/>
      <c r="YQ59" s="80"/>
      <c r="YR59" s="80"/>
      <c r="YS59" s="80"/>
      <c r="YT59" s="80"/>
      <c r="YU59" s="80"/>
      <c r="YV59" s="80"/>
      <c r="YW59" s="80"/>
      <c r="YX59" s="80"/>
      <c r="YY59" s="80"/>
      <c r="YZ59" s="80"/>
      <c r="ZA59" s="80"/>
      <c r="ZB59" s="80"/>
      <c r="ZC59" s="80"/>
      <c r="ZD59" s="80"/>
      <c r="ZE59" s="80"/>
      <c r="ZF59" s="80"/>
      <c r="ZG59" s="80"/>
      <c r="ZH59" s="80"/>
      <c r="ZI59" s="80"/>
      <c r="ZJ59" s="80"/>
      <c r="ZK59" s="80"/>
      <c r="ZL59" s="80"/>
      <c r="ZM59" s="80"/>
      <c r="ZN59" s="80"/>
      <c r="ZO59" s="80"/>
      <c r="ZP59" s="80"/>
      <c r="ZQ59" s="80"/>
      <c r="ZR59" s="80"/>
      <c r="ZS59" s="80"/>
      <c r="ZT59" s="80"/>
      <c r="ZU59" s="80"/>
      <c r="ZV59" s="80"/>
      <c r="ZW59" s="80"/>
      <c r="ZX59" s="80"/>
      <c r="ZY59" s="80"/>
      <c r="ZZ59" s="80"/>
      <c r="AAA59" s="80"/>
      <c r="AAB59" s="80"/>
      <c r="AAC59" s="80"/>
      <c r="AAD59" s="80"/>
      <c r="AAE59" s="80"/>
      <c r="AAF59" s="80"/>
      <c r="AAG59" s="80"/>
      <c r="AAH59" s="80"/>
      <c r="AAI59" s="80"/>
      <c r="AAJ59" s="80"/>
      <c r="AAK59" s="80"/>
      <c r="AAL59" s="80"/>
      <c r="AAM59" s="80"/>
      <c r="AAN59" s="80"/>
      <c r="AAO59" s="80"/>
      <c r="AAP59" s="80"/>
      <c r="AAQ59" s="80"/>
      <c r="AAR59" s="80"/>
      <c r="AAS59" s="80"/>
      <c r="AAT59" s="80"/>
      <c r="AAU59" s="80"/>
      <c r="AAV59" s="80"/>
      <c r="AAW59" s="80"/>
      <c r="AAX59" s="80"/>
      <c r="AAY59" s="80"/>
      <c r="AAZ59" s="80"/>
      <c r="ABA59" s="80"/>
      <c r="ABB59" s="80"/>
      <c r="ABC59" s="80"/>
      <c r="ABD59" s="80"/>
      <c r="ABE59" s="80"/>
      <c r="ABF59" s="80"/>
      <c r="ABG59" s="80"/>
      <c r="ABH59" s="80"/>
      <c r="ABI59" s="80"/>
      <c r="ABJ59" s="80"/>
      <c r="ABK59" s="80"/>
      <c r="ABL59" s="80"/>
      <c r="ABM59" s="80"/>
      <c r="ABN59" s="80"/>
      <c r="ABO59" s="80"/>
      <c r="ABP59" s="80"/>
      <c r="ABQ59" s="80"/>
      <c r="ABR59" s="80"/>
      <c r="ABS59" s="80"/>
      <c r="ABT59" s="80"/>
      <c r="ABU59" s="80"/>
      <c r="ABV59" s="80"/>
      <c r="ABW59" s="80"/>
      <c r="ABX59" s="80"/>
      <c r="ABY59" s="80"/>
      <c r="ABZ59" s="80"/>
      <c r="ACA59" s="80"/>
      <c r="ACB59" s="80"/>
      <c r="ACC59" s="80"/>
      <c r="ACD59" s="80"/>
      <c r="ACE59" s="80"/>
      <c r="ACF59" s="80"/>
      <c r="ACG59" s="80"/>
      <c r="ACH59" s="80"/>
      <c r="ACI59" s="80"/>
      <c r="ACJ59" s="80"/>
      <c r="ACK59" s="80"/>
      <c r="ACL59" s="80"/>
      <c r="ACM59" s="80"/>
      <c r="ACN59" s="80"/>
      <c r="ACO59" s="80"/>
      <c r="ACP59" s="80"/>
      <c r="ACQ59" s="80"/>
      <c r="ACR59" s="80"/>
      <c r="ACS59" s="80"/>
      <c r="ACT59" s="80"/>
      <c r="ACU59" s="80"/>
      <c r="ACV59" s="80"/>
      <c r="ACW59" s="80"/>
      <c r="ACX59" s="80"/>
      <c r="ACY59" s="80"/>
      <c r="ACZ59" s="80"/>
      <c r="ADA59" s="80"/>
      <c r="ADB59" s="80"/>
      <c r="ADC59" s="80"/>
      <c r="ADD59" s="80"/>
      <c r="ADE59" s="80"/>
      <c r="ADF59" s="80"/>
      <c r="ADG59" s="80"/>
      <c r="ADH59" s="80"/>
      <c r="ADI59" s="80"/>
      <c r="ADJ59" s="80"/>
      <c r="ADK59" s="80"/>
      <c r="ADL59" s="80"/>
      <c r="ADM59" s="80"/>
      <c r="ADN59" s="80"/>
      <c r="ADO59" s="80"/>
      <c r="ADP59" s="80"/>
      <c r="ADQ59" s="80"/>
      <c r="ADR59" s="80"/>
      <c r="ADS59" s="80"/>
      <c r="ADT59" s="80"/>
      <c r="ADU59" s="80"/>
      <c r="ADV59" s="80"/>
      <c r="ADW59" s="80"/>
      <c r="ADX59" s="80"/>
      <c r="ADY59" s="80"/>
      <c r="ADZ59" s="80"/>
      <c r="AEA59" s="80"/>
      <c r="AEB59" s="80"/>
      <c r="AEC59" s="80"/>
      <c r="AED59" s="80"/>
      <c r="AEE59" s="80"/>
      <c r="AEF59" s="80"/>
      <c r="AEG59" s="80"/>
      <c r="AEH59" s="80"/>
      <c r="AEI59" s="80"/>
      <c r="AEJ59" s="80"/>
      <c r="AEK59" s="80"/>
      <c r="AEL59" s="80"/>
      <c r="AEM59" s="80"/>
      <c r="AEN59" s="80"/>
      <c r="AEO59" s="80"/>
      <c r="AEP59" s="80"/>
      <c r="AEQ59" s="80"/>
      <c r="AER59" s="80"/>
      <c r="AES59" s="80"/>
      <c r="AET59" s="80"/>
      <c r="AEU59" s="80"/>
      <c r="AEV59" s="80"/>
      <c r="AEW59" s="80"/>
      <c r="AEX59" s="80"/>
      <c r="AEY59" s="80"/>
      <c r="AEZ59" s="80"/>
      <c r="AFA59" s="80"/>
      <c r="AFB59" s="80"/>
      <c r="AFC59" s="80"/>
      <c r="AFD59" s="80"/>
      <c r="AFE59" s="80"/>
      <c r="AFF59" s="80"/>
      <c r="AFG59" s="80"/>
      <c r="AFH59" s="80"/>
      <c r="AFI59" s="80"/>
      <c r="AFJ59" s="80"/>
      <c r="AFK59" s="80"/>
      <c r="AFL59" s="80"/>
      <c r="AFM59" s="80"/>
      <c r="AFN59" s="80"/>
      <c r="AFO59" s="80"/>
      <c r="AFP59" s="80"/>
      <c r="AFQ59" s="80"/>
      <c r="AFR59" s="80"/>
      <c r="AFS59" s="80"/>
      <c r="AFT59" s="80"/>
      <c r="AFU59" s="80"/>
      <c r="AFV59" s="80"/>
      <c r="AFW59" s="80"/>
      <c r="AFX59" s="80"/>
      <c r="AFY59" s="80"/>
      <c r="AFZ59" s="80"/>
      <c r="AGA59" s="80"/>
      <c r="AGB59" s="80"/>
      <c r="AGC59" s="80"/>
      <c r="AGD59" s="80"/>
      <c r="AGE59" s="80"/>
      <c r="AGF59" s="80"/>
      <c r="AGG59" s="80"/>
      <c r="AGH59" s="80"/>
      <c r="AGI59" s="80"/>
      <c r="AGJ59" s="80"/>
      <c r="AGK59" s="80"/>
      <c r="AGL59" s="80"/>
      <c r="AGM59" s="80"/>
      <c r="AGN59" s="80"/>
      <c r="AGO59" s="80"/>
      <c r="AGP59" s="80"/>
      <c r="AGQ59" s="80"/>
      <c r="AGR59" s="80"/>
      <c r="AGS59" s="80"/>
      <c r="AGT59" s="80"/>
      <c r="AGU59" s="80"/>
      <c r="AGV59" s="80"/>
      <c r="AGW59" s="80"/>
      <c r="AGX59" s="80"/>
      <c r="AGY59" s="80"/>
      <c r="AGZ59" s="80"/>
      <c r="AHA59" s="80"/>
      <c r="AHB59" s="80"/>
      <c r="AHC59" s="80"/>
      <c r="AHD59" s="80"/>
      <c r="AHE59" s="80"/>
      <c r="AHF59" s="80"/>
      <c r="AHG59" s="80"/>
      <c r="AHH59" s="80"/>
      <c r="AHI59" s="80"/>
      <c r="AHJ59" s="80"/>
      <c r="AHK59" s="80"/>
      <c r="AHL59" s="80"/>
      <c r="AHM59" s="80"/>
      <c r="AHN59" s="80"/>
      <c r="AHO59" s="80"/>
      <c r="AHP59" s="80"/>
      <c r="AHQ59" s="80"/>
      <c r="AHR59" s="80"/>
      <c r="AHS59" s="80"/>
      <c r="AHT59" s="80"/>
      <c r="AHU59" s="80"/>
      <c r="AHV59" s="80"/>
      <c r="AHW59" s="80"/>
      <c r="AHX59" s="80"/>
      <c r="AHY59" s="80"/>
      <c r="AHZ59" s="80"/>
      <c r="AIA59" s="80"/>
      <c r="AIB59" s="80"/>
      <c r="AIC59" s="80"/>
      <c r="AID59" s="80"/>
      <c r="AIE59" s="80"/>
      <c r="AIF59" s="80"/>
      <c r="AIG59" s="80"/>
      <c r="AIH59" s="80"/>
      <c r="AII59" s="80"/>
      <c r="AIJ59" s="80"/>
      <c r="AIK59" s="80"/>
      <c r="AIL59" s="80"/>
      <c r="AIM59" s="80"/>
      <c r="AIN59" s="80"/>
      <c r="AIO59" s="80"/>
      <c r="AIP59" s="80"/>
      <c r="AIQ59" s="80"/>
      <c r="AIR59" s="80"/>
      <c r="AIS59" s="80"/>
      <c r="AIT59" s="80"/>
      <c r="AIU59" s="80"/>
      <c r="AIV59" s="80"/>
      <c r="AIW59" s="80"/>
      <c r="AIX59" s="80"/>
      <c r="AIY59" s="80"/>
      <c r="AIZ59" s="80"/>
      <c r="AJA59" s="80"/>
      <c r="AJB59" s="80"/>
      <c r="AJC59" s="80"/>
      <c r="AJD59" s="80"/>
      <c r="AJE59" s="80"/>
      <c r="AJF59" s="80"/>
      <c r="AJG59" s="80"/>
      <c r="AJH59" s="80"/>
      <c r="AJI59" s="80"/>
      <c r="AJJ59" s="80"/>
      <c r="AJK59" s="80"/>
      <c r="AJL59" s="80"/>
      <c r="AJM59" s="80"/>
      <c r="AJN59" s="80"/>
      <c r="AJO59" s="80"/>
      <c r="AJP59" s="80"/>
      <c r="AJQ59" s="80"/>
      <c r="AJR59" s="80"/>
      <c r="AJS59" s="80"/>
      <c r="AJT59" s="80"/>
      <c r="AJU59" s="80"/>
      <c r="AJV59" s="80"/>
      <c r="AJW59" s="80"/>
      <c r="AJX59" s="80"/>
      <c r="AJY59" s="80"/>
      <c r="AJZ59" s="80"/>
      <c r="AKA59" s="80"/>
      <c r="AKB59" s="80"/>
      <c r="AKC59" s="80"/>
      <c r="AKD59" s="80"/>
      <c r="AKE59" s="80"/>
      <c r="AKF59" s="80"/>
      <c r="AKG59" s="80"/>
      <c r="AKH59" s="80"/>
      <c r="AKI59" s="80"/>
      <c r="AKJ59" s="80"/>
      <c r="AKK59" s="80"/>
      <c r="AKL59" s="80"/>
      <c r="AKM59" s="80"/>
      <c r="AKN59" s="80"/>
      <c r="AKO59" s="80"/>
      <c r="AKP59" s="80"/>
      <c r="AKQ59" s="80"/>
      <c r="AKR59" s="80"/>
      <c r="AKS59" s="80"/>
      <c r="AKT59" s="80"/>
      <c r="AKU59" s="80"/>
      <c r="AKV59" s="80"/>
      <c r="AKW59" s="80"/>
      <c r="AKX59" s="80"/>
      <c r="AKY59" s="80"/>
      <c r="AKZ59" s="80"/>
      <c r="ALA59" s="80"/>
      <c r="ALB59" s="80"/>
      <c r="ALC59" s="80"/>
      <c r="ALD59" s="80"/>
      <c r="ALE59" s="80"/>
      <c r="ALF59" s="80"/>
      <c r="ALG59" s="80"/>
      <c r="ALH59" s="80"/>
      <c r="ALI59" s="80"/>
      <c r="ALJ59" s="80"/>
      <c r="ALK59" s="80"/>
      <c r="ALL59" s="80"/>
      <c r="ALM59" s="80"/>
      <c r="ALN59" s="80"/>
      <c r="ALO59" s="80"/>
      <c r="ALP59" s="80"/>
      <c r="ALQ59" s="80"/>
      <c r="ALR59" s="80"/>
      <c r="ALS59" s="80"/>
      <c r="ALT59" s="80"/>
      <c r="ALU59" s="80"/>
      <c r="ALV59" s="80"/>
      <c r="ALW59" s="80"/>
      <c r="ALX59" s="80"/>
      <c r="ALY59" s="80"/>
      <c r="ALZ59" s="80"/>
      <c r="AMA59" s="80"/>
      <c r="AMB59" s="80"/>
      <c r="AMC59" s="80"/>
      <c r="AMD59" s="80"/>
      <c r="AME59" s="80"/>
      <c r="AMF59" s="80"/>
      <c r="AMG59" s="80"/>
      <c r="AMH59" s="80"/>
      <c r="AMI59" s="80"/>
      <c r="AMJ59" s="80"/>
    </row>
    <row r="60" s="137" customFormat="true" ht="16.5" hidden="false" customHeight="true" outlineLevel="0" collapsed="false">
      <c r="A60" s="65"/>
      <c r="B60" s="96" t="s">
        <v>101</v>
      </c>
      <c r="C60" s="108" t="s">
        <v>102</v>
      </c>
      <c r="D60" s="108"/>
      <c r="E60" s="108"/>
      <c r="F60" s="108"/>
      <c r="G60" s="108"/>
      <c r="H60" s="108"/>
      <c r="I60" s="98" t="s">
        <v>68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  <c r="JG60" s="65"/>
      <c r="JH60" s="65"/>
      <c r="JI60" s="65"/>
      <c r="JJ60" s="65"/>
      <c r="JK60" s="65"/>
      <c r="JL60" s="65"/>
      <c r="JM60" s="65"/>
      <c r="JN60" s="65"/>
      <c r="JO60" s="65"/>
      <c r="JP60" s="65"/>
      <c r="JQ60" s="65"/>
      <c r="JR60" s="65"/>
      <c r="JS60" s="65"/>
      <c r="JT60" s="65"/>
      <c r="JU60" s="65"/>
      <c r="JV60" s="65"/>
      <c r="JW60" s="65"/>
      <c r="JX60" s="65"/>
      <c r="JY60" s="65"/>
      <c r="JZ60" s="65"/>
      <c r="KA60" s="65"/>
      <c r="KB60" s="65"/>
      <c r="KC60" s="65"/>
      <c r="KD60" s="65"/>
      <c r="KE60" s="65"/>
      <c r="KF60" s="65"/>
      <c r="KG60" s="65"/>
      <c r="KH60" s="65"/>
      <c r="KI60" s="65"/>
      <c r="KJ60" s="65"/>
      <c r="KK60" s="65"/>
      <c r="KL60" s="65"/>
      <c r="KM60" s="65"/>
      <c r="KN60" s="65"/>
      <c r="KO60" s="65"/>
      <c r="KP60" s="65"/>
      <c r="KQ60" s="65"/>
      <c r="KR60" s="65"/>
      <c r="KS60" s="65"/>
      <c r="KT60" s="65"/>
      <c r="KU60" s="65"/>
      <c r="KV60" s="65"/>
      <c r="KW60" s="65"/>
      <c r="KX60" s="65"/>
      <c r="KY60" s="65"/>
      <c r="KZ60" s="65"/>
      <c r="LA60" s="65"/>
      <c r="LB60" s="65"/>
      <c r="LC60" s="65"/>
      <c r="LD60" s="65"/>
      <c r="LE60" s="65"/>
      <c r="LF60" s="65"/>
      <c r="LG60" s="65"/>
      <c r="LH60" s="65"/>
      <c r="LI60" s="65"/>
      <c r="LJ60" s="65"/>
      <c r="LK60" s="65"/>
      <c r="LL60" s="65"/>
      <c r="LM60" s="65"/>
      <c r="LN60" s="65"/>
      <c r="LO60" s="65"/>
      <c r="LP60" s="65"/>
      <c r="LQ60" s="65"/>
      <c r="LR60" s="65"/>
      <c r="LS60" s="65"/>
      <c r="LT60" s="65"/>
      <c r="LU60" s="65"/>
      <c r="LV60" s="65"/>
      <c r="LW60" s="65"/>
      <c r="LX60" s="65"/>
      <c r="LY60" s="65"/>
      <c r="LZ60" s="65"/>
      <c r="MA60" s="65"/>
      <c r="MB60" s="65"/>
      <c r="MC60" s="65"/>
      <c r="MD60" s="65"/>
      <c r="ME60" s="65"/>
      <c r="MF60" s="65"/>
      <c r="MG60" s="65"/>
      <c r="MH60" s="65"/>
      <c r="MI60" s="65"/>
      <c r="MJ60" s="65"/>
      <c r="MK60" s="65"/>
      <c r="ML60" s="65"/>
      <c r="MM60" s="65"/>
      <c r="MN60" s="65"/>
      <c r="MO60" s="65"/>
      <c r="MP60" s="65"/>
      <c r="MQ60" s="65"/>
      <c r="MR60" s="65"/>
      <c r="MS60" s="65"/>
      <c r="MT60" s="65"/>
      <c r="MU60" s="65"/>
      <c r="MV60" s="65"/>
      <c r="MW60" s="65"/>
      <c r="MX60" s="65"/>
      <c r="MY60" s="65"/>
      <c r="MZ60" s="65"/>
      <c r="NA60" s="65"/>
      <c r="NB60" s="65"/>
      <c r="NC60" s="65"/>
      <c r="ND60" s="65"/>
      <c r="NE60" s="65"/>
      <c r="NF60" s="65"/>
      <c r="NG60" s="65"/>
      <c r="NH60" s="65"/>
      <c r="NI60" s="65"/>
      <c r="NJ60" s="65"/>
      <c r="NK60" s="65"/>
      <c r="NL60" s="65"/>
      <c r="NM60" s="65"/>
      <c r="NN60" s="65"/>
      <c r="NO60" s="65"/>
      <c r="NP60" s="65"/>
      <c r="NQ60" s="65"/>
      <c r="NR60" s="65"/>
      <c r="NS60" s="65"/>
      <c r="NT60" s="65"/>
      <c r="NU60" s="65"/>
      <c r="NV60" s="65"/>
      <c r="NW60" s="65"/>
      <c r="NX60" s="65"/>
      <c r="NY60" s="65"/>
      <c r="NZ60" s="65"/>
      <c r="OA60" s="65"/>
      <c r="OB60" s="65"/>
      <c r="OC60" s="65"/>
      <c r="OD60" s="65"/>
      <c r="OE60" s="65"/>
      <c r="OF60" s="65"/>
      <c r="OG60" s="65"/>
      <c r="OH60" s="65"/>
      <c r="OI60" s="65"/>
      <c r="OJ60" s="65"/>
      <c r="OK60" s="65"/>
      <c r="OL60" s="65"/>
      <c r="OM60" s="65"/>
      <c r="ON60" s="65"/>
      <c r="OO60" s="65"/>
      <c r="OP60" s="65"/>
      <c r="OQ60" s="65"/>
      <c r="OR60" s="65"/>
      <c r="OS60" s="65"/>
      <c r="OT60" s="65"/>
      <c r="OU60" s="65"/>
      <c r="OV60" s="65"/>
      <c r="OW60" s="65"/>
      <c r="OX60" s="65"/>
      <c r="OY60" s="65"/>
      <c r="OZ60" s="65"/>
      <c r="PA60" s="65"/>
      <c r="PB60" s="65"/>
      <c r="PC60" s="65"/>
      <c r="PD60" s="65"/>
      <c r="PE60" s="65"/>
      <c r="PF60" s="65"/>
      <c r="PG60" s="65"/>
      <c r="PH60" s="65"/>
      <c r="PI60" s="65"/>
      <c r="PJ60" s="65"/>
      <c r="PK60" s="65"/>
      <c r="PL60" s="65"/>
      <c r="PM60" s="65"/>
      <c r="PN60" s="65"/>
      <c r="PO60" s="65"/>
      <c r="PP60" s="65"/>
      <c r="PQ60" s="65"/>
      <c r="PR60" s="65"/>
      <c r="PS60" s="65"/>
      <c r="PT60" s="65"/>
      <c r="PU60" s="65"/>
      <c r="PV60" s="65"/>
      <c r="PW60" s="65"/>
      <c r="PX60" s="65"/>
      <c r="PY60" s="65"/>
      <c r="PZ60" s="65"/>
      <c r="QA60" s="65"/>
      <c r="QB60" s="65"/>
      <c r="QC60" s="65"/>
      <c r="QD60" s="65"/>
      <c r="QE60" s="65"/>
      <c r="QF60" s="65"/>
      <c r="QG60" s="65"/>
      <c r="QH60" s="65"/>
      <c r="QI60" s="65"/>
      <c r="QJ60" s="65"/>
      <c r="QK60" s="65"/>
      <c r="QL60" s="65"/>
      <c r="QM60" s="65"/>
      <c r="QN60" s="65"/>
      <c r="QO60" s="65"/>
      <c r="QP60" s="65"/>
      <c r="QQ60" s="65"/>
      <c r="QR60" s="65"/>
      <c r="QS60" s="65"/>
      <c r="QT60" s="65"/>
      <c r="QU60" s="65"/>
      <c r="QV60" s="65"/>
      <c r="QW60" s="65"/>
      <c r="QX60" s="65"/>
      <c r="QY60" s="65"/>
      <c r="QZ60" s="65"/>
      <c r="RA60" s="65"/>
      <c r="RB60" s="65"/>
      <c r="RC60" s="65"/>
      <c r="RD60" s="65"/>
      <c r="RE60" s="65"/>
      <c r="RF60" s="65"/>
      <c r="RG60" s="65"/>
      <c r="RH60" s="65"/>
      <c r="RI60" s="65"/>
      <c r="RJ60" s="65"/>
      <c r="RK60" s="65"/>
      <c r="RL60" s="65"/>
      <c r="RM60" s="65"/>
      <c r="RN60" s="65"/>
      <c r="RO60" s="65"/>
      <c r="RP60" s="65"/>
      <c r="RQ60" s="65"/>
      <c r="RR60" s="65"/>
      <c r="RS60" s="65"/>
      <c r="RT60" s="65"/>
      <c r="RU60" s="65"/>
      <c r="RV60" s="65"/>
      <c r="RW60" s="65"/>
      <c r="RX60" s="65"/>
      <c r="RY60" s="65"/>
      <c r="RZ60" s="65"/>
      <c r="SA60" s="65"/>
      <c r="SB60" s="65"/>
      <c r="SC60" s="65"/>
      <c r="SD60" s="65"/>
      <c r="SE60" s="65"/>
      <c r="SF60" s="65"/>
      <c r="SG60" s="65"/>
      <c r="SH60" s="65"/>
      <c r="SI60" s="65"/>
      <c r="SJ60" s="65"/>
      <c r="SK60" s="65"/>
      <c r="SL60" s="65"/>
      <c r="SM60" s="65"/>
      <c r="SN60" s="65"/>
      <c r="SO60" s="65"/>
      <c r="SP60" s="65"/>
      <c r="SQ60" s="65"/>
      <c r="SR60" s="65"/>
      <c r="SS60" s="65"/>
      <c r="ST60" s="65"/>
      <c r="SU60" s="65"/>
      <c r="SV60" s="65"/>
      <c r="SW60" s="65"/>
      <c r="SX60" s="65"/>
      <c r="SY60" s="65"/>
      <c r="SZ60" s="65"/>
      <c r="TA60" s="65"/>
      <c r="TB60" s="65"/>
      <c r="TC60" s="65"/>
      <c r="TD60" s="65"/>
      <c r="TE60" s="65"/>
      <c r="TF60" s="65"/>
      <c r="TG60" s="65"/>
      <c r="TH60" s="65"/>
      <c r="TI60" s="65"/>
      <c r="TJ60" s="65"/>
      <c r="TK60" s="65"/>
      <c r="TL60" s="65"/>
      <c r="TM60" s="65"/>
      <c r="TN60" s="65"/>
      <c r="TO60" s="65"/>
      <c r="TP60" s="65"/>
      <c r="TQ60" s="65"/>
      <c r="TR60" s="65"/>
      <c r="TS60" s="65"/>
      <c r="TT60" s="65"/>
      <c r="TU60" s="65"/>
      <c r="TV60" s="65"/>
      <c r="TW60" s="65"/>
      <c r="TX60" s="65"/>
      <c r="TY60" s="65"/>
      <c r="TZ60" s="65"/>
      <c r="UA60" s="65"/>
      <c r="UB60" s="65"/>
      <c r="UC60" s="65"/>
      <c r="UD60" s="65"/>
      <c r="UE60" s="65"/>
      <c r="UF60" s="65"/>
      <c r="UG60" s="65"/>
      <c r="UH60" s="65"/>
      <c r="UI60" s="65"/>
      <c r="UJ60" s="65"/>
      <c r="UK60" s="65"/>
      <c r="UL60" s="65"/>
      <c r="UM60" s="65"/>
      <c r="UN60" s="65"/>
      <c r="UO60" s="65"/>
      <c r="UP60" s="65"/>
      <c r="UQ60" s="65"/>
      <c r="UR60" s="65"/>
      <c r="US60" s="65"/>
      <c r="UT60" s="65"/>
      <c r="UU60" s="65"/>
      <c r="UV60" s="65"/>
      <c r="UW60" s="65"/>
      <c r="UX60" s="65"/>
      <c r="UY60" s="65"/>
      <c r="UZ60" s="65"/>
      <c r="VA60" s="65"/>
      <c r="VB60" s="65"/>
      <c r="VC60" s="65"/>
      <c r="VD60" s="65"/>
      <c r="VE60" s="65"/>
      <c r="VF60" s="65"/>
      <c r="VG60" s="65"/>
      <c r="VH60" s="65"/>
      <c r="VI60" s="65"/>
      <c r="VJ60" s="65"/>
      <c r="VK60" s="65"/>
      <c r="VL60" s="65"/>
      <c r="VM60" s="65"/>
      <c r="VN60" s="65"/>
      <c r="VO60" s="65"/>
      <c r="VP60" s="65"/>
      <c r="VQ60" s="65"/>
      <c r="VR60" s="65"/>
      <c r="VS60" s="65"/>
      <c r="VT60" s="65"/>
      <c r="VU60" s="65"/>
      <c r="VV60" s="65"/>
      <c r="VW60" s="65"/>
      <c r="VX60" s="65"/>
      <c r="VY60" s="65"/>
      <c r="VZ60" s="65"/>
      <c r="WA60" s="65"/>
      <c r="WB60" s="65"/>
      <c r="WC60" s="65"/>
      <c r="WD60" s="65"/>
      <c r="WE60" s="65"/>
      <c r="WF60" s="65"/>
      <c r="WG60" s="65"/>
      <c r="WH60" s="65"/>
      <c r="WI60" s="65"/>
      <c r="WJ60" s="65"/>
      <c r="WK60" s="65"/>
      <c r="WL60" s="65"/>
      <c r="WM60" s="65"/>
      <c r="WN60" s="65"/>
      <c r="WO60" s="65"/>
      <c r="WP60" s="65"/>
      <c r="WQ60" s="65"/>
      <c r="WR60" s="65"/>
      <c r="WS60" s="65"/>
      <c r="WT60" s="65"/>
      <c r="WU60" s="65"/>
      <c r="WV60" s="65"/>
      <c r="WW60" s="65"/>
      <c r="WX60" s="65"/>
      <c r="WY60" s="65"/>
      <c r="WZ60" s="65"/>
      <c r="XA60" s="65"/>
      <c r="XB60" s="65"/>
      <c r="XC60" s="65"/>
      <c r="XD60" s="65"/>
      <c r="XE60" s="65"/>
      <c r="XF60" s="65"/>
      <c r="XG60" s="65"/>
      <c r="XH60" s="65"/>
      <c r="XI60" s="65"/>
      <c r="XJ60" s="65"/>
      <c r="XK60" s="65"/>
      <c r="XL60" s="65"/>
      <c r="XM60" s="65"/>
      <c r="XN60" s="65"/>
      <c r="XO60" s="65"/>
      <c r="XP60" s="65"/>
      <c r="XQ60" s="65"/>
      <c r="XR60" s="65"/>
      <c r="XS60" s="65"/>
      <c r="XT60" s="65"/>
      <c r="XU60" s="65"/>
      <c r="XV60" s="65"/>
      <c r="XW60" s="65"/>
      <c r="XX60" s="65"/>
      <c r="XY60" s="65"/>
      <c r="XZ60" s="65"/>
      <c r="YA60" s="65"/>
      <c r="YB60" s="65"/>
      <c r="YC60" s="65"/>
      <c r="YD60" s="65"/>
      <c r="YE60" s="65"/>
      <c r="YF60" s="65"/>
      <c r="YG60" s="65"/>
      <c r="YH60" s="65"/>
      <c r="YI60" s="65"/>
      <c r="YJ60" s="65"/>
      <c r="YK60" s="65"/>
      <c r="YL60" s="65"/>
      <c r="YM60" s="65"/>
      <c r="YN60" s="65"/>
      <c r="YO60" s="65"/>
      <c r="YP60" s="65"/>
      <c r="YQ60" s="65"/>
      <c r="YR60" s="65"/>
      <c r="YS60" s="65"/>
      <c r="YT60" s="65"/>
      <c r="YU60" s="65"/>
      <c r="YV60" s="65"/>
      <c r="YW60" s="65"/>
      <c r="YX60" s="65"/>
      <c r="YY60" s="65"/>
      <c r="YZ60" s="65"/>
      <c r="ZA60" s="65"/>
      <c r="ZB60" s="65"/>
      <c r="ZC60" s="65"/>
      <c r="ZD60" s="65"/>
      <c r="ZE60" s="65"/>
      <c r="ZF60" s="65"/>
      <c r="ZG60" s="65"/>
      <c r="ZH60" s="65"/>
      <c r="ZI60" s="65"/>
      <c r="ZJ60" s="65"/>
      <c r="ZK60" s="65"/>
      <c r="ZL60" s="65"/>
      <c r="ZM60" s="65"/>
      <c r="ZN60" s="65"/>
      <c r="ZO60" s="65"/>
      <c r="ZP60" s="65"/>
      <c r="ZQ60" s="65"/>
      <c r="ZR60" s="65"/>
      <c r="ZS60" s="65"/>
      <c r="ZT60" s="65"/>
      <c r="ZU60" s="65"/>
      <c r="ZV60" s="65"/>
      <c r="ZW60" s="65"/>
      <c r="ZX60" s="65"/>
      <c r="ZY60" s="65"/>
      <c r="ZZ60" s="65"/>
      <c r="AAA60" s="65"/>
      <c r="AAB60" s="65"/>
      <c r="AAC60" s="65"/>
      <c r="AAD60" s="65"/>
      <c r="AAE60" s="65"/>
      <c r="AAF60" s="65"/>
      <c r="AAG60" s="65"/>
      <c r="AAH60" s="65"/>
      <c r="AAI60" s="65"/>
      <c r="AAJ60" s="65"/>
      <c r="AAK60" s="65"/>
      <c r="AAL60" s="65"/>
      <c r="AAM60" s="65"/>
      <c r="AAN60" s="65"/>
      <c r="AAO60" s="65"/>
      <c r="AAP60" s="65"/>
      <c r="AAQ60" s="65"/>
      <c r="AAR60" s="65"/>
      <c r="AAS60" s="65"/>
      <c r="AAT60" s="65"/>
      <c r="AAU60" s="65"/>
      <c r="AAV60" s="65"/>
      <c r="AAW60" s="65"/>
      <c r="AAX60" s="65"/>
      <c r="AAY60" s="65"/>
      <c r="AAZ60" s="65"/>
      <c r="ABA60" s="65"/>
      <c r="ABB60" s="65"/>
      <c r="ABC60" s="65"/>
      <c r="ABD60" s="65"/>
      <c r="ABE60" s="65"/>
      <c r="ABF60" s="65"/>
      <c r="ABG60" s="65"/>
      <c r="ABH60" s="65"/>
      <c r="ABI60" s="65"/>
      <c r="ABJ60" s="65"/>
      <c r="ABK60" s="65"/>
      <c r="ABL60" s="65"/>
      <c r="ABM60" s="65"/>
      <c r="ABN60" s="65"/>
      <c r="ABO60" s="65"/>
      <c r="ABP60" s="65"/>
      <c r="ABQ60" s="65"/>
      <c r="ABR60" s="65"/>
      <c r="ABS60" s="65"/>
      <c r="ABT60" s="65"/>
      <c r="ABU60" s="65"/>
      <c r="ABV60" s="65"/>
      <c r="ABW60" s="65"/>
      <c r="ABX60" s="65"/>
      <c r="ABY60" s="65"/>
      <c r="ABZ60" s="65"/>
      <c r="ACA60" s="65"/>
      <c r="ACB60" s="65"/>
      <c r="ACC60" s="65"/>
      <c r="ACD60" s="65"/>
      <c r="ACE60" s="65"/>
      <c r="ACF60" s="65"/>
      <c r="ACG60" s="65"/>
      <c r="ACH60" s="65"/>
      <c r="ACI60" s="65"/>
      <c r="ACJ60" s="65"/>
      <c r="ACK60" s="65"/>
      <c r="ACL60" s="65"/>
      <c r="ACM60" s="65"/>
      <c r="ACN60" s="65"/>
      <c r="ACO60" s="65"/>
      <c r="ACP60" s="65"/>
      <c r="ACQ60" s="65"/>
      <c r="ACR60" s="65"/>
      <c r="ACS60" s="65"/>
      <c r="ACT60" s="65"/>
      <c r="ACU60" s="65"/>
      <c r="ACV60" s="65"/>
      <c r="ACW60" s="65"/>
      <c r="ACX60" s="65"/>
      <c r="ACY60" s="65"/>
      <c r="ACZ60" s="65"/>
      <c r="ADA60" s="65"/>
      <c r="ADB60" s="65"/>
      <c r="ADC60" s="65"/>
      <c r="ADD60" s="65"/>
      <c r="ADE60" s="65"/>
      <c r="ADF60" s="65"/>
      <c r="ADG60" s="65"/>
      <c r="ADH60" s="65"/>
      <c r="ADI60" s="65"/>
      <c r="ADJ60" s="65"/>
      <c r="ADK60" s="65"/>
      <c r="ADL60" s="65"/>
      <c r="ADM60" s="65"/>
      <c r="ADN60" s="65"/>
      <c r="ADO60" s="65"/>
      <c r="ADP60" s="65"/>
      <c r="ADQ60" s="65"/>
      <c r="ADR60" s="65"/>
      <c r="ADS60" s="65"/>
      <c r="ADT60" s="65"/>
      <c r="ADU60" s="65"/>
      <c r="ADV60" s="65"/>
      <c r="ADW60" s="65"/>
      <c r="ADX60" s="65"/>
      <c r="ADY60" s="65"/>
      <c r="ADZ60" s="65"/>
      <c r="AEA60" s="65"/>
      <c r="AEB60" s="65"/>
      <c r="AEC60" s="65"/>
      <c r="AED60" s="65"/>
      <c r="AEE60" s="65"/>
      <c r="AEF60" s="65"/>
      <c r="AEG60" s="65"/>
      <c r="AEH60" s="65"/>
      <c r="AEI60" s="65"/>
      <c r="AEJ60" s="65"/>
      <c r="AEK60" s="65"/>
      <c r="AEL60" s="65"/>
      <c r="AEM60" s="65"/>
      <c r="AEN60" s="65"/>
      <c r="AEO60" s="65"/>
      <c r="AEP60" s="65"/>
      <c r="AEQ60" s="65"/>
      <c r="AER60" s="65"/>
      <c r="AES60" s="65"/>
      <c r="AET60" s="65"/>
      <c r="AEU60" s="65"/>
      <c r="AEV60" s="65"/>
      <c r="AEW60" s="65"/>
      <c r="AEX60" s="65"/>
      <c r="AEY60" s="65"/>
      <c r="AEZ60" s="65"/>
      <c r="AFA60" s="65"/>
      <c r="AFB60" s="65"/>
      <c r="AFC60" s="65"/>
      <c r="AFD60" s="65"/>
      <c r="AFE60" s="65"/>
      <c r="AFF60" s="65"/>
      <c r="AFG60" s="65"/>
      <c r="AFH60" s="65"/>
      <c r="AFI60" s="65"/>
      <c r="AFJ60" s="65"/>
      <c r="AFK60" s="65"/>
      <c r="AFL60" s="65"/>
      <c r="AFM60" s="65"/>
      <c r="AFN60" s="65"/>
      <c r="AFO60" s="65"/>
      <c r="AFP60" s="65"/>
      <c r="AFQ60" s="65"/>
      <c r="AFR60" s="65"/>
      <c r="AFS60" s="65"/>
      <c r="AFT60" s="65"/>
      <c r="AFU60" s="65"/>
      <c r="AFV60" s="65"/>
      <c r="AFW60" s="65"/>
      <c r="AFX60" s="65"/>
      <c r="AFY60" s="65"/>
      <c r="AFZ60" s="65"/>
      <c r="AGA60" s="65"/>
      <c r="AGB60" s="65"/>
      <c r="AGC60" s="65"/>
      <c r="AGD60" s="65"/>
      <c r="AGE60" s="65"/>
      <c r="AGF60" s="65"/>
      <c r="AGG60" s="65"/>
      <c r="AGH60" s="65"/>
      <c r="AGI60" s="65"/>
      <c r="AGJ60" s="65"/>
      <c r="AGK60" s="65"/>
      <c r="AGL60" s="65"/>
      <c r="AGM60" s="65"/>
      <c r="AGN60" s="65"/>
      <c r="AGO60" s="65"/>
      <c r="AGP60" s="65"/>
      <c r="AGQ60" s="65"/>
      <c r="AGR60" s="65"/>
      <c r="AGS60" s="65"/>
      <c r="AGT60" s="65"/>
      <c r="AGU60" s="65"/>
      <c r="AGV60" s="65"/>
      <c r="AGW60" s="65"/>
      <c r="AGX60" s="65"/>
      <c r="AGY60" s="65"/>
      <c r="AGZ60" s="65"/>
      <c r="AHA60" s="65"/>
      <c r="AHB60" s="65"/>
      <c r="AHC60" s="65"/>
      <c r="AHD60" s="65"/>
      <c r="AHE60" s="65"/>
      <c r="AHF60" s="65"/>
      <c r="AHG60" s="65"/>
      <c r="AHH60" s="65"/>
      <c r="AHI60" s="65"/>
      <c r="AHJ60" s="65"/>
      <c r="AHK60" s="65"/>
      <c r="AHL60" s="65"/>
      <c r="AHM60" s="65"/>
      <c r="AHN60" s="65"/>
      <c r="AHO60" s="65"/>
      <c r="AHP60" s="65"/>
      <c r="AHQ60" s="65"/>
      <c r="AHR60" s="65"/>
      <c r="AHS60" s="65"/>
      <c r="AHT60" s="65"/>
      <c r="AHU60" s="65"/>
      <c r="AHV60" s="65"/>
      <c r="AHW60" s="65"/>
      <c r="AHX60" s="65"/>
      <c r="AHY60" s="65"/>
      <c r="AHZ60" s="65"/>
      <c r="AIA60" s="65"/>
      <c r="AIB60" s="65"/>
      <c r="AIC60" s="65"/>
      <c r="AID60" s="65"/>
      <c r="AIE60" s="65"/>
      <c r="AIF60" s="65"/>
      <c r="AIG60" s="65"/>
      <c r="AIH60" s="65"/>
      <c r="AII60" s="65"/>
      <c r="AIJ60" s="65"/>
      <c r="AIK60" s="65"/>
      <c r="AIL60" s="65"/>
      <c r="AIM60" s="65"/>
      <c r="AIN60" s="65"/>
      <c r="AIO60" s="65"/>
      <c r="AIP60" s="65"/>
      <c r="AIQ60" s="65"/>
      <c r="AIR60" s="65"/>
      <c r="AIS60" s="65"/>
      <c r="AIT60" s="65"/>
      <c r="AIU60" s="65"/>
      <c r="AIV60" s="65"/>
      <c r="AIW60" s="65"/>
      <c r="AIX60" s="65"/>
      <c r="AIY60" s="65"/>
      <c r="AIZ60" s="65"/>
      <c r="AJA60" s="65"/>
      <c r="AJB60" s="65"/>
      <c r="AJC60" s="65"/>
      <c r="AJD60" s="65"/>
      <c r="AJE60" s="65"/>
      <c r="AJF60" s="65"/>
      <c r="AJG60" s="65"/>
      <c r="AJH60" s="65"/>
      <c r="AJI60" s="65"/>
      <c r="AJJ60" s="65"/>
      <c r="AJK60" s="65"/>
      <c r="AJL60" s="65"/>
      <c r="AJM60" s="65"/>
      <c r="AJN60" s="65"/>
      <c r="AJO60" s="65"/>
      <c r="AJP60" s="65"/>
      <c r="AJQ60" s="65"/>
      <c r="AJR60" s="65"/>
      <c r="AJS60" s="65"/>
      <c r="AJT60" s="65"/>
      <c r="AJU60" s="65"/>
      <c r="AJV60" s="65"/>
      <c r="AJW60" s="65"/>
      <c r="AJX60" s="65"/>
      <c r="AJY60" s="65"/>
      <c r="AJZ60" s="65"/>
      <c r="AKA60" s="65"/>
      <c r="AKB60" s="65"/>
      <c r="AKC60" s="65"/>
      <c r="AKD60" s="65"/>
      <c r="AKE60" s="65"/>
      <c r="AKF60" s="65"/>
      <c r="AKG60" s="65"/>
      <c r="AKH60" s="65"/>
      <c r="AKI60" s="65"/>
      <c r="AKJ60" s="65"/>
      <c r="AKK60" s="65"/>
      <c r="AKL60" s="65"/>
      <c r="AKM60" s="65"/>
      <c r="AKN60" s="65"/>
      <c r="AKO60" s="65"/>
      <c r="AKP60" s="65"/>
      <c r="AKQ60" s="65"/>
      <c r="AKR60" s="65"/>
      <c r="AKS60" s="65"/>
      <c r="AKT60" s="65"/>
      <c r="AKU60" s="65"/>
      <c r="AKV60" s="65"/>
      <c r="AKW60" s="65"/>
      <c r="AKX60" s="65"/>
      <c r="AKY60" s="65"/>
      <c r="AKZ60" s="65"/>
      <c r="ALA60" s="65"/>
      <c r="ALB60" s="65"/>
      <c r="ALC60" s="65"/>
      <c r="ALD60" s="65"/>
      <c r="ALE60" s="65"/>
      <c r="ALF60" s="65"/>
      <c r="ALG60" s="65"/>
      <c r="ALH60" s="65"/>
      <c r="ALI60" s="65"/>
      <c r="ALJ60" s="65"/>
      <c r="ALK60" s="65"/>
      <c r="ALL60" s="65"/>
      <c r="ALM60" s="65"/>
      <c r="ALN60" s="65"/>
      <c r="ALO60" s="65"/>
      <c r="ALP60" s="65"/>
      <c r="ALQ60" s="65"/>
      <c r="ALR60" s="65"/>
      <c r="ALS60" s="65"/>
      <c r="ALT60" s="65"/>
      <c r="ALU60" s="65"/>
      <c r="ALV60" s="65"/>
      <c r="ALW60" s="65"/>
      <c r="ALX60" s="65"/>
      <c r="ALY60" s="65"/>
      <c r="ALZ60" s="65"/>
      <c r="AMA60" s="65"/>
      <c r="AMB60" s="65"/>
      <c r="AMC60" s="65"/>
      <c r="AMD60" s="65"/>
      <c r="AME60" s="65"/>
      <c r="AMF60" s="65"/>
      <c r="AMG60" s="65"/>
      <c r="AMH60" s="65"/>
      <c r="AMI60" s="65"/>
      <c r="AMJ60" s="65"/>
    </row>
    <row r="61" s="136" customFormat="true" ht="27" hidden="false" customHeight="true" outlineLevel="0" collapsed="false">
      <c r="A61" s="65"/>
      <c r="B61" s="87" t="s">
        <v>42</v>
      </c>
      <c r="C61" s="113" t="s">
        <v>103</v>
      </c>
      <c r="D61" s="113"/>
      <c r="E61" s="113"/>
      <c r="F61" s="113"/>
      <c r="G61" s="113"/>
      <c r="H61" s="113"/>
      <c r="I61" s="106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  <c r="JG61" s="65"/>
      <c r="JH61" s="65"/>
      <c r="JI61" s="65"/>
      <c r="JJ61" s="65"/>
      <c r="JK61" s="65"/>
      <c r="JL61" s="65"/>
      <c r="JM61" s="65"/>
      <c r="JN61" s="65"/>
      <c r="JO61" s="65"/>
      <c r="JP61" s="65"/>
      <c r="JQ61" s="65"/>
      <c r="JR61" s="65"/>
      <c r="JS61" s="65"/>
      <c r="JT61" s="65"/>
      <c r="JU61" s="65"/>
      <c r="JV61" s="65"/>
      <c r="JW61" s="65"/>
      <c r="JX61" s="65"/>
      <c r="JY61" s="65"/>
      <c r="JZ61" s="65"/>
      <c r="KA61" s="65"/>
      <c r="KB61" s="65"/>
      <c r="KC61" s="65"/>
      <c r="KD61" s="65"/>
      <c r="KE61" s="65"/>
      <c r="KF61" s="65"/>
      <c r="KG61" s="65"/>
      <c r="KH61" s="65"/>
      <c r="KI61" s="65"/>
      <c r="KJ61" s="65"/>
      <c r="KK61" s="65"/>
      <c r="KL61" s="65"/>
      <c r="KM61" s="65"/>
      <c r="KN61" s="65"/>
      <c r="KO61" s="65"/>
      <c r="KP61" s="65"/>
      <c r="KQ61" s="65"/>
      <c r="KR61" s="65"/>
      <c r="KS61" s="65"/>
      <c r="KT61" s="65"/>
      <c r="KU61" s="65"/>
      <c r="KV61" s="65"/>
      <c r="KW61" s="65"/>
      <c r="KX61" s="65"/>
      <c r="KY61" s="65"/>
      <c r="KZ61" s="65"/>
      <c r="LA61" s="65"/>
      <c r="LB61" s="65"/>
      <c r="LC61" s="65"/>
      <c r="LD61" s="65"/>
      <c r="LE61" s="65"/>
      <c r="LF61" s="65"/>
      <c r="LG61" s="65"/>
      <c r="LH61" s="65"/>
      <c r="LI61" s="65"/>
      <c r="LJ61" s="65"/>
      <c r="LK61" s="65"/>
      <c r="LL61" s="65"/>
      <c r="LM61" s="65"/>
      <c r="LN61" s="65"/>
      <c r="LO61" s="65"/>
      <c r="LP61" s="65"/>
      <c r="LQ61" s="65"/>
      <c r="LR61" s="65"/>
      <c r="LS61" s="65"/>
      <c r="LT61" s="65"/>
      <c r="LU61" s="65"/>
      <c r="LV61" s="65"/>
      <c r="LW61" s="65"/>
      <c r="LX61" s="65"/>
      <c r="LY61" s="65"/>
      <c r="LZ61" s="65"/>
      <c r="MA61" s="65"/>
      <c r="MB61" s="65"/>
      <c r="MC61" s="65"/>
      <c r="MD61" s="65"/>
      <c r="ME61" s="65"/>
      <c r="MF61" s="65"/>
      <c r="MG61" s="65"/>
      <c r="MH61" s="65"/>
      <c r="MI61" s="65"/>
      <c r="MJ61" s="65"/>
      <c r="MK61" s="65"/>
      <c r="ML61" s="65"/>
      <c r="MM61" s="65"/>
      <c r="MN61" s="65"/>
      <c r="MO61" s="65"/>
      <c r="MP61" s="65"/>
      <c r="MQ61" s="65"/>
      <c r="MR61" s="65"/>
      <c r="MS61" s="65"/>
      <c r="MT61" s="65"/>
      <c r="MU61" s="65"/>
      <c r="MV61" s="65"/>
      <c r="MW61" s="65"/>
      <c r="MX61" s="65"/>
      <c r="MY61" s="65"/>
      <c r="MZ61" s="65"/>
      <c r="NA61" s="65"/>
      <c r="NB61" s="65"/>
      <c r="NC61" s="65"/>
      <c r="ND61" s="65"/>
      <c r="NE61" s="65"/>
      <c r="NF61" s="65"/>
      <c r="NG61" s="65"/>
      <c r="NH61" s="65"/>
      <c r="NI61" s="65"/>
      <c r="NJ61" s="65"/>
      <c r="NK61" s="65"/>
      <c r="NL61" s="65"/>
      <c r="NM61" s="65"/>
      <c r="NN61" s="65"/>
      <c r="NO61" s="65"/>
      <c r="NP61" s="65"/>
      <c r="NQ61" s="65"/>
      <c r="NR61" s="65"/>
      <c r="NS61" s="65"/>
      <c r="NT61" s="65"/>
      <c r="NU61" s="65"/>
      <c r="NV61" s="65"/>
      <c r="NW61" s="65"/>
      <c r="NX61" s="65"/>
      <c r="NY61" s="65"/>
      <c r="NZ61" s="65"/>
      <c r="OA61" s="65"/>
      <c r="OB61" s="65"/>
      <c r="OC61" s="65"/>
      <c r="OD61" s="65"/>
      <c r="OE61" s="65"/>
      <c r="OF61" s="65"/>
      <c r="OG61" s="65"/>
      <c r="OH61" s="65"/>
      <c r="OI61" s="65"/>
      <c r="OJ61" s="65"/>
      <c r="OK61" s="65"/>
      <c r="OL61" s="65"/>
      <c r="OM61" s="65"/>
      <c r="ON61" s="65"/>
      <c r="OO61" s="65"/>
      <c r="OP61" s="65"/>
      <c r="OQ61" s="65"/>
      <c r="OR61" s="65"/>
      <c r="OS61" s="65"/>
      <c r="OT61" s="65"/>
      <c r="OU61" s="65"/>
      <c r="OV61" s="65"/>
      <c r="OW61" s="65"/>
      <c r="OX61" s="65"/>
      <c r="OY61" s="65"/>
      <c r="OZ61" s="65"/>
      <c r="PA61" s="65"/>
      <c r="PB61" s="65"/>
      <c r="PC61" s="65"/>
      <c r="PD61" s="65"/>
      <c r="PE61" s="65"/>
      <c r="PF61" s="65"/>
      <c r="PG61" s="65"/>
      <c r="PH61" s="65"/>
      <c r="PI61" s="65"/>
      <c r="PJ61" s="65"/>
      <c r="PK61" s="65"/>
      <c r="PL61" s="65"/>
      <c r="PM61" s="65"/>
      <c r="PN61" s="65"/>
      <c r="PO61" s="65"/>
      <c r="PP61" s="65"/>
      <c r="PQ61" s="65"/>
      <c r="PR61" s="65"/>
      <c r="PS61" s="65"/>
      <c r="PT61" s="65"/>
      <c r="PU61" s="65"/>
      <c r="PV61" s="65"/>
      <c r="PW61" s="65"/>
      <c r="PX61" s="65"/>
      <c r="PY61" s="65"/>
      <c r="PZ61" s="65"/>
      <c r="QA61" s="65"/>
      <c r="QB61" s="65"/>
      <c r="QC61" s="65"/>
      <c r="QD61" s="65"/>
      <c r="QE61" s="65"/>
      <c r="QF61" s="65"/>
      <c r="QG61" s="65"/>
      <c r="QH61" s="65"/>
      <c r="QI61" s="65"/>
      <c r="QJ61" s="65"/>
      <c r="QK61" s="65"/>
      <c r="QL61" s="65"/>
      <c r="QM61" s="65"/>
      <c r="QN61" s="65"/>
      <c r="QO61" s="65"/>
      <c r="QP61" s="65"/>
      <c r="QQ61" s="65"/>
      <c r="QR61" s="65"/>
      <c r="QS61" s="65"/>
      <c r="QT61" s="65"/>
      <c r="QU61" s="65"/>
      <c r="QV61" s="65"/>
      <c r="QW61" s="65"/>
      <c r="QX61" s="65"/>
      <c r="QY61" s="65"/>
      <c r="QZ61" s="65"/>
      <c r="RA61" s="65"/>
      <c r="RB61" s="65"/>
      <c r="RC61" s="65"/>
      <c r="RD61" s="65"/>
      <c r="RE61" s="65"/>
      <c r="RF61" s="65"/>
      <c r="RG61" s="65"/>
      <c r="RH61" s="65"/>
      <c r="RI61" s="65"/>
      <c r="RJ61" s="65"/>
      <c r="RK61" s="65"/>
      <c r="RL61" s="65"/>
      <c r="RM61" s="65"/>
      <c r="RN61" s="65"/>
      <c r="RO61" s="65"/>
      <c r="RP61" s="65"/>
      <c r="RQ61" s="65"/>
      <c r="RR61" s="65"/>
      <c r="RS61" s="65"/>
      <c r="RT61" s="65"/>
      <c r="RU61" s="65"/>
      <c r="RV61" s="65"/>
      <c r="RW61" s="65"/>
      <c r="RX61" s="65"/>
      <c r="RY61" s="65"/>
      <c r="RZ61" s="65"/>
      <c r="SA61" s="65"/>
      <c r="SB61" s="65"/>
      <c r="SC61" s="65"/>
      <c r="SD61" s="65"/>
      <c r="SE61" s="65"/>
      <c r="SF61" s="65"/>
      <c r="SG61" s="65"/>
      <c r="SH61" s="65"/>
      <c r="SI61" s="65"/>
      <c r="SJ61" s="65"/>
      <c r="SK61" s="65"/>
      <c r="SL61" s="65"/>
      <c r="SM61" s="65"/>
      <c r="SN61" s="65"/>
      <c r="SO61" s="65"/>
      <c r="SP61" s="65"/>
      <c r="SQ61" s="65"/>
      <c r="SR61" s="65"/>
      <c r="SS61" s="65"/>
      <c r="ST61" s="65"/>
      <c r="SU61" s="65"/>
      <c r="SV61" s="65"/>
      <c r="SW61" s="65"/>
      <c r="SX61" s="65"/>
      <c r="SY61" s="65"/>
      <c r="SZ61" s="65"/>
      <c r="TA61" s="65"/>
      <c r="TB61" s="65"/>
      <c r="TC61" s="65"/>
      <c r="TD61" s="65"/>
      <c r="TE61" s="65"/>
      <c r="TF61" s="65"/>
      <c r="TG61" s="65"/>
      <c r="TH61" s="65"/>
      <c r="TI61" s="65"/>
      <c r="TJ61" s="65"/>
      <c r="TK61" s="65"/>
      <c r="TL61" s="65"/>
      <c r="TM61" s="65"/>
      <c r="TN61" s="65"/>
      <c r="TO61" s="65"/>
      <c r="TP61" s="65"/>
      <c r="TQ61" s="65"/>
      <c r="TR61" s="65"/>
      <c r="TS61" s="65"/>
      <c r="TT61" s="65"/>
      <c r="TU61" s="65"/>
      <c r="TV61" s="65"/>
      <c r="TW61" s="65"/>
      <c r="TX61" s="65"/>
      <c r="TY61" s="65"/>
      <c r="TZ61" s="65"/>
      <c r="UA61" s="65"/>
      <c r="UB61" s="65"/>
      <c r="UC61" s="65"/>
      <c r="UD61" s="65"/>
      <c r="UE61" s="65"/>
      <c r="UF61" s="65"/>
      <c r="UG61" s="65"/>
      <c r="UH61" s="65"/>
      <c r="UI61" s="65"/>
      <c r="UJ61" s="65"/>
      <c r="UK61" s="65"/>
      <c r="UL61" s="65"/>
      <c r="UM61" s="65"/>
      <c r="UN61" s="65"/>
      <c r="UO61" s="65"/>
      <c r="UP61" s="65"/>
      <c r="UQ61" s="65"/>
      <c r="UR61" s="65"/>
      <c r="US61" s="65"/>
      <c r="UT61" s="65"/>
      <c r="UU61" s="65"/>
      <c r="UV61" s="65"/>
      <c r="UW61" s="65"/>
      <c r="UX61" s="65"/>
      <c r="UY61" s="65"/>
      <c r="UZ61" s="65"/>
      <c r="VA61" s="65"/>
      <c r="VB61" s="65"/>
      <c r="VC61" s="65"/>
      <c r="VD61" s="65"/>
      <c r="VE61" s="65"/>
      <c r="VF61" s="65"/>
      <c r="VG61" s="65"/>
      <c r="VH61" s="65"/>
      <c r="VI61" s="65"/>
      <c r="VJ61" s="65"/>
      <c r="VK61" s="65"/>
      <c r="VL61" s="65"/>
      <c r="VM61" s="65"/>
      <c r="VN61" s="65"/>
      <c r="VO61" s="65"/>
      <c r="VP61" s="65"/>
      <c r="VQ61" s="65"/>
      <c r="VR61" s="65"/>
      <c r="VS61" s="65"/>
      <c r="VT61" s="65"/>
      <c r="VU61" s="65"/>
      <c r="VV61" s="65"/>
      <c r="VW61" s="65"/>
      <c r="VX61" s="65"/>
      <c r="VY61" s="65"/>
      <c r="VZ61" s="65"/>
      <c r="WA61" s="65"/>
      <c r="WB61" s="65"/>
      <c r="WC61" s="65"/>
      <c r="WD61" s="65"/>
      <c r="WE61" s="65"/>
      <c r="WF61" s="65"/>
      <c r="WG61" s="65"/>
      <c r="WH61" s="65"/>
      <c r="WI61" s="65"/>
      <c r="WJ61" s="65"/>
      <c r="WK61" s="65"/>
      <c r="WL61" s="65"/>
      <c r="WM61" s="65"/>
      <c r="WN61" s="65"/>
      <c r="WO61" s="65"/>
      <c r="WP61" s="65"/>
      <c r="WQ61" s="65"/>
      <c r="WR61" s="65"/>
      <c r="WS61" s="65"/>
      <c r="WT61" s="65"/>
      <c r="WU61" s="65"/>
      <c r="WV61" s="65"/>
      <c r="WW61" s="65"/>
      <c r="WX61" s="65"/>
      <c r="WY61" s="65"/>
      <c r="WZ61" s="65"/>
      <c r="XA61" s="65"/>
      <c r="XB61" s="65"/>
      <c r="XC61" s="65"/>
      <c r="XD61" s="65"/>
      <c r="XE61" s="65"/>
      <c r="XF61" s="65"/>
      <c r="XG61" s="65"/>
      <c r="XH61" s="65"/>
      <c r="XI61" s="65"/>
      <c r="XJ61" s="65"/>
      <c r="XK61" s="65"/>
      <c r="XL61" s="65"/>
      <c r="XM61" s="65"/>
      <c r="XN61" s="65"/>
      <c r="XO61" s="65"/>
      <c r="XP61" s="65"/>
      <c r="XQ61" s="65"/>
      <c r="XR61" s="65"/>
      <c r="XS61" s="65"/>
      <c r="XT61" s="65"/>
      <c r="XU61" s="65"/>
      <c r="XV61" s="65"/>
      <c r="XW61" s="65"/>
      <c r="XX61" s="65"/>
      <c r="XY61" s="65"/>
      <c r="XZ61" s="65"/>
      <c r="YA61" s="65"/>
      <c r="YB61" s="65"/>
      <c r="YC61" s="65"/>
      <c r="YD61" s="65"/>
      <c r="YE61" s="65"/>
      <c r="YF61" s="65"/>
      <c r="YG61" s="65"/>
      <c r="YH61" s="65"/>
      <c r="YI61" s="65"/>
      <c r="YJ61" s="65"/>
      <c r="YK61" s="65"/>
      <c r="YL61" s="65"/>
      <c r="YM61" s="65"/>
      <c r="YN61" s="65"/>
      <c r="YO61" s="65"/>
      <c r="YP61" s="65"/>
      <c r="YQ61" s="65"/>
      <c r="YR61" s="65"/>
      <c r="YS61" s="65"/>
      <c r="YT61" s="65"/>
      <c r="YU61" s="65"/>
      <c r="YV61" s="65"/>
      <c r="YW61" s="65"/>
      <c r="YX61" s="65"/>
      <c r="YY61" s="65"/>
      <c r="YZ61" s="65"/>
      <c r="ZA61" s="65"/>
      <c r="ZB61" s="65"/>
      <c r="ZC61" s="65"/>
      <c r="ZD61" s="65"/>
      <c r="ZE61" s="65"/>
      <c r="ZF61" s="65"/>
      <c r="ZG61" s="65"/>
      <c r="ZH61" s="65"/>
      <c r="ZI61" s="65"/>
      <c r="ZJ61" s="65"/>
      <c r="ZK61" s="65"/>
      <c r="ZL61" s="65"/>
      <c r="ZM61" s="65"/>
      <c r="ZN61" s="65"/>
      <c r="ZO61" s="65"/>
      <c r="ZP61" s="65"/>
      <c r="ZQ61" s="65"/>
      <c r="ZR61" s="65"/>
      <c r="ZS61" s="65"/>
      <c r="ZT61" s="65"/>
      <c r="ZU61" s="65"/>
      <c r="ZV61" s="65"/>
      <c r="ZW61" s="65"/>
      <c r="ZX61" s="65"/>
      <c r="ZY61" s="65"/>
      <c r="ZZ61" s="65"/>
      <c r="AAA61" s="65"/>
      <c r="AAB61" s="65"/>
      <c r="AAC61" s="65"/>
      <c r="AAD61" s="65"/>
      <c r="AAE61" s="65"/>
      <c r="AAF61" s="65"/>
      <c r="AAG61" s="65"/>
      <c r="AAH61" s="65"/>
      <c r="AAI61" s="65"/>
      <c r="AAJ61" s="65"/>
      <c r="AAK61" s="65"/>
      <c r="AAL61" s="65"/>
      <c r="AAM61" s="65"/>
      <c r="AAN61" s="65"/>
      <c r="AAO61" s="65"/>
      <c r="AAP61" s="65"/>
      <c r="AAQ61" s="65"/>
      <c r="AAR61" s="65"/>
      <c r="AAS61" s="65"/>
      <c r="AAT61" s="65"/>
      <c r="AAU61" s="65"/>
      <c r="AAV61" s="65"/>
      <c r="AAW61" s="65"/>
      <c r="AAX61" s="65"/>
      <c r="AAY61" s="65"/>
      <c r="AAZ61" s="65"/>
      <c r="ABA61" s="65"/>
      <c r="ABB61" s="65"/>
      <c r="ABC61" s="65"/>
      <c r="ABD61" s="65"/>
      <c r="ABE61" s="65"/>
      <c r="ABF61" s="65"/>
      <c r="ABG61" s="65"/>
      <c r="ABH61" s="65"/>
      <c r="ABI61" s="65"/>
      <c r="ABJ61" s="65"/>
      <c r="ABK61" s="65"/>
      <c r="ABL61" s="65"/>
      <c r="ABM61" s="65"/>
      <c r="ABN61" s="65"/>
      <c r="ABO61" s="65"/>
      <c r="ABP61" s="65"/>
      <c r="ABQ61" s="65"/>
      <c r="ABR61" s="65"/>
      <c r="ABS61" s="65"/>
      <c r="ABT61" s="65"/>
      <c r="ABU61" s="65"/>
      <c r="ABV61" s="65"/>
      <c r="ABW61" s="65"/>
      <c r="ABX61" s="65"/>
      <c r="ABY61" s="65"/>
      <c r="ABZ61" s="65"/>
      <c r="ACA61" s="65"/>
      <c r="ACB61" s="65"/>
      <c r="ACC61" s="65"/>
      <c r="ACD61" s="65"/>
      <c r="ACE61" s="65"/>
      <c r="ACF61" s="65"/>
      <c r="ACG61" s="65"/>
      <c r="ACH61" s="65"/>
      <c r="ACI61" s="65"/>
      <c r="ACJ61" s="65"/>
      <c r="ACK61" s="65"/>
      <c r="ACL61" s="65"/>
      <c r="ACM61" s="65"/>
      <c r="ACN61" s="65"/>
      <c r="ACO61" s="65"/>
      <c r="ACP61" s="65"/>
      <c r="ACQ61" s="65"/>
      <c r="ACR61" s="65"/>
      <c r="ACS61" s="65"/>
      <c r="ACT61" s="65"/>
      <c r="ACU61" s="65"/>
      <c r="ACV61" s="65"/>
      <c r="ACW61" s="65"/>
      <c r="ACX61" s="65"/>
      <c r="ACY61" s="65"/>
      <c r="ACZ61" s="65"/>
      <c r="ADA61" s="65"/>
      <c r="ADB61" s="65"/>
      <c r="ADC61" s="65"/>
      <c r="ADD61" s="65"/>
      <c r="ADE61" s="65"/>
      <c r="ADF61" s="65"/>
      <c r="ADG61" s="65"/>
      <c r="ADH61" s="65"/>
      <c r="ADI61" s="65"/>
      <c r="ADJ61" s="65"/>
      <c r="ADK61" s="65"/>
      <c r="ADL61" s="65"/>
      <c r="ADM61" s="65"/>
      <c r="ADN61" s="65"/>
      <c r="ADO61" s="65"/>
      <c r="ADP61" s="65"/>
      <c r="ADQ61" s="65"/>
      <c r="ADR61" s="65"/>
      <c r="ADS61" s="65"/>
      <c r="ADT61" s="65"/>
      <c r="ADU61" s="65"/>
      <c r="ADV61" s="65"/>
      <c r="ADW61" s="65"/>
      <c r="ADX61" s="65"/>
      <c r="ADY61" s="65"/>
      <c r="ADZ61" s="65"/>
      <c r="AEA61" s="65"/>
      <c r="AEB61" s="65"/>
      <c r="AEC61" s="65"/>
      <c r="AED61" s="65"/>
      <c r="AEE61" s="65"/>
      <c r="AEF61" s="65"/>
      <c r="AEG61" s="65"/>
      <c r="AEH61" s="65"/>
      <c r="AEI61" s="65"/>
      <c r="AEJ61" s="65"/>
      <c r="AEK61" s="65"/>
      <c r="AEL61" s="65"/>
      <c r="AEM61" s="65"/>
      <c r="AEN61" s="65"/>
      <c r="AEO61" s="65"/>
      <c r="AEP61" s="65"/>
      <c r="AEQ61" s="65"/>
      <c r="AER61" s="65"/>
      <c r="AES61" s="65"/>
      <c r="AET61" s="65"/>
      <c r="AEU61" s="65"/>
      <c r="AEV61" s="65"/>
      <c r="AEW61" s="65"/>
      <c r="AEX61" s="65"/>
      <c r="AEY61" s="65"/>
      <c r="AEZ61" s="65"/>
      <c r="AFA61" s="65"/>
      <c r="AFB61" s="65"/>
      <c r="AFC61" s="65"/>
      <c r="AFD61" s="65"/>
      <c r="AFE61" s="65"/>
      <c r="AFF61" s="65"/>
      <c r="AFG61" s="65"/>
      <c r="AFH61" s="65"/>
      <c r="AFI61" s="65"/>
      <c r="AFJ61" s="65"/>
      <c r="AFK61" s="65"/>
      <c r="AFL61" s="65"/>
      <c r="AFM61" s="65"/>
      <c r="AFN61" s="65"/>
      <c r="AFO61" s="65"/>
      <c r="AFP61" s="65"/>
      <c r="AFQ61" s="65"/>
      <c r="AFR61" s="65"/>
      <c r="AFS61" s="65"/>
      <c r="AFT61" s="65"/>
      <c r="AFU61" s="65"/>
      <c r="AFV61" s="65"/>
      <c r="AFW61" s="65"/>
      <c r="AFX61" s="65"/>
      <c r="AFY61" s="65"/>
      <c r="AFZ61" s="65"/>
      <c r="AGA61" s="65"/>
      <c r="AGB61" s="65"/>
      <c r="AGC61" s="65"/>
      <c r="AGD61" s="65"/>
      <c r="AGE61" s="65"/>
      <c r="AGF61" s="65"/>
      <c r="AGG61" s="65"/>
      <c r="AGH61" s="65"/>
      <c r="AGI61" s="65"/>
      <c r="AGJ61" s="65"/>
      <c r="AGK61" s="65"/>
      <c r="AGL61" s="65"/>
      <c r="AGM61" s="65"/>
      <c r="AGN61" s="65"/>
      <c r="AGO61" s="65"/>
      <c r="AGP61" s="65"/>
      <c r="AGQ61" s="65"/>
      <c r="AGR61" s="65"/>
      <c r="AGS61" s="65"/>
      <c r="AGT61" s="65"/>
      <c r="AGU61" s="65"/>
      <c r="AGV61" s="65"/>
      <c r="AGW61" s="65"/>
      <c r="AGX61" s="65"/>
      <c r="AGY61" s="65"/>
      <c r="AGZ61" s="65"/>
      <c r="AHA61" s="65"/>
      <c r="AHB61" s="65"/>
      <c r="AHC61" s="65"/>
      <c r="AHD61" s="65"/>
      <c r="AHE61" s="65"/>
      <c r="AHF61" s="65"/>
      <c r="AHG61" s="65"/>
      <c r="AHH61" s="65"/>
      <c r="AHI61" s="65"/>
      <c r="AHJ61" s="65"/>
      <c r="AHK61" s="65"/>
      <c r="AHL61" s="65"/>
      <c r="AHM61" s="65"/>
      <c r="AHN61" s="65"/>
      <c r="AHO61" s="65"/>
      <c r="AHP61" s="65"/>
      <c r="AHQ61" s="65"/>
      <c r="AHR61" s="65"/>
      <c r="AHS61" s="65"/>
      <c r="AHT61" s="65"/>
      <c r="AHU61" s="65"/>
      <c r="AHV61" s="65"/>
      <c r="AHW61" s="65"/>
      <c r="AHX61" s="65"/>
      <c r="AHY61" s="65"/>
      <c r="AHZ61" s="65"/>
      <c r="AIA61" s="65"/>
      <c r="AIB61" s="65"/>
      <c r="AIC61" s="65"/>
      <c r="AID61" s="65"/>
      <c r="AIE61" s="65"/>
      <c r="AIF61" s="65"/>
      <c r="AIG61" s="65"/>
      <c r="AIH61" s="65"/>
      <c r="AII61" s="65"/>
      <c r="AIJ61" s="65"/>
      <c r="AIK61" s="65"/>
      <c r="AIL61" s="65"/>
      <c r="AIM61" s="65"/>
      <c r="AIN61" s="65"/>
      <c r="AIO61" s="65"/>
      <c r="AIP61" s="65"/>
      <c r="AIQ61" s="65"/>
      <c r="AIR61" s="65"/>
      <c r="AIS61" s="65"/>
      <c r="AIT61" s="65"/>
      <c r="AIU61" s="65"/>
      <c r="AIV61" s="65"/>
      <c r="AIW61" s="65"/>
      <c r="AIX61" s="65"/>
      <c r="AIY61" s="65"/>
      <c r="AIZ61" s="65"/>
      <c r="AJA61" s="65"/>
      <c r="AJB61" s="65"/>
      <c r="AJC61" s="65"/>
      <c r="AJD61" s="65"/>
      <c r="AJE61" s="65"/>
      <c r="AJF61" s="65"/>
      <c r="AJG61" s="65"/>
      <c r="AJH61" s="65"/>
      <c r="AJI61" s="65"/>
      <c r="AJJ61" s="65"/>
      <c r="AJK61" s="65"/>
      <c r="AJL61" s="65"/>
      <c r="AJM61" s="65"/>
      <c r="AJN61" s="65"/>
      <c r="AJO61" s="65"/>
      <c r="AJP61" s="65"/>
      <c r="AJQ61" s="65"/>
      <c r="AJR61" s="65"/>
      <c r="AJS61" s="65"/>
      <c r="AJT61" s="65"/>
      <c r="AJU61" s="65"/>
      <c r="AJV61" s="65"/>
      <c r="AJW61" s="65"/>
      <c r="AJX61" s="65"/>
      <c r="AJY61" s="65"/>
      <c r="AJZ61" s="65"/>
      <c r="AKA61" s="65"/>
      <c r="AKB61" s="65"/>
      <c r="AKC61" s="65"/>
      <c r="AKD61" s="65"/>
      <c r="AKE61" s="65"/>
      <c r="AKF61" s="65"/>
      <c r="AKG61" s="65"/>
      <c r="AKH61" s="65"/>
      <c r="AKI61" s="65"/>
      <c r="AKJ61" s="65"/>
      <c r="AKK61" s="65"/>
      <c r="AKL61" s="65"/>
      <c r="AKM61" s="65"/>
      <c r="AKN61" s="65"/>
      <c r="AKO61" s="65"/>
      <c r="AKP61" s="65"/>
      <c r="AKQ61" s="65"/>
      <c r="AKR61" s="65"/>
      <c r="AKS61" s="65"/>
      <c r="AKT61" s="65"/>
      <c r="AKU61" s="65"/>
      <c r="AKV61" s="65"/>
      <c r="AKW61" s="65"/>
      <c r="AKX61" s="65"/>
      <c r="AKY61" s="65"/>
      <c r="AKZ61" s="65"/>
      <c r="ALA61" s="65"/>
      <c r="ALB61" s="65"/>
      <c r="ALC61" s="65"/>
      <c r="ALD61" s="65"/>
      <c r="ALE61" s="65"/>
      <c r="ALF61" s="65"/>
      <c r="ALG61" s="65"/>
      <c r="ALH61" s="65"/>
      <c r="ALI61" s="65"/>
      <c r="ALJ61" s="65"/>
      <c r="ALK61" s="65"/>
      <c r="ALL61" s="65"/>
      <c r="ALM61" s="65"/>
      <c r="ALN61" s="65"/>
      <c r="ALO61" s="65"/>
      <c r="ALP61" s="65"/>
      <c r="ALQ61" s="65"/>
      <c r="ALR61" s="65"/>
      <c r="ALS61" s="65"/>
      <c r="ALT61" s="65"/>
      <c r="ALU61" s="65"/>
      <c r="ALV61" s="65"/>
      <c r="ALW61" s="65"/>
      <c r="ALX61" s="65"/>
      <c r="ALY61" s="65"/>
      <c r="ALZ61" s="65"/>
      <c r="AMA61" s="65"/>
      <c r="AMB61" s="65"/>
      <c r="AMC61" s="65"/>
      <c r="AMD61" s="65"/>
      <c r="AME61" s="65"/>
      <c r="AMF61" s="65"/>
      <c r="AMG61" s="65"/>
      <c r="AMH61" s="65"/>
      <c r="AMI61" s="65"/>
      <c r="AMJ61" s="65"/>
    </row>
    <row r="62" s="112" customFormat="true" ht="29.25" hidden="false" customHeight="true" outlineLevel="0" collapsed="false">
      <c r="A62" s="65"/>
      <c r="B62" s="87" t="s">
        <v>44</v>
      </c>
      <c r="C62" s="113" t="s">
        <v>104</v>
      </c>
      <c r="D62" s="113"/>
      <c r="E62" s="113"/>
      <c r="F62" s="113"/>
      <c r="G62" s="113"/>
      <c r="H62" s="113"/>
      <c r="I62" s="106" t="n">
        <f aca="false">ROUND(23.87*22*0.965,2)</f>
        <v>506.76</v>
      </c>
      <c r="J62" s="66"/>
      <c r="K62" s="66"/>
      <c r="L62" s="65"/>
      <c r="M62" s="65"/>
      <c r="N62" s="65"/>
      <c r="O62" s="65"/>
    </row>
    <row r="63" s="112" customFormat="true" ht="17.25" hidden="false" customHeight="true" outlineLevel="0" collapsed="false">
      <c r="A63" s="65"/>
      <c r="B63" s="87" t="s">
        <v>47</v>
      </c>
      <c r="C63" s="88" t="s">
        <v>105</v>
      </c>
      <c r="D63" s="88"/>
      <c r="E63" s="88"/>
      <c r="F63" s="88"/>
      <c r="G63" s="88"/>
      <c r="H63" s="88"/>
      <c r="I63" s="106" t="n">
        <v>5</v>
      </c>
      <c r="J63" s="66"/>
      <c r="K63" s="66"/>
      <c r="L63" s="65"/>
      <c r="M63" s="65"/>
      <c r="N63" s="65"/>
      <c r="O63" s="65"/>
    </row>
    <row r="64" s="112" customFormat="true" ht="17.25" hidden="false" customHeight="true" outlineLevel="0" collapsed="false">
      <c r="A64" s="65"/>
      <c r="B64" s="87" t="s">
        <v>49</v>
      </c>
      <c r="C64" s="88" t="s">
        <v>106</v>
      </c>
      <c r="D64" s="88"/>
      <c r="E64" s="88"/>
      <c r="F64" s="88"/>
      <c r="G64" s="88"/>
      <c r="H64" s="88"/>
      <c r="I64" s="106"/>
      <c r="J64" s="66"/>
      <c r="K64" s="66"/>
      <c r="L64" s="65"/>
      <c r="M64" s="65"/>
      <c r="N64" s="65"/>
      <c r="O64" s="65"/>
    </row>
    <row r="65" s="112" customFormat="true" ht="17.25" hidden="false" customHeight="true" outlineLevel="0" collapsed="false">
      <c r="A65" s="65"/>
      <c r="B65" s="87" t="s">
        <v>49</v>
      </c>
      <c r="C65" s="88" t="s">
        <v>107</v>
      </c>
      <c r="D65" s="88"/>
      <c r="E65" s="88"/>
      <c r="F65" s="88"/>
      <c r="G65" s="88"/>
      <c r="H65" s="88"/>
      <c r="I65" s="106" t="n">
        <v>11.03</v>
      </c>
      <c r="J65" s="66"/>
      <c r="K65" s="66"/>
      <c r="L65" s="65"/>
      <c r="M65" s="65"/>
      <c r="N65" s="65"/>
      <c r="O65" s="65"/>
    </row>
    <row r="66" s="136" customFormat="true" ht="17.25" hidden="false" customHeight="true" outlineLevel="0" collapsed="false">
      <c r="A66" s="65"/>
      <c r="B66" s="87" t="s">
        <v>49</v>
      </c>
      <c r="C66" s="88" t="s">
        <v>108</v>
      </c>
      <c r="D66" s="88"/>
      <c r="E66" s="88"/>
      <c r="F66" s="88"/>
      <c r="G66" s="88"/>
      <c r="H66" s="88"/>
      <c r="I66" s="106" t="n">
        <v>8.4</v>
      </c>
      <c r="J66" s="66"/>
      <c r="K66" s="66"/>
      <c r="L66" s="65"/>
      <c r="M66" s="65"/>
      <c r="N66" s="65"/>
      <c r="O66" s="65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2"/>
      <c r="DI66" s="112"/>
      <c r="DJ66" s="112"/>
      <c r="DK66" s="112"/>
      <c r="DL66" s="112"/>
      <c r="DM66" s="112"/>
      <c r="DN66" s="112"/>
      <c r="DO66" s="112"/>
      <c r="DP66" s="112"/>
      <c r="DQ66" s="112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2"/>
      <c r="GA66" s="112"/>
      <c r="GB66" s="112"/>
      <c r="GC66" s="112"/>
      <c r="GD66" s="112"/>
      <c r="GE66" s="112"/>
      <c r="GF66" s="112"/>
      <c r="GG66" s="112"/>
      <c r="GH66" s="112"/>
      <c r="GI66" s="112"/>
      <c r="GJ66" s="112"/>
      <c r="GK66" s="112"/>
      <c r="GL66" s="112"/>
      <c r="GM66" s="112"/>
      <c r="GN66" s="112"/>
      <c r="GO66" s="112"/>
      <c r="GP66" s="112"/>
      <c r="GQ66" s="112"/>
      <c r="GR66" s="112"/>
      <c r="GS66" s="112"/>
      <c r="GT66" s="112"/>
      <c r="GU66" s="112"/>
      <c r="GV66" s="112"/>
      <c r="GW66" s="112"/>
      <c r="GX66" s="112"/>
      <c r="GY66" s="112"/>
      <c r="GZ66" s="112"/>
      <c r="HA66" s="112"/>
      <c r="HB66" s="112"/>
      <c r="HC66" s="112"/>
      <c r="HD66" s="112"/>
      <c r="HE66" s="112"/>
      <c r="HF66" s="112"/>
      <c r="HG66" s="112"/>
      <c r="HH66" s="112"/>
      <c r="HI66" s="112"/>
      <c r="HJ66" s="112"/>
      <c r="HK66" s="112"/>
      <c r="HL66" s="112"/>
      <c r="HM66" s="112"/>
      <c r="HN66" s="112"/>
      <c r="HO66" s="112"/>
      <c r="HP66" s="112"/>
      <c r="HQ66" s="112"/>
      <c r="HR66" s="112"/>
      <c r="HS66" s="112"/>
      <c r="HT66" s="112"/>
      <c r="HU66" s="112"/>
      <c r="HV66" s="112"/>
      <c r="HW66" s="112"/>
      <c r="HX66" s="112"/>
      <c r="HY66" s="112"/>
      <c r="HZ66" s="112"/>
      <c r="IA66" s="112"/>
      <c r="IB66" s="112"/>
      <c r="IC66" s="112"/>
      <c r="ID66" s="112"/>
      <c r="IE66" s="112"/>
      <c r="IF66" s="112"/>
      <c r="IG66" s="112"/>
      <c r="IH66" s="112"/>
      <c r="II66" s="112"/>
      <c r="IJ66" s="112"/>
      <c r="IK66" s="112"/>
      <c r="IL66" s="112"/>
      <c r="IM66" s="112"/>
      <c r="IN66" s="112"/>
      <c r="IO66" s="112"/>
      <c r="IP66" s="112"/>
      <c r="IQ66" s="112"/>
      <c r="IR66" s="112"/>
      <c r="IS66" s="112"/>
      <c r="IT66" s="112"/>
      <c r="IU66" s="112"/>
      <c r="IV66" s="112"/>
      <c r="IW66" s="112"/>
      <c r="IX66" s="112"/>
      <c r="IY66" s="112"/>
      <c r="IZ66" s="112"/>
      <c r="JA66" s="112"/>
      <c r="JB66" s="112"/>
      <c r="JC66" s="112"/>
      <c r="JD66" s="112"/>
      <c r="JE66" s="112"/>
      <c r="JF66" s="112"/>
      <c r="JG66" s="112"/>
      <c r="JH66" s="112"/>
      <c r="JI66" s="112"/>
      <c r="JJ66" s="112"/>
      <c r="JK66" s="112"/>
      <c r="JL66" s="112"/>
      <c r="JM66" s="112"/>
      <c r="JN66" s="112"/>
      <c r="JO66" s="112"/>
      <c r="JP66" s="112"/>
      <c r="JQ66" s="112"/>
      <c r="JR66" s="112"/>
      <c r="JS66" s="112"/>
      <c r="JT66" s="112"/>
      <c r="JU66" s="112"/>
      <c r="JV66" s="112"/>
      <c r="JW66" s="112"/>
      <c r="JX66" s="112"/>
      <c r="JY66" s="112"/>
      <c r="JZ66" s="112"/>
      <c r="KA66" s="112"/>
      <c r="KB66" s="112"/>
      <c r="KC66" s="112"/>
      <c r="KD66" s="112"/>
      <c r="KE66" s="112"/>
      <c r="KF66" s="112"/>
      <c r="KG66" s="112"/>
      <c r="KH66" s="112"/>
      <c r="KI66" s="112"/>
      <c r="KJ66" s="112"/>
      <c r="KK66" s="112"/>
      <c r="KL66" s="112"/>
      <c r="KM66" s="112"/>
      <c r="KN66" s="112"/>
      <c r="KO66" s="112"/>
      <c r="KP66" s="112"/>
      <c r="KQ66" s="112"/>
      <c r="KR66" s="112"/>
      <c r="KS66" s="112"/>
      <c r="KT66" s="112"/>
      <c r="KU66" s="112"/>
      <c r="KV66" s="112"/>
      <c r="KW66" s="112"/>
      <c r="KX66" s="112"/>
      <c r="KY66" s="112"/>
      <c r="KZ66" s="112"/>
      <c r="LA66" s="112"/>
      <c r="LB66" s="112"/>
      <c r="LC66" s="112"/>
      <c r="LD66" s="112"/>
      <c r="LE66" s="112"/>
      <c r="LF66" s="112"/>
      <c r="LG66" s="112"/>
      <c r="LH66" s="112"/>
      <c r="LI66" s="112"/>
      <c r="LJ66" s="112"/>
      <c r="LK66" s="112"/>
      <c r="LL66" s="112"/>
      <c r="LM66" s="112"/>
      <c r="LN66" s="112"/>
      <c r="LO66" s="112"/>
      <c r="LP66" s="112"/>
      <c r="LQ66" s="112"/>
      <c r="LR66" s="112"/>
      <c r="LS66" s="112"/>
      <c r="LT66" s="112"/>
      <c r="LU66" s="112"/>
      <c r="LV66" s="112"/>
      <c r="LW66" s="112"/>
      <c r="LX66" s="112"/>
      <c r="LY66" s="112"/>
      <c r="LZ66" s="112"/>
      <c r="MA66" s="112"/>
      <c r="MB66" s="112"/>
      <c r="MC66" s="112"/>
      <c r="MD66" s="112"/>
      <c r="ME66" s="112"/>
      <c r="MF66" s="112"/>
      <c r="MG66" s="112"/>
      <c r="MH66" s="112"/>
      <c r="MI66" s="112"/>
      <c r="MJ66" s="112"/>
      <c r="MK66" s="112"/>
      <c r="ML66" s="112"/>
      <c r="MM66" s="112"/>
      <c r="MN66" s="112"/>
      <c r="MO66" s="112"/>
      <c r="MP66" s="112"/>
      <c r="MQ66" s="112"/>
      <c r="MR66" s="112"/>
      <c r="MS66" s="112"/>
      <c r="MT66" s="112"/>
      <c r="MU66" s="112"/>
      <c r="MV66" s="112"/>
      <c r="MW66" s="112"/>
      <c r="MX66" s="112"/>
      <c r="MY66" s="112"/>
      <c r="MZ66" s="112"/>
      <c r="NA66" s="112"/>
      <c r="NB66" s="112"/>
      <c r="NC66" s="112"/>
      <c r="ND66" s="112"/>
      <c r="NE66" s="112"/>
      <c r="NF66" s="112"/>
      <c r="NG66" s="112"/>
      <c r="NH66" s="112"/>
      <c r="NI66" s="112"/>
      <c r="NJ66" s="112"/>
      <c r="NK66" s="112"/>
      <c r="NL66" s="112"/>
      <c r="NM66" s="112"/>
      <c r="NN66" s="112"/>
      <c r="NO66" s="112"/>
      <c r="NP66" s="112"/>
      <c r="NQ66" s="112"/>
      <c r="NR66" s="112"/>
      <c r="NS66" s="112"/>
      <c r="NT66" s="112"/>
      <c r="NU66" s="112"/>
      <c r="NV66" s="112"/>
      <c r="NW66" s="112"/>
      <c r="NX66" s="112"/>
      <c r="NY66" s="112"/>
      <c r="NZ66" s="112"/>
      <c r="OA66" s="112"/>
      <c r="OB66" s="112"/>
      <c r="OC66" s="112"/>
      <c r="OD66" s="112"/>
      <c r="OE66" s="112"/>
      <c r="OF66" s="112"/>
      <c r="OG66" s="112"/>
      <c r="OH66" s="112"/>
      <c r="OI66" s="112"/>
      <c r="OJ66" s="112"/>
      <c r="OK66" s="112"/>
      <c r="OL66" s="112"/>
      <c r="OM66" s="112"/>
      <c r="ON66" s="112"/>
      <c r="OO66" s="112"/>
      <c r="OP66" s="112"/>
      <c r="OQ66" s="112"/>
      <c r="OR66" s="112"/>
      <c r="OS66" s="112"/>
      <c r="OT66" s="112"/>
      <c r="OU66" s="112"/>
      <c r="OV66" s="112"/>
      <c r="OW66" s="112"/>
      <c r="OX66" s="112"/>
      <c r="OY66" s="112"/>
      <c r="OZ66" s="112"/>
      <c r="PA66" s="112"/>
      <c r="PB66" s="112"/>
      <c r="PC66" s="112"/>
      <c r="PD66" s="112"/>
      <c r="PE66" s="112"/>
      <c r="PF66" s="112"/>
      <c r="PG66" s="112"/>
      <c r="PH66" s="112"/>
      <c r="PI66" s="112"/>
      <c r="PJ66" s="112"/>
      <c r="PK66" s="112"/>
      <c r="PL66" s="112"/>
      <c r="PM66" s="112"/>
      <c r="PN66" s="112"/>
      <c r="PO66" s="112"/>
      <c r="PP66" s="112"/>
      <c r="PQ66" s="112"/>
      <c r="PR66" s="112"/>
      <c r="PS66" s="112"/>
      <c r="PT66" s="112"/>
      <c r="PU66" s="112"/>
      <c r="PV66" s="112"/>
      <c r="PW66" s="112"/>
      <c r="PX66" s="112"/>
      <c r="PY66" s="112"/>
      <c r="PZ66" s="112"/>
      <c r="QA66" s="112"/>
      <c r="QB66" s="112"/>
      <c r="QC66" s="112"/>
      <c r="QD66" s="112"/>
      <c r="QE66" s="112"/>
      <c r="QF66" s="112"/>
      <c r="QG66" s="112"/>
      <c r="QH66" s="112"/>
      <c r="QI66" s="112"/>
      <c r="QJ66" s="112"/>
      <c r="QK66" s="112"/>
      <c r="QL66" s="112"/>
      <c r="QM66" s="112"/>
      <c r="QN66" s="112"/>
      <c r="QO66" s="112"/>
      <c r="QP66" s="112"/>
      <c r="QQ66" s="112"/>
      <c r="QR66" s="112"/>
      <c r="QS66" s="112"/>
      <c r="QT66" s="112"/>
      <c r="QU66" s="112"/>
      <c r="QV66" s="112"/>
      <c r="QW66" s="112"/>
      <c r="QX66" s="112"/>
      <c r="QY66" s="112"/>
      <c r="QZ66" s="112"/>
      <c r="RA66" s="112"/>
      <c r="RB66" s="112"/>
      <c r="RC66" s="112"/>
      <c r="RD66" s="112"/>
      <c r="RE66" s="112"/>
      <c r="RF66" s="112"/>
      <c r="RG66" s="112"/>
      <c r="RH66" s="112"/>
      <c r="RI66" s="112"/>
      <c r="RJ66" s="112"/>
      <c r="RK66" s="112"/>
      <c r="RL66" s="112"/>
      <c r="RM66" s="112"/>
      <c r="RN66" s="112"/>
      <c r="RO66" s="112"/>
      <c r="RP66" s="112"/>
      <c r="RQ66" s="112"/>
      <c r="RR66" s="112"/>
      <c r="RS66" s="112"/>
      <c r="RT66" s="112"/>
      <c r="RU66" s="112"/>
      <c r="RV66" s="112"/>
      <c r="RW66" s="112"/>
      <c r="RX66" s="112"/>
      <c r="RY66" s="112"/>
      <c r="RZ66" s="112"/>
      <c r="SA66" s="112"/>
      <c r="SB66" s="112"/>
      <c r="SC66" s="112"/>
      <c r="SD66" s="112"/>
      <c r="SE66" s="112"/>
      <c r="SF66" s="112"/>
      <c r="SG66" s="112"/>
      <c r="SH66" s="112"/>
      <c r="SI66" s="112"/>
      <c r="SJ66" s="112"/>
      <c r="SK66" s="112"/>
      <c r="SL66" s="112"/>
      <c r="SM66" s="112"/>
      <c r="SN66" s="112"/>
      <c r="SO66" s="112"/>
      <c r="SP66" s="112"/>
      <c r="SQ66" s="112"/>
      <c r="SR66" s="112"/>
      <c r="SS66" s="112"/>
      <c r="ST66" s="112"/>
      <c r="SU66" s="112"/>
      <c r="SV66" s="112"/>
      <c r="SW66" s="112"/>
      <c r="SX66" s="112"/>
      <c r="SY66" s="112"/>
      <c r="SZ66" s="112"/>
      <c r="TA66" s="112"/>
      <c r="TB66" s="112"/>
      <c r="TC66" s="112"/>
      <c r="TD66" s="112"/>
      <c r="TE66" s="112"/>
      <c r="TF66" s="112"/>
      <c r="TG66" s="112"/>
      <c r="TH66" s="112"/>
      <c r="TI66" s="112"/>
      <c r="TJ66" s="112"/>
      <c r="TK66" s="112"/>
      <c r="TL66" s="112"/>
      <c r="TM66" s="112"/>
      <c r="TN66" s="112"/>
      <c r="TO66" s="112"/>
      <c r="TP66" s="112"/>
      <c r="TQ66" s="112"/>
      <c r="TR66" s="112"/>
      <c r="TS66" s="112"/>
      <c r="TT66" s="112"/>
      <c r="TU66" s="112"/>
      <c r="TV66" s="112"/>
      <c r="TW66" s="112"/>
      <c r="TX66" s="112"/>
      <c r="TY66" s="112"/>
      <c r="TZ66" s="112"/>
      <c r="UA66" s="112"/>
      <c r="UB66" s="112"/>
      <c r="UC66" s="112"/>
      <c r="UD66" s="112"/>
      <c r="UE66" s="112"/>
      <c r="UF66" s="112"/>
      <c r="UG66" s="112"/>
      <c r="UH66" s="112"/>
      <c r="UI66" s="112"/>
      <c r="UJ66" s="112"/>
      <c r="UK66" s="112"/>
      <c r="UL66" s="112"/>
      <c r="UM66" s="112"/>
      <c r="UN66" s="112"/>
      <c r="UO66" s="112"/>
      <c r="UP66" s="112"/>
      <c r="UQ66" s="112"/>
      <c r="UR66" s="112"/>
      <c r="US66" s="112"/>
      <c r="UT66" s="112"/>
      <c r="UU66" s="112"/>
      <c r="UV66" s="112"/>
      <c r="UW66" s="112"/>
      <c r="UX66" s="112"/>
      <c r="UY66" s="112"/>
      <c r="UZ66" s="112"/>
      <c r="VA66" s="112"/>
      <c r="VB66" s="112"/>
      <c r="VC66" s="112"/>
      <c r="VD66" s="112"/>
      <c r="VE66" s="112"/>
      <c r="VF66" s="112"/>
      <c r="VG66" s="112"/>
      <c r="VH66" s="112"/>
      <c r="VI66" s="112"/>
      <c r="VJ66" s="112"/>
      <c r="VK66" s="112"/>
      <c r="VL66" s="112"/>
      <c r="VM66" s="112"/>
      <c r="VN66" s="112"/>
      <c r="VO66" s="112"/>
      <c r="VP66" s="112"/>
      <c r="VQ66" s="112"/>
      <c r="VR66" s="112"/>
      <c r="VS66" s="112"/>
      <c r="VT66" s="112"/>
      <c r="VU66" s="112"/>
      <c r="VV66" s="112"/>
      <c r="VW66" s="112"/>
      <c r="VX66" s="112"/>
      <c r="VY66" s="112"/>
      <c r="VZ66" s="112"/>
      <c r="WA66" s="112"/>
      <c r="WB66" s="112"/>
      <c r="WC66" s="112"/>
      <c r="WD66" s="112"/>
      <c r="WE66" s="112"/>
      <c r="WF66" s="112"/>
      <c r="WG66" s="112"/>
      <c r="WH66" s="112"/>
      <c r="WI66" s="112"/>
      <c r="WJ66" s="112"/>
      <c r="WK66" s="112"/>
      <c r="WL66" s="112"/>
      <c r="WM66" s="112"/>
      <c r="WN66" s="112"/>
      <c r="WO66" s="112"/>
      <c r="WP66" s="112"/>
      <c r="WQ66" s="112"/>
      <c r="WR66" s="112"/>
      <c r="WS66" s="112"/>
      <c r="WT66" s="112"/>
      <c r="WU66" s="112"/>
      <c r="WV66" s="112"/>
      <c r="WW66" s="112"/>
      <c r="WX66" s="112"/>
      <c r="WY66" s="112"/>
      <c r="WZ66" s="112"/>
      <c r="XA66" s="112"/>
      <c r="XB66" s="112"/>
      <c r="XC66" s="112"/>
      <c r="XD66" s="112"/>
      <c r="XE66" s="112"/>
      <c r="XF66" s="112"/>
      <c r="XG66" s="112"/>
      <c r="XH66" s="112"/>
      <c r="XI66" s="112"/>
      <c r="XJ66" s="112"/>
      <c r="XK66" s="112"/>
      <c r="XL66" s="112"/>
      <c r="XM66" s="112"/>
      <c r="XN66" s="112"/>
      <c r="XO66" s="112"/>
      <c r="XP66" s="112"/>
      <c r="XQ66" s="112"/>
      <c r="XR66" s="112"/>
      <c r="XS66" s="112"/>
      <c r="XT66" s="112"/>
      <c r="XU66" s="112"/>
      <c r="XV66" s="112"/>
      <c r="XW66" s="112"/>
      <c r="XX66" s="112"/>
      <c r="XY66" s="112"/>
      <c r="XZ66" s="112"/>
      <c r="YA66" s="112"/>
      <c r="YB66" s="112"/>
      <c r="YC66" s="112"/>
      <c r="YD66" s="112"/>
      <c r="YE66" s="112"/>
      <c r="YF66" s="112"/>
      <c r="YG66" s="112"/>
      <c r="YH66" s="112"/>
      <c r="YI66" s="112"/>
      <c r="YJ66" s="112"/>
      <c r="YK66" s="112"/>
      <c r="YL66" s="112"/>
      <c r="YM66" s="112"/>
      <c r="YN66" s="112"/>
      <c r="YO66" s="112"/>
      <c r="YP66" s="112"/>
      <c r="YQ66" s="112"/>
      <c r="YR66" s="112"/>
      <c r="YS66" s="112"/>
      <c r="YT66" s="112"/>
      <c r="YU66" s="112"/>
      <c r="YV66" s="112"/>
      <c r="YW66" s="112"/>
      <c r="YX66" s="112"/>
      <c r="YY66" s="112"/>
      <c r="YZ66" s="112"/>
      <c r="ZA66" s="112"/>
      <c r="ZB66" s="112"/>
      <c r="ZC66" s="112"/>
      <c r="ZD66" s="112"/>
      <c r="ZE66" s="112"/>
      <c r="ZF66" s="112"/>
      <c r="ZG66" s="112"/>
      <c r="ZH66" s="112"/>
      <c r="ZI66" s="112"/>
      <c r="ZJ66" s="112"/>
      <c r="ZK66" s="112"/>
      <c r="ZL66" s="112"/>
      <c r="ZM66" s="112"/>
      <c r="ZN66" s="112"/>
      <c r="ZO66" s="112"/>
      <c r="ZP66" s="112"/>
      <c r="ZQ66" s="112"/>
      <c r="ZR66" s="112"/>
      <c r="ZS66" s="112"/>
      <c r="ZT66" s="112"/>
      <c r="ZU66" s="112"/>
      <c r="ZV66" s="112"/>
      <c r="ZW66" s="112"/>
      <c r="ZX66" s="112"/>
      <c r="ZY66" s="112"/>
      <c r="ZZ66" s="112"/>
      <c r="AAA66" s="112"/>
      <c r="AAB66" s="112"/>
      <c r="AAC66" s="112"/>
      <c r="AAD66" s="112"/>
      <c r="AAE66" s="112"/>
      <c r="AAF66" s="112"/>
      <c r="AAG66" s="112"/>
      <c r="AAH66" s="112"/>
      <c r="AAI66" s="112"/>
      <c r="AAJ66" s="112"/>
      <c r="AAK66" s="112"/>
      <c r="AAL66" s="112"/>
      <c r="AAM66" s="112"/>
      <c r="AAN66" s="112"/>
      <c r="AAO66" s="112"/>
      <c r="AAP66" s="112"/>
      <c r="AAQ66" s="112"/>
      <c r="AAR66" s="112"/>
      <c r="AAS66" s="112"/>
      <c r="AAT66" s="112"/>
      <c r="AAU66" s="112"/>
      <c r="AAV66" s="112"/>
      <c r="AAW66" s="112"/>
      <c r="AAX66" s="112"/>
      <c r="AAY66" s="112"/>
      <c r="AAZ66" s="112"/>
      <c r="ABA66" s="112"/>
      <c r="ABB66" s="112"/>
      <c r="ABC66" s="112"/>
      <c r="ABD66" s="112"/>
      <c r="ABE66" s="112"/>
      <c r="ABF66" s="112"/>
      <c r="ABG66" s="112"/>
      <c r="ABH66" s="112"/>
      <c r="ABI66" s="112"/>
      <c r="ABJ66" s="112"/>
      <c r="ABK66" s="112"/>
      <c r="ABL66" s="112"/>
      <c r="ABM66" s="112"/>
      <c r="ABN66" s="112"/>
      <c r="ABO66" s="112"/>
      <c r="ABP66" s="112"/>
      <c r="ABQ66" s="112"/>
      <c r="ABR66" s="112"/>
      <c r="ABS66" s="112"/>
      <c r="ABT66" s="112"/>
      <c r="ABU66" s="112"/>
      <c r="ABV66" s="112"/>
      <c r="ABW66" s="112"/>
      <c r="ABX66" s="112"/>
      <c r="ABY66" s="112"/>
      <c r="ABZ66" s="112"/>
      <c r="ACA66" s="112"/>
      <c r="ACB66" s="112"/>
      <c r="ACC66" s="112"/>
      <c r="ACD66" s="112"/>
      <c r="ACE66" s="112"/>
      <c r="ACF66" s="112"/>
      <c r="ACG66" s="112"/>
      <c r="ACH66" s="112"/>
      <c r="ACI66" s="112"/>
      <c r="ACJ66" s="112"/>
      <c r="ACK66" s="112"/>
      <c r="ACL66" s="112"/>
      <c r="ACM66" s="112"/>
      <c r="ACN66" s="112"/>
      <c r="ACO66" s="112"/>
      <c r="ACP66" s="112"/>
      <c r="ACQ66" s="112"/>
      <c r="ACR66" s="112"/>
      <c r="ACS66" s="112"/>
      <c r="ACT66" s="112"/>
      <c r="ACU66" s="112"/>
      <c r="ACV66" s="112"/>
      <c r="ACW66" s="112"/>
      <c r="ACX66" s="112"/>
      <c r="ACY66" s="112"/>
      <c r="ACZ66" s="112"/>
      <c r="ADA66" s="112"/>
      <c r="ADB66" s="112"/>
      <c r="ADC66" s="112"/>
      <c r="ADD66" s="112"/>
      <c r="ADE66" s="112"/>
      <c r="ADF66" s="112"/>
      <c r="ADG66" s="112"/>
      <c r="ADH66" s="112"/>
      <c r="ADI66" s="112"/>
      <c r="ADJ66" s="112"/>
      <c r="ADK66" s="112"/>
      <c r="ADL66" s="112"/>
      <c r="ADM66" s="112"/>
      <c r="ADN66" s="112"/>
      <c r="ADO66" s="112"/>
      <c r="ADP66" s="112"/>
      <c r="ADQ66" s="112"/>
      <c r="ADR66" s="112"/>
      <c r="ADS66" s="112"/>
      <c r="ADT66" s="112"/>
      <c r="ADU66" s="112"/>
      <c r="ADV66" s="112"/>
      <c r="ADW66" s="112"/>
      <c r="ADX66" s="112"/>
      <c r="ADY66" s="112"/>
      <c r="ADZ66" s="112"/>
      <c r="AEA66" s="112"/>
      <c r="AEB66" s="112"/>
      <c r="AEC66" s="112"/>
      <c r="AED66" s="112"/>
      <c r="AEE66" s="112"/>
      <c r="AEF66" s="112"/>
      <c r="AEG66" s="112"/>
      <c r="AEH66" s="112"/>
      <c r="AEI66" s="112"/>
      <c r="AEJ66" s="112"/>
      <c r="AEK66" s="112"/>
      <c r="AEL66" s="112"/>
      <c r="AEM66" s="112"/>
      <c r="AEN66" s="112"/>
      <c r="AEO66" s="112"/>
      <c r="AEP66" s="112"/>
      <c r="AEQ66" s="112"/>
      <c r="AER66" s="112"/>
      <c r="AES66" s="112"/>
      <c r="AET66" s="112"/>
      <c r="AEU66" s="112"/>
      <c r="AEV66" s="112"/>
      <c r="AEW66" s="112"/>
      <c r="AEX66" s="112"/>
      <c r="AEY66" s="112"/>
      <c r="AEZ66" s="112"/>
      <c r="AFA66" s="112"/>
      <c r="AFB66" s="112"/>
      <c r="AFC66" s="112"/>
      <c r="AFD66" s="112"/>
      <c r="AFE66" s="112"/>
      <c r="AFF66" s="112"/>
      <c r="AFG66" s="112"/>
      <c r="AFH66" s="112"/>
      <c r="AFI66" s="112"/>
      <c r="AFJ66" s="112"/>
      <c r="AFK66" s="112"/>
      <c r="AFL66" s="112"/>
      <c r="AFM66" s="112"/>
      <c r="AFN66" s="112"/>
      <c r="AFO66" s="112"/>
      <c r="AFP66" s="112"/>
      <c r="AFQ66" s="112"/>
      <c r="AFR66" s="112"/>
      <c r="AFS66" s="112"/>
      <c r="AFT66" s="112"/>
      <c r="AFU66" s="112"/>
      <c r="AFV66" s="112"/>
      <c r="AFW66" s="112"/>
      <c r="AFX66" s="112"/>
      <c r="AFY66" s="112"/>
      <c r="AFZ66" s="112"/>
      <c r="AGA66" s="112"/>
      <c r="AGB66" s="112"/>
      <c r="AGC66" s="112"/>
      <c r="AGD66" s="112"/>
      <c r="AGE66" s="112"/>
      <c r="AGF66" s="112"/>
      <c r="AGG66" s="112"/>
      <c r="AGH66" s="112"/>
      <c r="AGI66" s="112"/>
      <c r="AGJ66" s="112"/>
      <c r="AGK66" s="112"/>
      <c r="AGL66" s="112"/>
      <c r="AGM66" s="112"/>
      <c r="AGN66" s="112"/>
      <c r="AGO66" s="112"/>
      <c r="AGP66" s="112"/>
      <c r="AGQ66" s="112"/>
      <c r="AGR66" s="112"/>
      <c r="AGS66" s="112"/>
      <c r="AGT66" s="112"/>
      <c r="AGU66" s="112"/>
      <c r="AGV66" s="112"/>
      <c r="AGW66" s="112"/>
      <c r="AGX66" s="112"/>
      <c r="AGY66" s="112"/>
      <c r="AGZ66" s="112"/>
      <c r="AHA66" s="112"/>
      <c r="AHB66" s="112"/>
      <c r="AHC66" s="112"/>
      <c r="AHD66" s="112"/>
      <c r="AHE66" s="112"/>
      <c r="AHF66" s="112"/>
      <c r="AHG66" s="112"/>
      <c r="AHH66" s="112"/>
      <c r="AHI66" s="112"/>
      <c r="AHJ66" s="112"/>
      <c r="AHK66" s="112"/>
      <c r="AHL66" s="112"/>
      <c r="AHM66" s="112"/>
      <c r="AHN66" s="112"/>
      <c r="AHO66" s="112"/>
      <c r="AHP66" s="112"/>
      <c r="AHQ66" s="112"/>
      <c r="AHR66" s="112"/>
      <c r="AHS66" s="112"/>
      <c r="AHT66" s="112"/>
      <c r="AHU66" s="112"/>
      <c r="AHV66" s="112"/>
      <c r="AHW66" s="112"/>
      <c r="AHX66" s="112"/>
      <c r="AHY66" s="112"/>
      <c r="AHZ66" s="112"/>
      <c r="AIA66" s="112"/>
      <c r="AIB66" s="112"/>
      <c r="AIC66" s="112"/>
      <c r="AID66" s="112"/>
      <c r="AIE66" s="112"/>
      <c r="AIF66" s="112"/>
      <c r="AIG66" s="112"/>
      <c r="AIH66" s="112"/>
      <c r="AII66" s="112"/>
      <c r="AIJ66" s="112"/>
      <c r="AIK66" s="112"/>
      <c r="AIL66" s="112"/>
      <c r="AIM66" s="112"/>
      <c r="AIN66" s="112"/>
      <c r="AIO66" s="112"/>
      <c r="AIP66" s="112"/>
      <c r="AIQ66" s="112"/>
      <c r="AIR66" s="112"/>
      <c r="AIS66" s="112"/>
      <c r="AIT66" s="112"/>
      <c r="AIU66" s="112"/>
      <c r="AIV66" s="112"/>
      <c r="AIW66" s="112"/>
      <c r="AIX66" s="112"/>
      <c r="AIY66" s="112"/>
      <c r="AIZ66" s="112"/>
      <c r="AJA66" s="112"/>
      <c r="AJB66" s="112"/>
      <c r="AJC66" s="112"/>
      <c r="AJD66" s="112"/>
      <c r="AJE66" s="112"/>
      <c r="AJF66" s="112"/>
      <c r="AJG66" s="112"/>
      <c r="AJH66" s="112"/>
      <c r="AJI66" s="112"/>
      <c r="AJJ66" s="112"/>
      <c r="AJK66" s="112"/>
      <c r="AJL66" s="112"/>
      <c r="AJM66" s="112"/>
      <c r="AJN66" s="112"/>
      <c r="AJO66" s="112"/>
      <c r="AJP66" s="112"/>
      <c r="AJQ66" s="112"/>
      <c r="AJR66" s="112"/>
      <c r="AJS66" s="112"/>
      <c r="AJT66" s="112"/>
      <c r="AJU66" s="112"/>
      <c r="AJV66" s="112"/>
      <c r="AJW66" s="112"/>
      <c r="AJX66" s="112"/>
      <c r="AJY66" s="112"/>
      <c r="AJZ66" s="112"/>
      <c r="AKA66" s="112"/>
      <c r="AKB66" s="112"/>
      <c r="AKC66" s="112"/>
      <c r="AKD66" s="112"/>
      <c r="AKE66" s="112"/>
      <c r="AKF66" s="112"/>
      <c r="AKG66" s="112"/>
      <c r="AKH66" s="112"/>
      <c r="AKI66" s="112"/>
      <c r="AKJ66" s="112"/>
      <c r="AKK66" s="112"/>
      <c r="AKL66" s="112"/>
      <c r="AKM66" s="112"/>
      <c r="AKN66" s="112"/>
      <c r="AKO66" s="112"/>
      <c r="AKP66" s="112"/>
      <c r="AKQ66" s="112"/>
      <c r="AKR66" s="112"/>
      <c r="AKS66" s="112"/>
      <c r="AKT66" s="112"/>
      <c r="AKU66" s="112"/>
      <c r="AKV66" s="112"/>
      <c r="AKW66" s="112"/>
      <c r="AKX66" s="112"/>
      <c r="AKY66" s="112"/>
      <c r="AKZ66" s="112"/>
      <c r="ALA66" s="112"/>
      <c r="ALB66" s="112"/>
      <c r="ALC66" s="112"/>
      <c r="ALD66" s="112"/>
      <c r="ALE66" s="112"/>
      <c r="ALF66" s="112"/>
      <c r="ALG66" s="112"/>
      <c r="ALH66" s="112"/>
      <c r="ALI66" s="112"/>
      <c r="ALJ66" s="112"/>
      <c r="ALK66" s="112"/>
      <c r="ALL66" s="112"/>
      <c r="ALM66" s="112"/>
      <c r="ALN66" s="112"/>
      <c r="ALO66" s="112"/>
      <c r="ALP66" s="112"/>
      <c r="ALQ66" s="112"/>
      <c r="ALR66" s="112"/>
      <c r="ALS66" s="112"/>
      <c r="ALT66" s="112"/>
      <c r="ALU66" s="112"/>
      <c r="ALV66" s="112"/>
      <c r="ALW66" s="112"/>
      <c r="ALX66" s="112"/>
      <c r="ALY66" s="112"/>
      <c r="ALZ66" s="112"/>
      <c r="AMA66" s="112"/>
      <c r="AMB66" s="112"/>
      <c r="AMC66" s="112"/>
      <c r="AMD66" s="112"/>
      <c r="AME66" s="112"/>
      <c r="AMF66" s="112"/>
      <c r="AMG66" s="112"/>
      <c r="AMH66" s="112"/>
      <c r="AMI66" s="112"/>
      <c r="AMJ66" s="112"/>
    </row>
    <row r="67" s="137" customFormat="true" ht="16.5" hidden="false" customHeight="true" outlineLevel="0" collapsed="false">
      <c r="A67" s="65"/>
      <c r="B67" s="87" t="s">
        <v>75</v>
      </c>
      <c r="C67" s="113" t="s">
        <v>192</v>
      </c>
      <c r="D67" s="113"/>
      <c r="E67" s="113"/>
      <c r="F67" s="113"/>
      <c r="G67" s="113"/>
      <c r="H67" s="113"/>
      <c r="I67" s="114" t="n">
        <v>110.17</v>
      </c>
      <c r="J67" s="139"/>
      <c r="K67" s="65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2"/>
      <c r="DI67" s="112"/>
      <c r="DJ67" s="112"/>
      <c r="DK67" s="112"/>
      <c r="DL67" s="112"/>
      <c r="DM67" s="112"/>
      <c r="DN67" s="112"/>
      <c r="DO67" s="112"/>
      <c r="DP67" s="112"/>
      <c r="DQ67" s="112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2"/>
      <c r="GA67" s="112"/>
      <c r="GB67" s="112"/>
      <c r="GC67" s="112"/>
      <c r="GD67" s="112"/>
      <c r="GE67" s="112"/>
      <c r="GF67" s="112"/>
      <c r="GG67" s="112"/>
      <c r="GH67" s="112"/>
      <c r="GI67" s="112"/>
      <c r="GJ67" s="112"/>
      <c r="GK67" s="112"/>
      <c r="GL67" s="112"/>
      <c r="GM67" s="112"/>
      <c r="GN67" s="112"/>
      <c r="GO67" s="112"/>
      <c r="GP67" s="112"/>
      <c r="GQ67" s="112"/>
      <c r="GR67" s="112"/>
      <c r="GS67" s="112"/>
      <c r="GT67" s="112"/>
      <c r="GU67" s="112"/>
      <c r="GV67" s="112"/>
      <c r="GW67" s="112"/>
      <c r="GX67" s="112"/>
      <c r="GY67" s="112"/>
      <c r="GZ67" s="112"/>
      <c r="HA67" s="112"/>
      <c r="HB67" s="112"/>
      <c r="HC67" s="112"/>
      <c r="HD67" s="112"/>
      <c r="HE67" s="112"/>
      <c r="HF67" s="112"/>
      <c r="HG67" s="112"/>
      <c r="HH67" s="112"/>
      <c r="HI67" s="112"/>
      <c r="HJ67" s="112"/>
      <c r="HK67" s="112"/>
      <c r="HL67" s="112"/>
      <c r="HM67" s="112"/>
      <c r="HN67" s="112"/>
      <c r="HO67" s="112"/>
      <c r="HP67" s="112"/>
      <c r="HQ67" s="112"/>
      <c r="HR67" s="112"/>
      <c r="HS67" s="112"/>
      <c r="HT67" s="112"/>
      <c r="HU67" s="112"/>
      <c r="HV67" s="112"/>
      <c r="HW67" s="112"/>
      <c r="HX67" s="112"/>
      <c r="HY67" s="112"/>
      <c r="HZ67" s="112"/>
      <c r="IA67" s="112"/>
      <c r="IB67" s="112"/>
      <c r="IC67" s="112"/>
      <c r="ID67" s="112"/>
      <c r="IE67" s="112"/>
      <c r="IF67" s="112"/>
      <c r="IG67" s="112"/>
      <c r="IH67" s="112"/>
      <c r="II67" s="112"/>
      <c r="IJ67" s="112"/>
      <c r="IK67" s="112"/>
      <c r="IL67" s="112"/>
      <c r="IM67" s="112"/>
      <c r="IN67" s="112"/>
      <c r="IO67" s="112"/>
      <c r="IP67" s="112"/>
      <c r="IQ67" s="112"/>
      <c r="IR67" s="112"/>
      <c r="IS67" s="112"/>
      <c r="IT67" s="112"/>
      <c r="IU67" s="112"/>
      <c r="IV67" s="112"/>
      <c r="IW67" s="112"/>
      <c r="IX67" s="112"/>
      <c r="IY67" s="112"/>
      <c r="IZ67" s="112"/>
      <c r="JA67" s="112"/>
      <c r="JB67" s="112"/>
      <c r="JC67" s="112"/>
      <c r="JD67" s="112"/>
      <c r="JE67" s="112"/>
      <c r="JF67" s="112"/>
      <c r="JG67" s="112"/>
      <c r="JH67" s="112"/>
      <c r="JI67" s="112"/>
      <c r="JJ67" s="112"/>
      <c r="JK67" s="112"/>
      <c r="JL67" s="112"/>
      <c r="JM67" s="112"/>
      <c r="JN67" s="112"/>
      <c r="JO67" s="112"/>
      <c r="JP67" s="112"/>
      <c r="JQ67" s="112"/>
      <c r="JR67" s="112"/>
      <c r="JS67" s="112"/>
      <c r="JT67" s="112"/>
      <c r="JU67" s="112"/>
      <c r="JV67" s="112"/>
      <c r="JW67" s="112"/>
      <c r="JX67" s="112"/>
      <c r="JY67" s="112"/>
      <c r="JZ67" s="112"/>
      <c r="KA67" s="112"/>
      <c r="KB67" s="112"/>
      <c r="KC67" s="112"/>
      <c r="KD67" s="112"/>
      <c r="KE67" s="112"/>
      <c r="KF67" s="112"/>
      <c r="KG67" s="112"/>
      <c r="KH67" s="112"/>
      <c r="KI67" s="112"/>
      <c r="KJ67" s="112"/>
      <c r="KK67" s="112"/>
      <c r="KL67" s="112"/>
      <c r="KM67" s="112"/>
      <c r="KN67" s="112"/>
      <c r="KO67" s="112"/>
      <c r="KP67" s="112"/>
      <c r="KQ67" s="112"/>
      <c r="KR67" s="112"/>
      <c r="KS67" s="112"/>
      <c r="KT67" s="112"/>
      <c r="KU67" s="112"/>
      <c r="KV67" s="112"/>
      <c r="KW67" s="112"/>
      <c r="KX67" s="112"/>
      <c r="KY67" s="112"/>
      <c r="KZ67" s="112"/>
      <c r="LA67" s="112"/>
      <c r="LB67" s="112"/>
      <c r="LC67" s="112"/>
      <c r="LD67" s="112"/>
      <c r="LE67" s="112"/>
      <c r="LF67" s="112"/>
      <c r="LG67" s="112"/>
      <c r="LH67" s="112"/>
      <c r="LI67" s="112"/>
      <c r="LJ67" s="112"/>
      <c r="LK67" s="112"/>
      <c r="LL67" s="112"/>
      <c r="LM67" s="112"/>
      <c r="LN67" s="112"/>
      <c r="LO67" s="112"/>
      <c r="LP67" s="112"/>
      <c r="LQ67" s="112"/>
      <c r="LR67" s="112"/>
      <c r="LS67" s="112"/>
      <c r="LT67" s="112"/>
      <c r="LU67" s="112"/>
      <c r="LV67" s="112"/>
      <c r="LW67" s="112"/>
      <c r="LX67" s="112"/>
      <c r="LY67" s="112"/>
      <c r="LZ67" s="112"/>
      <c r="MA67" s="112"/>
      <c r="MB67" s="112"/>
      <c r="MC67" s="112"/>
      <c r="MD67" s="112"/>
      <c r="ME67" s="112"/>
      <c r="MF67" s="112"/>
      <c r="MG67" s="112"/>
      <c r="MH67" s="112"/>
      <c r="MI67" s="112"/>
      <c r="MJ67" s="112"/>
      <c r="MK67" s="112"/>
      <c r="ML67" s="112"/>
      <c r="MM67" s="112"/>
      <c r="MN67" s="112"/>
      <c r="MO67" s="112"/>
      <c r="MP67" s="112"/>
      <c r="MQ67" s="112"/>
      <c r="MR67" s="112"/>
      <c r="MS67" s="112"/>
      <c r="MT67" s="112"/>
      <c r="MU67" s="112"/>
      <c r="MV67" s="112"/>
      <c r="MW67" s="112"/>
      <c r="MX67" s="112"/>
      <c r="MY67" s="112"/>
      <c r="MZ67" s="112"/>
      <c r="NA67" s="112"/>
      <c r="NB67" s="112"/>
      <c r="NC67" s="112"/>
      <c r="ND67" s="112"/>
      <c r="NE67" s="112"/>
      <c r="NF67" s="112"/>
      <c r="NG67" s="112"/>
      <c r="NH67" s="112"/>
      <c r="NI67" s="112"/>
      <c r="NJ67" s="112"/>
      <c r="NK67" s="112"/>
      <c r="NL67" s="112"/>
      <c r="NM67" s="112"/>
      <c r="NN67" s="112"/>
      <c r="NO67" s="112"/>
      <c r="NP67" s="112"/>
      <c r="NQ67" s="112"/>
      <c r="NR67" s="112"/>
      <c r="NS67" s="112"/>
      <c r="NT67" s="112"/>
      <c r="NU67" s="112"/>
      <c r="NV67" s="112"/>
      <c r="NW67" s="112"/>
      <c r="NX67" s="112"/>
      <c r="NY67" s="112"/>
      <c r="NZ67" s="112"/>
      <c r="OA67" s="112"/>
      <c r="OB67" s="112"/>
      <c r="OC67" s="112"/>
      <c r="OD67" s="112"/>
      <c r="OE67" s="112"/>
      <c r="OF67" s="112"/>
      <c r="OG67" s="112"/>
      <c r="OH67" s="112"/>
      <c r="OI67" s="112"/>
      <c r="OJ67" s="112"/>
      <c r="OK67" s="112"/>
      <c r="OL67" s="112"/>
      <c r="OM67" s="112"/>
      <c r="ON67" s="112"/>
      <c r="OO67" s="112"/>
      <c r="OP67" s="112"/>
      <c r="OQ67" s="112"/>
      <c r="OR67" s="112"/>
      <c r="OS67" s="112"/>
      <c r="OT67" s="112"/>
      <c r="OU67" s="112"/>
      <c r="OV67" s="112"/>
      <c r="OW67" s="112"/>
      <c r="OX67" s="112"/>
      <c r="OY67" s="112"/>
      <c r="OZ67" s="112"/>
      <c r="PA67" s="112"/>
      <c r="PB67" s="112"/>
      <c r="PC67" s="112"/>
      <c r="PD67" s="112"/>
      <c r="PE67" s="112"/>
      <c r="PF67" s="112"/>
      <c r="PG67" s="112"/>
      <c r="PH67" s="112"/>
      <c r="PI67" s="112"/>
      <c r="PJ67" s="112"/>
      <c r="PK67" s="112"/>
      <c r="PL67" s="112"/>
      <c r="PM67" s="112"/>
      <c r="PN67" s="112"/>
      <c r="PO67" s="112"/>
      <c r="PP67" s="112"/>
      <c r="PQ67" s="112"/>
      <c r="PR67" s="112"/>
      <c r="PS67" s="112"/>
      <c r="PT67" s="112"/>
      <c r="PU67" s="112"/>
      <c r="PV67" s="112"/>
      <c r="PW67" s="112"/>
      <c r="PX67" s="112"/>
      <c r="PY67" s="112"/>
      <c r="PZ67" s="112"/>
      <c r="QA67" s="112"/>
      <c r="QB67" s="112"/>
      <c r="QC67" s="112"/>
      <c r="QD67" s="112"/>
      <c r="QE67" s="112"/>
      <c r="QF67" s="112"/>
      <c r="QG67" s="112"/>
      <c r="QH67" s="112"/>
      <c r="QI67" s="112"/>
      <c r="QJ67" s="112"/>
      <c r="QK67" s="112"/>
      <c r="QL67" s="112"/>
      <c r="QM67" s="112"/>
      <c r="QN67" s="112"/>
      <c r="QO67" s="112"/>
      <c r="QP67" s="112"/>
      <c r="QQ67" s="112"/>
      <c r="QR67" s="112"/>
      <c r="QS67" s="112"/>
      <c r="QT67" s="112"/>
      <c r="QU67" s="112"/>
      <c r="QV67" s="112"/>
      <c r="QW67" s="112"/>
      <c r="QX67" s="112"/>
      <c r="QY67" s="112"/>
      <c r="QZ67" s="112"/>
      <c r="RA67" s="112"/>
      <c r="RB67" s="112"/>
      <c r="RC67" s="112"/>
      <c r="RD67" s="112"/>
      <c r="RE67" s="112"/>
      <c r="RF67" s="112"/>
      <c r="RG67" s="112"/>
      <c r="RH67" s="112"/>
      <c r="RI67" s="112"/>
      <c r="RJ67" s="112"/>
      <c r="RK67" s="112"/>
      <c r="RL67" s="112"/>
      <c r="RM67" s="112"/>
      <c r="RN67" s="112"/>
      <c r="RO67" s="112"/>
      <c r="RP67" s="112"/>
      <c r="RQ67" s="112"/>
      <c r="RR67" s="112"/>
      <c r="RS67" s="112"/>
      <c r="RT67" s="112"/>
      <c r="RU67" s="112"/>
      <c r="RV67" s="112"/>
      <c r="RW67" s="112"/>
      <c r="RX67" s="112"/>
      <c r="RY67" s="112"/>
      <c r="RZ67" s="112"/>
      <c r="SA67" s="112"/>
      <c r="SB67" s="112"/>
      <c r="SC67" s="112"/>
      <c r="SD67" s="112"/>
      <c r="SE67" s="112"/>
      <c r="SF67" s="112"/>
      <c r="SG67" s="112"/>
      <c r="SH67" s="112"/>
      <c r="SI67" s="112"/>
      <c r="SJ67" s="112"/>
      <c r="SK67" s="112"/>
      <c r="SL67" s="112"/>
      <c r="SM67" s="112"/>
      <c r="SN67" s="112"/>
      <c r="SO67" s="112"/>
      <c r="SP67" s="112"/>
      <c r="SQ67" s="112"/>
      <c r="SR67" s="112"/>
      <c r="SS67" s="112"/>
      <c r="ST67" s="112"/>
      <c r="SU67" s="112"/>
      <c r="SV67" s="112"/>
      <c r="SW67" s="112"/>
      <c r="SX67" s="112"/>
      <c r="SY67" s="112"/>
      <c r="SZ67" s="112"/>
      <c r="TA67" s="112"/>
      <c r="TB67" s="112"/>
      <c r="TC67" s="112"/>
      <c r="TD67" s="112"/>
      <c r="TE67" s="112"/>
      <c r="TF67" s="112"/>
      <c r="TG67" s="112"/>
      <c r="TH67" s="112"/>
      <c r="TI67" s="112"/>
      <c r="TJ67" s="112"/>
      <c r="TK67" s="112"/>
      <c r="TL67" s="112"/>
      <c r="TM67" s="112"/>
      <c r="TN67" s="112"/>
      <c r="TO67" s="112"/>
      <c r="TP67" s="112"/>
      <c r="TQ67" s="112"/>
      <c r="TR67" s="112"/>
      <c r="TS67" s="112"/>
      <c r="TT67" s="112"/>
      <c r="TU67" s="112"/>
      <c r="TV67" s="112"/>
      <c r="TW67" s="112"/>
      <c r="TX67" s="112"/>
      <c r="TY67" s="112"/>
      <c r="TZ67" s="112"/>
      <c r="UA67" s="112"/>
      <c r="UB67" s="112"/>
      <c r="UC67" s="112"/>
      <c r="UD67" s="112"/>
      <c r="UE67" s="112"/>
      <c r="UF67" s="112"/>
      <c r="UG67" s="112"/>
      <c r="UH67" s="112"/>
      <c r="UI67" s="112"/>
      <c r="UJ67" s="112"/>
      <c r="UK67" s="112"/>
      <c r="UL67" s="112"/>
      <c r="UM67" s="112"/>
      <c r="UN67" s="112"/>
      <c r="UO67" s="112"/>
      <c r="UP67" s="112"/>
      <c r="UQ67" s="112"/>
      <c r="UR67" s="112"/>
      <c r="US67" s="112"/>
      <c r="UT67" s="112"/>
      <c r="UU67" s="112"/>
      <c r="UV67" s="112"/>
      <c r="UW67" s="112"/>
      <c r="UX67" s="112"/>
      <c r="UY67" s="112"/>
      <c r="UZ67" s="112"/>
      <c r="VA67" s="112"/>
      <c r="VB67" s="112"/>
      <c r="VC67" s="112"/>
      <c r="VD67" s="112"/>
      <c r="VE67" s="112"/>
      <c r="VF67" s="112"/>
      <c r="VG67" s="112"/>
      <c r="VH67" s="112"/>
      <c r="VI67" s="112"/>
      <c r="VJ67" s="112"/>
      <c r="VK67" s="112"/>
      <c r="VL67" s="112"/>
      <c r="VM67" s="112"/>
      <c r="VN67" s="112"/>
      <c r="VO67" s="112"/>
      <c r="VP67" s="112"/>
      <c r="VQ67" s="112"/>
      <c r="VR67" s="112"/>
      <c r="VS67" s="112"/>
      <c r="VT67" s="112"/>
      <c r="VU67" s="112"/>
      <c r="VV67" s="112"/>
      <c r="VW67" s="112"/>
      <c r="VX67" s="112"/>
      <c r="VY67" s="112"/>
      <c r="VZ67" s="112"/>
      <c r="WA67" s="112"/>
      <c r="WB67" s="112"/>
      <c r="WC67" s="112"/>
      <c r="WD67" s="112"/>
      <c r="WE67" s="112"/>
      <c r="WF67" s="112"/>
      <c r="WG67" s="112"/>
      <c r="WH67" s="112"/>
      <c r="WI67" s="112"/>
      <c r="WJ67" s="112"/>
      <c r="WK67" s="112"/>
      <c r="WL67" s="112"/>
      <c r="WM67" s="112"/>
      <c r="WN67" s="112"/>
      <c r="WO67" s="112"/>
      <c r="WP67" s="112"/>
      <c r="WQ67" s="112"/>
      <c r="WR67" s="112"/>
      <c r="WS67" s="112"/>
      <c r="WT67" s="112"/>
      <c r="WU67" s="112"/>
      <c r="WV67" s="112"/>
      <c r="WW67" s="112"/>
      <c r="WX67" s="112"/>
      <c r="WY67" s="112"/>
      <c r="WZ67" s="112"/>
      <c r="XA67" s="112"/>
      <c r="XB67" s="112"/>
      <c r="XC67" s="112"/>
      <c r="XD67" s="112"/>
      <c r="XE67" s="112"/>
      <c r="XF67" s="112"/>
      <c r="XG67" s="112"/>
      <c r="XH67" s="112"/>
      <c r="XI67" s="112"/>
      <c r="XJ67" s="112"/>
      <c r="XK67" s="112"/>
      <c r="XL67" s="112"/>
      <c r="XM67" s="112"/>
      <c r="XN67" s="112"/>
      <c r="XO67" s="112"/>
      <c r="XP67" s="112"/>
      <c r="XQ67" s="112"/>
      <c r="XR67" s="112"/>
      <c r="XS67" s="112"/>
      <c r="XT67" s="112"/>
      <c r="XU67" s="112"/>
      <c r="XV67" s="112"/>
      <c r="XW67" s="112"/>
      <c r="XX67" s="112"/>
      <c r="XY67" s="112"/>
      <c r="XZ67" s="112"/>
      <c r="YA67" s="112"/>
      <c r="YB67" s="112"/>
      <c r="YC67" s="112"/>
      <c r="YD67" s="112"/>
      <c r="YE67" s="112"/>
      <c r="YF67" s="112"/>
      <c r="YG67" s="112"/>
      <c r="YH67" s="112"/>
      <c r="YI67" s="112"/>
      <c r="YJ67" s="112"/>
      <c r="YK67" s="112"/>
      <c r="YL67" s="112"/>
      <c r="YM67" s="112"/>
      <c r="YN67" s="112"/>
      <c r="YO67" s="112"/>
      <c r="YP67" s="112"/>
      <c r="YQ67" s="112"/>
      <c r="YR67" s="112"/>
      <c r="YS67" s="112"/>
      <c r="YT67" s="112"/>
      <c r="YU67" s="112"/>
      <c r="YV67" s="112"/>
      <c r="YW67" s="112"/>
      <c r="YX67" s="112"/>
      <c r="YY67" s="112"/>
      <c r="YZ67" s="112"/>
      <c r="ZA67" s="112"/>
      <c r="ZB67" s="112"/>
      <c r="ZC67" s="112"/>
      <c r="ZD67" s="112"/>
      <c r="ZE67" s="112"/>
      <c r="ZF67" s="112"/>
      <c r="ZG67" s="112"/>
      <c r="ZH67" s="112"/>
      <c r="ZI67" s="112"/>
      <c r="ZJ67" s="112"/>
      <c r="ZK67" s="112"/>
      <c r="ZL67" s="112"/>
      <c r="ZM67" s="112"/>
      <c r="ZN67" s="112"/>
      <c r="ZO67" s="112"/>
      <c r="ZP67" s="112"/>
      <c r="ZQ67" s="112"/>
      <c r="ZR67" s="112"/>
      <c r="ZS67" s="112"/>
      <c r="ZT67" s="112"/>
      <c r="ZU67" s="112"/>
      <c r="ZV67" s="112"/>
      <c r="ZW67" s="112"/>
      <c r="ZX67" s="112"/>
      <c r="ZY67" s="112"/>
      <c r="ZZ67" s="112"/>
      <c r="AAA67" s="112"/>
      <c r="AAB67" s="112"/>
      <c r="AAC67" s="112"/>
      <c r="AAD67" s="112"/>
      <c r="AAE67" s="112"/>
      <c r="AAF67" s="112"/>
      <c r="AAG67" s="112"/>
      <c r="AAH67" s="112"/>
      <c r="AAI67" s="112"/>
      <c r="AAJ67" s="112"/>
      <c r="AAK67" s="112"/>
      <c r="AAL67" s="112"/>
      <c r="AAM67" s="112"/>
      <c r="AAN67" s="112"/>
      <c r="AAO67" s="112"/>
      <c r="AAP67" s="112"/>
      <c r="AAQ67" s="112"/>
      <c r="AAR67" s="112"/>
      <c r="AAS67" s="112"/>
      <c r="AAT67" s="112"/>
      <c r="AAU67" s="112"/>
      <c r="AAV67" s="112"/>
      <c r="AAW67" s="112"/>
      <c r="AAX67" s="112"/>
      <c r="AAY67" s="112"/>
      <c r="AAZ67" s="112"/>
      <c r="ABA67" s="112"/>
      <c r="ABB67" s="112"/>
      <c r="ABC67" s="112"/>
      <c r="ABD67" s="112"/>
      <c r="ABE67" s="112"/>
      <c r="ABF67" s="112"/>
      <c r="ABG67" s="112"/>
      <c r="ABH67" s="112"/>
      <c r="ABI67" s="112"/>
      <c r="ABJ67" s="112"/>
      <c r="ABK67" s="112"/>
      <c r="ABL67" s="112"/>
      <c r="ABM67" s="112"/>
      <c r="ABN67" s="112"/>
      <c r="ABO67" s="112"/>
      <c r="ABP67" s="112"/>
      <c r="ABQ67" s="112"/>
      <c r="ABR67" s="112"/>
      <c r="ABS67" s="112"/>
      <c r="ABT67" s="112"/>
      <c r="ABU67" s="112"/>
      <c r="ABV67" s="112"/>
      <c r="ABW67" s="112"/>
      <c r="ABX67" s="112"/>
      <c r="ABY67" s="112"/>
      <c r="ABZ67" s="112"/>
      <c r="ACA67" s="112"/>
      <c r="ACB67" s="112"/>
      <c r="ACC67" s="112"/>
      <c r="ACD67" s="112"/>
      <c r="ACE67" s="112"/>
      <c r="ACF67" s="112"/>
      <c r="ACG67" s="112"/>
      <c r="ACH67" s="112"/>
      <c r="ACI67" s="112"/>
      <c r="ACJ67" s="112"/>
      <c r="ACK67" s="112"/>
      <c r="ACL67" s="112"/>
      <c r="ACM67" s="112"/>
      <c r="ACN67" s="112"/>
      <c r="ACO67" s="112"/>
      <c r="ACP67" s="112"/>
      <c r="ACQ67" s="112"/>
      <c r="ACR67" s="112"/>
      <c r="ACS67" s="112"/>
      <c r="ACT67" s="112"/>
      <c r="ACU67" s="112"/>
      <c r="ACV67" s="112"/>
      <c r="ACW67" s="112"/>
      <c r="ACX67" s="112"/>
      <c r="ACY67" s="112"/>
      <c r="ACZ67" s="112"/>
      <c r="ADA67" s="112"/>
      <c r="ADB67" s="112"/>
      <c r="ADC67" s="112"/>
      <c r="ADD67" s="112"/>
      <c r="ADE67" s="112"/>
      <c r="ADF67" s="112"/>
      <c r="ADG67" s="112"/>
      <c r="ADH67" s="112"/>
      <c r="ADI67" s="112"/>
      <c r="ADJ67" s="112"/>
      <c r="ADK67" s="112"/>
      <c r="ADL67" s="112"/>
      <c r="ADM67" s="112"/>
      <c r="ADN67" s="112"/>
      <c r="ADO67" s="112"/>
      <c r="ADP67" s="112"/>
      <c r="ADQ67" s="112"/>
      <c r="ADR67" s="112"/>
      <c r="ADS67" s="112"/>
      <c r="ADT67" s="112"/>
      <c r="ADU67" s="112"/>
      <c r="ADV67" s="112"/>
      <c r="ADW67" s="112"/>
      <c r="ADX67" s="112"/>
      <c r="ADY67" s="112"/>
      <c r="ADZ67" s="112"/>
      <c r="AEA67" s="112"/>
      <c r="AEB67" s="112"/>
      <c r="AEC67" s="112"/>
      <c r="AED67" s="112"/>
      <c r="AEE67" s="112"/>
      <c r="AEF67" s="112"/>
      <c r="AEG67" s="112"/>
      <c r="AEH67" s="112"/>
      <c r="AEI67" s="112"/>
      <c r="AEJ67" s="112"/>
      <c r="AEK67" s="112"/>
      <c r="AEL67" s="112"/>
      <c r="AEM67" s="112"/>
      <c r="AEN67" s="112"/>
      <c r="AEO67" s="112"/>
      <c r="AEP67" s="112"/>
      <c r="AEQ67" s="112"/>
      <c r="AER67" s="112"/>
      <c r="AES67" s="112"/>
      <c r="AET67" s="112"/>
      <c r="AEU67" s="112"/>
      <c r="AEV67" s="112"/>
      <c r="AEW67" s="112"/>
      <c r="AEX67" s="112"/>
      <c r="AEY67" s="112"/>
      <c r="AEZ67" s="112"/>
      <c r="AFA67" s="112"/>
      <c r="AFB67" s="112"/>
      <c r="AFC67" s="112"/>
      <c r="AFD67" s="112"/>
      <c r="AFE67" s="112"/>
      <c r="AFF67" s="112"/>
      <c r="AFG67" s="112"/>
      <c r="AFH67" s="112"/>
      <c r="AFI67" s="112"/>
      <c r="AFJ67" s="112"/>
      <c r="AFK67" s="112"/>
      <c r="AFL67" s="112"/>
      <c r="AFM67" s="112"/>
      <c r="AFN67" s="112"/>
      <c r="AFO67" s="112"/>
      <c r="AFP67" s="112"/>
      <c r="AFQ67" s="112"/>
      <c r="AFR67" s="112"/>
      <c r="AFS67" s="112"/>
      <c r="AFT67" s="112"/>
      <c r="AFU67" s="112"/>
      <c r="AFV67" s="112"/>
      <c r="AFW67" s="112"/>
      <c r="AFX67" s="112"/>
      <c r="AFY67" s="112"/>
      <c r="AFZ67" s="112"/>
      <c r="AGA67" s="112"/>
      <c r="AGB67" s="112"/>
      <c r="AGC67" s="112"/>
      <c r="AGD67" s="112"/>
      <c r="AGE67" s="112"/>
      <c r="AGF67" s="112"/>
      <c r="AGG67" s="112"/>
      <c r="AGH67" s="112"/>
      <c r="AGI67" s="112"/>
      <c r="AGJ67" s="112"/>
      <c r="AGK67" s="112"/>
      <c r="AGL67" s="112"/>
      <c r="AGM67" s="112"/>
      <c r="AGN67" s="112"/>
      <c r="AGO67" s="112"/>
      <c r="AGP67" s="112"/>
      <c r="AGQ67" s="112"/>
      <c r="AGR67" s="112"/>
      <c r="AGS67" s="112"/>
      <c r="AGT67" s="112"/>
      <c r="AGU67" s="112"/>
      <c r="AGV67" s="112"/>
      <c r="AGW67" s="112"/>
      <c r="AGX67" s="112"/>
      <c r="AGY67" s="112"/>
      <c r="AGZ67" s="112"/>
      <c r="AHA67" s="112"/>
      <c r="AHB67" s="112"/>
      <c r="AHC67" s="112"/>
      <c r="AHD67" s="112"/>
      <c r="AHE67" s="112"/>
      <c r="AHF67" s="112"/>
      <c r="AHG67" s="112"/>
      <c r="AHH67" s="112"/>
      <c r="AHI67" s="112"/>
      <c r="AHJ67" s="112"/>
      <c r="AHK67" s="112"/>
      <c r="AHL67" s="112"/>
      <c r="AHM67" s="112"/>
      <c r="AHN67" s="112"/>
      <c r="AHO67" s="112"/>
      <c r="AHP67" s="112"/>
      <c r="AHQ67" s="112"/>
      <c r="AHR67" s="112"/>
      <c r="AHS67" s="112"/>
      <c r="AHT67" s="112"/>
      <c r="AHU67" s="112"/>
      <c r="AHV67" s="112"/>
      <c r="AHW67" s="112"/>
      <c r="AHX67" s="112"/>
      <c r="AHY67" s="112"/>
      <c r="AHZ67" s="112"/>
      <c r="AIA67" s="112"/>
      <c r="AIB67" s="112"/>
      <c r="AIC67" s="112"/>
      <c r="AID67" s="112"/>
      <c r="AIE67" s="112"/>
      <c r="AIF67" s="112"/>
      <c r="AIG67" s="112"/>
      <c r="AIH67" s="112"/>
      <c r="AII67" s="112"/>
      <c r="AIJ67" s="112"/>
      <c r="AIK67" s="112"/>
      <c r="AIL67" s="112"/>
      <c r="AIM67" s="112"/>
      <c r="AIN67" s="112"/>
      <c r="AIO67" s="112"/>
      <c r="AIP67" s="112"/>
      <c r="AIQ67" s="112"/>
      <c r="AIR67" s="112"/>
      <c r="AIS67" s="112"/>
      <c r="AIT67" s="112"/>
      <c r="AIU67" s="112"/>
      <c r="AIV67" s="112"/>
      <c r="AIW67" s="112"/>
      <c r="AIX67" s="112"/>
      <c r="AIY67" s="112"/>
      <c r="AIZ67" s="112"/>
      <c r="AJA67" s="112"/>
      <c r="AJB67" s="112"/>
      <c r="AJC67" s="112"/>
      <c r="AJD67" s="112"/>
      <c r="AJE67" s="112"/>
      <c r="AJF67" s="112"/>
      <c r="AJG67" s="112"/>
      <c r="AJH67" s="112"/>
      <c r="AJI67" s="112"/>
      <c r="AJJ67" s="112"/>
      <c r="AJK67" s="112"/>
      <c r="AJL67" s="112"/>
      <c r="AJM67" s="112"/>
      <c r="AJN67" s="112"/>
      <c r="AJO67" s="112"/>
      <c r="AJP67" s="112"/>
      <c r="AJQ67" s="112"/>
      <c r="AJR67" s="112"/>
      <c r="AJS67" s="112"/>
      <c r="AJT67" s="112"/>
      <c r="AJU67" s="112"/>
      <c r="AJV67" s="112"/>
      <c r="AJW67" s="112"/>
      <c r="AJX67" s="112"/>
      <c r="AJY67" s="112"/>
      <c r="AJZ67" s="112"/>
      <c r="AKA67" s="112"/>
      <c r="AKB67" s="112"/>
      <c r="AKC67" s="112"/>
      <c r="AKD67" s="112"/>
      <c r="AKE67" s="112"/>
      <c r="AKF67" s="112"/>
      <c r="AKG67" s="112"/>
      <c r="AKH67" s="112"/>
      <c r="AKI67" s="112"/>
      <c r="AKJ67" s="112"/>
      <c r="AKK67" s="112"/>
      <c r="AKL67" s="112"/>
      <c r="AKM67" s="112"/>
      <c r="AKN67" s="112"/>
      <c r="AKO67" s="112"/>
      <c r="AKP67" s="112"/>
      <c r="AKQ67" s="112"/>
      <c r="AKR67" s="112"/>
      <c r="AKS67" s="112"/>
      <c r="AKT67" s="112"/>
      <c r="AKU67" s="112"/>
      <c r="AKV67" s="112"/>
      <c r="AKW67" s="112"/>
      <c r="AKX67" s="112"/>
      <c r="AKY67" s="112"/>
      <c r="AKZ67" s="112"/>
      <c r="ALA67" s="112"/>
      <c r="ALB67" s="112"/>
      <c r="ALC67" s="112"/>
      <c r="ALD67" s="112"/>
      <c r="ALE67" s="112"/>
      <c r="ALF67" s="112"/>
      <c r="ALG67" s="112"/>
      <c r="ALH67" s="112"/>
      <c r="ALI67" s="112"/>
      <c r="ALJ67" s="112"/>
      <c r="ALK67" s="112"/>
      <c r="ALL67" s="112"/>
      <c r="ALM67" s="112"/>
      <c r="ALN67" s="112"/>
      <c r="ALO67" s="112"/>
      <c r="ALP67" s="112"/>
      <c r="ALQ67" s="112"/>
      <c r="ALR67" s="112"/>
      <c r="ALS67" s="112"/>
      <c r="ALT67" s="112"/>
      <c r="ALU67" s="112"/>
      <c r="ALV67" s="112"/>
      <c r="ALW67" s="112"/>
      <c r="ALX67" s="112"/>
      <c r="ALY67" s="112"/>
      <c r="ALZ67" s="112"/>
      <c r="AMA67" s="112"/>
      <c r="AMB67" s="112"/>
      <c r="AMC67" s="112"/>
      <c r="AMD67" s="112"/>
      <c r="AME67" s="112"/>
      <c r="AMF67" s="112"/>
      <c r="AMG67" s="112"/>
      <c r="AMH67" s="112"/>
      <c r="AMI67" s="112"/>
      <c r="AMJ67" s="112"/>
    </row>
    <row r="68" s="112" customFormat="true" ht="16.5" hidden="false" customHeight="true" outlineLevel="0" collapsed="false">
      <c r="A68" s="65"/>
      <c r="B68" s="87" t="s">
        <v>77</v>
      </c>
      <c r="C68" s="113" t="s">
        <v>110</v>
      </c>
      <c r="D68" s="113"/>
      <c r="E68" s="113"/>
      <c r="F68" s="113"/>
      <c r="G68" s="113"/>
      <c r="H68" s="113"/>
      <c r="I68" s="114" t="n">
        <v>2.62</v>
      </c>
      <c r="J68" s="139"/>
      <c r="K68" s="65"/>
    </row>
    <row r="69" s="112" customFormat="true" ht="16.5" hidden="false" customHeight="true" outlineLevel="0" collapsed="false">
      <c r="A69" s="65"/>
      <c r="B69" s="115"/>
      <c r="C69" s="116" t="s">
        <v>111</v>
      </c>
      <c r="D69" s="116"/>
      <c r="E69" s="116"/>
      <c r="F69" s="116"/>
      <c r="G69" s="116"/>
      <c r="H69" s="116"/>
      <c r="I69" s="127" t="n">
        <f aca="false">ROUND(SUM(I61:I68),2)</f>
        <v>643.98</v>
      </c>
      <c r="J69" s="66"/>
      <c r="K69" s="66"/>
    </row>
    <row r="70" s="112" customFormat="true" ht="12" hidden="false" customHeight="true" outlineLevel="0" collapsed="false">
      <c r="A70" s="68"/>
      <c r="B70" s="94"/>
      <c r="C70" s="68"/>
      <c r="D70" s="68"/>
      <c r="E70" s="68"/>
      <c r="F70" s="68"/>
      <c r="G70" s="68"/>
      <c r="H70" s="68"/>
      <c r="I70" s="95"/>
      <c r="J70" s="70"/>
      <c r="K70" s="70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6"/>
      <c r="BQ70" s="136"/>
      <c r="BR70" s="136"/>
      <c r="BS70" s="136"/>
      <c r="BT70" s="136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6"/>
      <c r="DE70" s="136"/>
      <c r="DF70" s="136"/>
      <c r="DG70" s="136"/>
      <c r="DH70" s="136"/>
      <c r="DI70" s="136"/>
      <c r="DJ70" s="136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6"/>
      <c r="FH70" s="136"/>
      <c r="FI70" s="136"/>
      <c r="FJ70" s="136"/>
      <c r="FK70" s="136"/>
      <c r="FL70" s="136"/>
      <c r="FM70" s="136"/>
      <c r="FN70" s="136"/>
      <c r="FO70" s="136"/>
      <c r="FP70" s="136"/>
      <c r="FQ70" s="136"/>
      <c r="FR70" s="136"/>
      <c r="FS70" s="136"/>
      <c r="FT70" s="136"/>
      <c r="FU70" s="136"/>
      <c r="FV70" s="136"/>
      <c r="FW70" s="136"/>
      <c r="FX70" s="136"/>
      <c r="FY70" s="136"/>
      <c r="FZ70" s="136"/>
      <c r="GA70" s="136"/>
      <c r="GB70" s="136"/>
      <c r="GC70" s="136"/>
      <c r="GD70" s="136"/>
      <c r="GE70" s="136"/>
      <c r="GF70" s="136"/>
      <c r="GG70" s="136"/>
      <c r="GH70" s="136"/>
      <c r="GI70" s="136"/>
      <c r="GJ70" s="136"/>
      <c r="GK70" s="136"/>
      <c r="GL70" s="136"/>
      <c r="GM70" s="136"/>
      <c r="GN70" s="136"/>
      <c r="GO70" s="136"/>
      <c r="GP70" s="136"/>
      <c r="GQ70" s="136"/>
      <c r="GR70" s="136"/>
      <c r="GS70" s="136"/>
      <c r="GT70" s="136"/>
      <c r="GU70" s="136"/>
      <c r="GV70" s="136"/>
      <c r="GW70" s="136"/>
      <c r="GX70" s="136"/>
      <c r="GY70" s="136"/>
      <c r="GZ70" s="136"/>
      <c r="HA70" s="136"/>
      <c r="HB70" s="136"/>
      <c r="HC70" s="136"/>
      <c r="HD70" s="136"/>
      <c r="HE70" s="136"/>
      <c r="HF70" s="136"/>
      <c r="HG70" s="136"/>
      <c r="HH70" s="136"/>
      <c r="HI70" s="136"/>
      <c r="HJ70" s="136"/>
      <c r="HK70" s="136"/>
      <c r="HL70" s="136"/>
      <c r="HM70" s="136"/>
      <c r="HN70" s="136"/>
      <c r="HO70" s="136"/>
      <c r="HP70" s="136"/>
      <c r="HQ70" s="136"/>
      <c r="HR70" s="136"/>
      <c r="HS70" s="136"/>
      <c r="HT70" s="136"/>
      <c r="HU70" s="136"/>
      <c r="HV70" s="136"/>
      <c r="HW70" s="136"/>
      <c r="HX70" s="136"/>
      <c r="HY70" s="136"/>
      <c r="HZ70" s="136"/>
      <c r="IA70" s="136"/>
      <c r="IB70" s="136"/>
      <c r="IC70" s="136"/>
      <c r="ID70" s="136"/>
      <c r="IE70" s="136"/>
      <c r="IF70" s="136"/>
      <c r="IG70" s="136"/>
      <c r="IH70" s="136"/>
      <c r="II70" s="136"/>
      <c r="IJ70" s="136"/>
      <c r="IK70" s="136"/>
      <c r="IL70" s="136"/>
      <c r="IM70" s="136"/>
      <c r="IN70" s="136"/>
      <c r="IO70" s="136"/>
      <c r="IP70" s="136"/>
      <c r="IQ70" s="136"/>
      <c r="IR70" s="136"/>
      <c r="IS70" s="136"/>
      <c r="IT70" s="136"/>
      <c r="IU70" s="136"/>
      <c r="IV70" s="136"/>
      <c r="IW70" s="136"/>
      <c r="IX70" s="136"/>
      <c r="IY70" s="136"/>
      <c r="IZ70" s="136"/>
      <c r="JA70" s="136"/>
      <c r="JB70" s="136"/>
      <c r="JC70" s="136"/>
      <c r="JD70" s="136"/>
      <c r="JE70" s="136"/>
      <c r="JF70" s="136"/>
      <c r="JG70" s="136"/>
      <c r="JH70" s="136"/>
      <c r="JI70" s="136"/>
      <c r="JJ70" s="136"/>
      <c r="JK70" s="136"/>
      <c r="JL70" s="136"/>
      <c r="JM70" s="136"/>
      <c r="JN70" s="136"/>
      <c r="JO70" s="136"/>
      <c r="JP70" s="136"/>
      <c r="JQ70" s="136"/>
      <c r="JR70" s="136"/>
      <c r="JS70" s="136"/>
      <c r="JT70" s="136"/>
      <c r="JU70" s="136"/>
      <c r="JV70" s="136"/>
      <c r="JW70" s="136"/>
      <c r="JX70" s="136"/>
      <c r="JY70" s="136"/>
      <c r="JZ70" s="136"/>
      <c r="KA70" s="136"/>
      <c r="KB70" s="136"/>
      <c r="KC70" s="136"/>
      <c r="KD70" s="136"/>
      <c r="KE70" s="136"/>
      <c r="KF70" s="136"/>
      <c r="KG70" s="136"/>
      <c r="KH70" s="136"/>
      <c r="KI70" s="136"/>
      <c r="KJ70" s="136"/>
      <c r="KK70" s="136"/>
      <c r="KL70" s="136"/>
      <c r="KM70" s="136"/>
      <c r="KN70" s="136"/>
      <c r="KO70" s="136"/>
      <c r="KP70" s="136"/>
      <c r="KQ70" s="136"/>
      <c r="KR70" s="136"/>
      <c r="KS70" s="136"/>
      <c r="KT70" s="136"/>
      <c r="KU70" s="136"/>
      <c r="KV70" s="136"/>
      <c r="KW70" s="136"/>
      <c r="KX70" s="136"/>
      <c r="KY70" s="136"/>
      <c r="KZ70" s="136"/>
      <c r="LA70" s="136"/>
      <c r="LB70" s="136"/>
      <c r="LC70" s="136"/>
      <c r="LD70" s="136"/>
      <c r="LE70" s="136"/>
      <c r="LF70" s="136"/>
      <c r="LG70" s="136"/>
      <c r="LH70" s="136"/>
      <c r="LI70" s="136"/>
      <c r="LJ70" s="136"/>
      <c r="LK70" s="136"/>
      <c r="LL70" s="136"/>
      <c r="LM70" s="136"/>
      <c r="LN70" s="136"/>
      <c r="LO70" s="136"/>
      <c r="LP70" s="136"/>
      <c r="LQ70" s="136"/>
      <c r="LR70" s="136"/>
      <c r="LS70" s="136"/>
      <c r="LT70" s="136"/>
      <c r="LU70" s="136"/>
      <c r="LV70" s="136"/>
      <c r="LW70" s="136"/>
      <c r="LX70" s="136"/>
      <c r="LY70" s="136"/>
      <c r="LZ70" s="136"/>
      <c r="MA70" s="136"/>
      <c r="MB70" s="136"/>
      <c r="MC70" s="136"/>
      <c r="MD70" s="136"/>
      <c r="ME70" s="136"/>
      <c r="MF70" s="136"/>
      <c r="MG70" s="136"/>
      <c r="MH70" s="136"/>
      <c r="MI70" s="136"/>
      <c r="MJ70" s="136"/>
      <c r="MK70" s="136"/>
      <c r="ML70" s="136"/>
      <c r="MM70" s="136"/>
      <c r="MN70" s="136"/>
      <c r="MO70" s="136"/>
      <c r="MP70" s="136"/>
      <c r="MQ70" s="136"/>
      <c r="MR70" s="136"/>
      <c r="MS70" s="136"/>
      <c r="MT70" s="136"/>
      <c r="MU70" s="136"/>
      <c r="MV70" s="136"/>
      <c r="MW70" s="136"/>
      <c r="MX70" s="136"/>
      <c r="MY70" s="136"/>
      <c r="MZ70" s="136"/>
      <c r="NA70" s="136"/>
      <c r="NB70" s="136"/>
      <c r="NC70" s="136"/>
      <c r="ND70" s="136"/>
      <c r="NE70" s="136"/>
      <c r="NF70" s="136"/>
      <c r="NG70" s="136"/>
      <c r="NH70" s="136"/>
      <c r="NI70" s="136"/>
      <c r="NJ70" s="136"/>
      <c r="NK70" s="136"/>
      <c r="NL70" s="136"/>
      <c r="NM70" s="136"/>
      <c r="NN70" s="136"/>
      <c r="NO70" s="136"/>
      <c r="NP70" s="136"/>
      <c r="NQ70" s="136"/>
      <c r="NR70" s="136"/>
      <c r="NS70" s="136"/>
      <c r="NT70" s="136"/>
      <c r="NU70" s="136"/>
      <c r="NV70" s="136"/>
      <c r="NW70" s="136"/>
      <c r="NX70" s="136"/>
      <c r="NY70" s="136"/>
      <c r="NZ70" s="136"/>
      <c r="OA70" s="136"/>
      <c r="OB70" s="136"/>
      <c r="OC70" s="136"/>
      <c r="OD70" s="136"/>
      <c r="OE70" s="136"/>
      <c r="OF70" s="136"/>
      <c r="OG70" s="136"/>
      <c r="OH70" s="136"/>
      <c r="OI70" s="136"/>
      <c r="OJ70" s="136"/>
      <c r="OK70" s="136"/>
      <c r="OL70" s="136"/>
      <c r="OM70" s="136"/>
      <c r="ON70" s="136"/>
      <c r="OO70" s="136"/>
      <c r="OP70" s="136"/>
      <c r="OQ70" s="136"/>
      <c r="OR70" s="136"/>
      <c r="OS70" s="136"/>
      <c r="OT70" s="136"/>
      <c r="OU70" s="136"/>
      <c r="OV70" s="136"/>
      <c r="OW70" s="136"/>
      <c r="OX70" s="136"/>
      <c r="OY70" s="136"/>
      <c r="OZ70" s="136"/>
      <c r="PA70" s="136"/>
      <c r="PB70" s="136"/>
      <c r="PC70" s="136"/>
      <c r="PD70" s="136"/>
      <c r="PE70" s="136"/>
      <c r="PF70" s="136"/>
      <c r="PG70" s="136"/>
      <c r="PH70" s="136"/>
      <c r="PI70" s="136"/>
      <c r="PJ70" s="136"/>
      <c r="PK70" s="136"/>
      <c r="PL70" s="136"/>
      <c r="PM70" s="136"/>
      <c r="PN70" s="136"/>
      <c r="PO70" s="136"/>
      <c r="PP70" s="136"/>
      <c r="PQ70" s="136"/>
      <c r="PR70" s="136"/>
      <c r="PS70" s="136"/>
      <c r="PT70" s="136"/>
      <c r="PU70" s="136"/>
      <c r="PV70" s="136"/>
      <c r="PW70" s="136"/>
      <c r="PX70" s="136"/>
      <c r="PY70" s="136"/>
      <c r="PZ70" s="136"/>
      <c r="QA70" s="136"/>
      <c r="QB70" s="136"/>
      <c r="QC70" s="136"/>
      <c r="QD70" s="136"/>
      <c r="QE70" s="136"/>
      <c r="QF70" s="136"/>
      <c r="QG70" s="136"/>
      <c r="QH70" s="136"/>
      <c r="QI70" s="136"/>
      <c r="QJ70" s="136"/>
      <c r="QK70" s="136"/>
      <c r="QL70" s="136"/>
      <c r="QM70" s="136"/>
      <c r="QN70" s="136"/>
      <c r="QO70" s="136"/>
      <c r="QP70" s="136"/>
      <c r="QQ70" s="136"/>
      <c r="QR70" s="136"/>
      <c r="QS70" s="136"/>
      <c r="QT70" s="136"/>
      <c r="QU70" s="136"/>
      <c r="QV70" s="136"/>
      <c r="QW70" s="136"/>
      <c r="QX70" s="136"/>
      <c r="QY70" s="136"/>
      <c r="QZ70" s="136"/>
      <c r="RA70" s="136"/>
      <c r="RB70" s="136"/>
      <c r="RC70" s="136"/>
      <c r="RD70" s="136"/>
      <c r="RE70" s="136"/>
      <c r="RF70" s="136"/>
      <c r="RG70" s="136"/>
      <c r="RH70" s="136"/>
      <c r="RI70" s="136"/>
      <c r="RJ70" s="136"/>
      <c r="RK70" s="136"/>
      <c r="RL70" s="136"/>
      <c r="RM70" s="136"/>
      <c r="RN70" s="136"/>
      <c r="RO70" s="136"/>
      <c r="RP70" s="136"/>
      <c r="RQ70" s="136"/>
      <c r="RR70" s="136"/>
      <c r="RS70" s="136"/>
      <c r="RT70" s="136"/>
      <c r="RU70" s="136"/>
      <c r="RV70" s="136"/>
      <c r="RW70" s="136"/>
      <c r="RX70" s="136"/>
      <c r="RY70" s="136"/>
      <c r="RZ70" s="136"/>
      <c r="SA70" s="136"/>
      <c r="SB70" s="136"/>
      <c r="SC70" s="136"/>
      <c r="SD70" s="136"/>
      <c r="SE70" s="136"/>
      <c r="SF70" s="136"/>
      <c r="SG70" s="136"/>
      <c r="SH70" s="136"/>
      <c r="SI70" s="136"/>
      <c r="SJ70" s="136"/>
      <c r="SK70" s="136"/>
      <c r="SL70" s="136"/>
      <c r="SM70" s="136"/>
      <c r="SN70" s="136"/>
      <c r="SO70" s="136"/>
      <c r="SP70" s="136"/>
      <c r="SQ70" s="136"/>
      <c r="SR70" s="136"/>
      <c r="SS70" s="136"/>
      <c r="ST70" s="136"/>
      <c r="SU70" s="136"/>
      <c r="SV70" s="136"/>
      <c r="SW70" s="136"/>
      <c r="SX70" s="136"/>
      <c r="SY70" s="136"/>
      <c r="SZ70" s="136"/>
      <c r="TA70" s="136"/>
      <c r="TB70" s="136"/>
      <c r="TC70" s="136"/>
      <c r="TD70" s="136"/>
      <c r="TE70" s="136"/>
      <c r="TF70" s="136"/>
      <c r="TG70" s="136"/>
      <c r="TH70" s="136"/>
      <c r="TI70" s="136"/>
      <c r="TJ70" s="136"/>
      <c r="TK70" s="136"/>
      <c r="TL70" s="136"/>
      <c r="TM70" s="136"/>
      <c r="TN70" s="136"/>
      <c r="TO70" s="136"/>
      <c r="TP70" s="136"/>
      <c r="TQ70" s="136"/>
      <c r="TR70" s="136"/>
      <c r="TS70" s="136"/>
      <c r="TT70" s="136"/>
      <c r="TU70" s="136"/>
      <c r="TV70" s="136"/>
      <c r="TW70" s="136"/>
      <c r="TX70" s="136"/>
      <c r="TY70" s="136"/>
      <c r="TZ70" s="136"/>
      <c r="UA70" s="136"/>
      <c r="UB70" s="136"/>
      <c r="UC70" s="136"/>
      <c r="UD70" s="136"/>
      <c r="UE70" s="136"/>
      <c r="UF70" s="136"/>
      <c r="UG70" s="136"/>
      <c r="UH70" s="136"/>
      <c r="UI70" s="136"/>
      <c r="UJ70" s="136"/>
      <c r="UK70" s="136"/>
      <c r="UL70" s="136"/>
      <c r="UM70" s="136"/>
      <c r="UN70" s="136"/>
      <c r="UO70" s="136"/>
      <c r="UP70" s="136"/>
      <c r="UQ70" s="136"/>
      <c r="UR70" s="136"/>
      <c r="US70" s="136"/>
      <c r="UT70" s="136"/>
      <c r="UU70" s="136"/>
      <c r="UV70" s="136"/>
      <c r="UW70" s="136"/>
      <c r="UX70" s="136"/>
      <c r="UY70" s="136"/>
      <c r="UZ70" s="136"/>
      <c r="VA70" s="136"/>
      <c r="VB70" s="136"/>
      <c r="VC70" s="136"/>
      <c r="VD70" s="136"/>
      <c r="VE70" s="136"/>
      <c r="VF70" s="136"/>
      <c r="VG70" s="136"/>
      <c r="VH70" s="136"/>
      <c r="VI70" s="136"/>
      <c r="VJ70" s="136"/>
      <c r="VK70" s="136"/>
      <c r="VL70" s="136"/>
      <c r="VM70" s="136"/>
      <c r="VN70" s="136"/>
      <c r="VO70" s="136"/>
      <c r="VP70" s="136"/>
      <c r="VQ70" s="136"/>
      <c r="VR70" s="136"/>
      <c r="VS70" s="136"/>
      <c r="VT70" s="136"/>
      <c r="VU70" s="136"/>
      <c r="VV70" s="136"/>
      <c r="VW70" s="136"/>
      <c r="VX70" s="136"/>
      <c r="VY70" s="136"/>
      <c r="VZ70" s="136"/>
      <c r="WA70" s="136"/>
      <c r="WB70" s="136"/>
      <c r="WC70" s="136"/>
      <c r="WD70" s="136"/>
      <c r="WE70" s="136"/>
      <c r="WF70" s="136"/>
      <c r="WG70" s="136"/>
      <c r="WH70" s="136"/>
      <c r="WI70" s="136"/>
      <c r="WJ70" s="136"/>
      <c r="WK70" s="136"/>
      <c r="WL70" s="136"/>
      <c r="WM70" s="136"/>
      <c r="WN70" s="136"/>
      <c r="WO70" s="136"/>
      <c r="WP70" s="136"/>
      <c r="WQ70" s="136"/>
      <c r="WR70" s="136"/>
      <c r="WS70" s="136"/>
      <c r="WT70" s="136"/>
      <c r="WU70" s="136"/>
      <c r="WV70" s="136"/>
      <c r="WW70" s="136"/>
      <c r="WX70" s="136"/>
      <c r="WY70" s="136"/>
      <c r="WZ70" s="136"/>
      <c r="XA70" s="136"/>
      <c r="XB70" s="136"/>
      <c r="XC70" s="136"/>
      <c r="XD70" s="136"/>
      <c r="XE70" s="136"/>
      <c r="XF70" s="136"/>
      <c r="XG70" s="136"/>
      <c r="XH70" s="136"/>
      <c r="XI70" s="136"/>
      <c r="XJ70" s="136"/>
      <c r="XK70" s="136"/>
      <c r="XL70" s="136"/>
      <c r="XM70" s="136"/>
      <c r="XN70" s="136"/>
      <c r="XO70" s="136"/>
      <c r="XP70" s="136"/>
      <c r="XQ70" s="136"/>
      <c r="XR70" s="136"/>
      <c r="XS70" s="136"/>
      <c r="XT70" s="136"/>
      <c r="XU70" s="136"/>
      <c r="XV70" s="136"/>
      <c r="XW70" s="136"/>
      <c r="XX70" s="136"/>
      <c r="XY70" s="136"/>
      <c r="XZ70" s="136"/>
      <c r="YA70" s="136"/>
      <c r="YB70" s="136"/>
      <c r="YC70" s="136"/>
      <c r="YD70" s="136"/>
      <c r="YE70" s="136"/>
      <c r="YF70" s="136"/>
      <c r="YG70" s="136"/>
      <c r="YH70" s="136"/>
      <c r="YI70" s="136"/>
      <c r="YJ70" s="136"/>
      <c r="YK70" s="136"/>
      <c r="YL70" s="136"/>
      <c r="YM70" s="136"/>
      <c r="YN70" s="136"/>
      <c r="YO70" s="136"/>
      <c r="YP70" s="136"/>
      <c r="YQ70" s="136"/>
      <c r="YR70" s="136"/>
      <c r="YS70" s="136"/>
      <c r="YT70" s="136"/>
      <c r="YU70" s="136"/>
      <c r="YV70" s="136"/>
      <c r="YW70" s="136"/>
      <c r="YX70" s="136"/>
      <c r="YY70" s="136"/>
      <c r="YZ70" s="136"/>
      <c r="ZA70" s="136"/>
      <c r="ZB70" s="136"/>
      <c r="ZC70" s="136"/>
      <c r="ZD70" s="136"/>
      <c r="ZE70" s="136"/>
      <c r="ZF70" s="136"/>
      <c r="ZG70" s="136"/>
      <c r="ZH70" s="136"/>
      <c r="ZI70" s="136"/>
      <c r="ZJ70" s="136"/>
      <c r="ZK70" s="136"/>
      <c r="ZL70" s="136"/>
      <c r="ZM70" s="136"/>
      <c r="ZN70" s="136"/>
      <c r="ZO70" s="136"/>
      <c r="ZP70" s="136"/>
      <c r="ZQ70" s="136"/>
      <c r="ZR70" s="136"/>
      <c r="ZS70" s="136"/>
      <c r="ZT70" s="136"/>
      <c r="ZU70" s="136"/>
      <c r="ZV70" s="136"/>
      <c r="ZW70" s="136"/>
      <c r="ZX70" s="136"/>
      <c r="ZY70" s="136"/>
      <c r="ZZ70" s="136"/>
      <c r="AAA70" s="136"/>
      <c r="AAB70" s="136"/>
      <c r="AAC70" s="136"/>
      <c r="AAD70" s="136"/>
      <c r="AAE70" s="136"/>
      <c r="AAF70" s="136"/>
      <c r="AAG70" s="136"/>
      <c r="AAH70" s="136"/>
      <c r="AAI70" s="136"/>
      <c r="AAJ70" s="136"/>
      <c r="AAK70" s="136"/>
      <c r="AAL70" s="136"/>
      <c r="AAM70" s="136"/>
      <c r="AAN70" s="136"/>
      <c r="AAO70" s="136"/>
      <c r="AAP70" s="136"/>
      <c r="AAQ70" s="136"/>
      <c r="AAR70" s="136"/>
      <c r="AAS70" s="136"/>
      <c r="AAT70" s="136"/>
      <c r="AAU70" s="136"/>
      <c r="AAV70" s="136"/>
      <c r="AAW70" s="136"/>
      <c r="AAX70" s="136"/>
      <c r="AAY70" s="136"/>
      <c r="AAZ70" s="136"/>
      <c r="ABA70" s="136"/>
      <c r="ABB70" s="136"/>
      <c r="ABC70" s="136"/>
      <c r="ABD70" s="136"/>
      <c r="ABE70" s="136"/>
      <c r="ABF70" s="136"/>
      <c r="ABG70" s="136"/>
      <c r="ABH70" s="136"/>
      <c r="ABI70" s="136"/>
      <c r="ABJ70" s="136"/>
      <c r="ABK70" s="136"/>
      <c r="ABL70" s="136"/>
      <c r="ABM70" s="136"/>
      <c r="ABN70" s="136"/>
      <c r="ABO70" s="136"/>
      <c r="ABP70" s="136"/>
      <c r="ABQ70" s="136"/>
      <c r="ABR70" s="136"/>
      <c r="ABS70" s="136"/>
      <c r="ABT70" s="136"/>
      <c r="ABU70" s="136"/>
      <c r="ABV70" s="136"/>
      <c r="ABW70" s="136"/>
      <c r="ABX70" s="136"/>
      <c r="ABY70" s="136"/>
      <c r="ABZ70" s="136"/>
      <c r="ACA70" s="136"/>
      <c r="ACB70" s="136"/>
      <c r="ACC70" s="136"/>
      <c r="ACD70" s="136"/>
      <c r="ACE70" s="136"/>
      <c r="ACF70" s="136"/>
      <c r="ACG70" s="136"/>
      <c r="ACH70" s="136"/>
      <c r="ACI70" s="136"/>
      <c r="ACJ70" s="136"/>
      <c r="ACK70" s="136"/>
      <c r="ACL70" s="136"/>
      <c r="ACM70" s="136"/>
      <c r="ACN70" s="136"/>
      <c r="ACO70" s="136"/>
      <c r="ACP70" s="136"/>
      <c r="ACQ70" s="136"/>
      <c r="ACR70" s="136"/>
      <c r="ACS70" s="136"/>
      <c r="ACT70" s="136"/>
      <c r="ACU70" s="136"/>
      <c r="ACV70" s="136"/>
      <c r="ACW70" s="136"/>
      <c r="ACX70" s="136"/>
      <c r="ACY70" s="136"/>
      <c r="ACZ70" s="136"/>
      <c r="ADA70" s="136"/>
      <c r="ADB70" s="136"/>
      <c r="ADC70" s="136"/>
      <c r="ADD70" s="136"/>
      <c r="ADE70" s="136"/>
      <c r="ADF70" s="136"/>
      <c r="ADG70" s="136"/>
      <c r="ADH70" s="136"/>
      <c r="ADI70" s="136"/>
      <c r="ADJ70" s="136"/>
      <c r="ADK70" s="136"/>
      <c r="ADL70" s="136"/>
      <c r="ADM70" s="136"/>
      <c r="ADN70" s="136"/>
      <c r="ADO70" s="136"/>
      <c r="ADP70" s="136"/>
      <c r="ADQ70" s="136"/>
      <c r="ADR70" s="136"/>
      <c r="ADS70" s="136"/>
      <c r="ADT70" s="136"/>
      <c r="ADU70" s="136"/>
      <c r="ADV70" s="136"/>
      <c r="ADW70" s="136"/>
      <c r="ADX70" s="136"/>
      <c r="ADY70" s="136"/>
      <c r="ADZ70" s="136"/>
      <c r="AEA70" s="136"/>
      <c r="AEB70" s="136"/>
      <c r="AEC70" s="136"/>
      <c r="AED70" s="136"/>
      <c r="AEE70" s="136"/>
      <c r="AEF70" s="136"/>
      <c r="AEG70" s="136"/>
      <c r="AEH70" s="136"/>
      <c r="AEI70" s="136"/>
      <c r="AEJ70" s="136"/>
      <c r="AEK70" s="136"/>
      <c r="AEL70" s="136"/>
      <c r="AEM70" s="136"/>
      <c r="AEN70" s="136"/>
      <c r="AEO70" s="136"/>
      <c r="AEP70" s="136"/>
      <c r="AEQ70" s="136"/>
      <c r="AER70" s="136"/>
      <c r="AES70" s="136"/>
      <c r="AET70" s="136"/>
      <c r="AEU70" s="136"/>
      <c r="AEV70" s="136"/>
      <c r="AEW70" s="136"/>
      <c r="AEX70" s="136"/>
      <c r="AEY70" s="136"/>
      <c r="AEZ70" s="136"/>
      <c r="AFA70" s="136"/>
      <c r="AFB70" s="136"/>
      <c r="AFC70" s="136"/>
      <c r="AFD70" s="136"/>
      <c r="AFE70" s="136"/>
      <c r="AFF70" s="136"/>
      <c r="AFG70" s="136"/>
      <c r="AFH70" s="136"/>
      <c r="AFI70" s="136"/>
      <c r="AFJ70" s="136"/>
      <c r="AFK70" s="136"/>
      <c r="AFL70" s="136"/>
      <c r="AFM70" s="136"/>
      <c r="AFN70" s="136"/>
      <c r="AFO70" s="136"/>
      <c r="AFP70" s="136"/>
      <c r="AFQ70" s="136"/>
      <c r="AFR70" s="136"/>
      <c r="AFS70" s="136"/>
      <c r="AFT70" s="136"/>
      <c r="AFU70" s="136"/>
      <c r="AFV70" s="136"/>
      <c r="AFW70" s="136"/>
      <c r="AFX70" s="136"/>
      <c r="AFY70" s="136"/>
      <c r="AFZ70" s="136"/>
      <c r="AGA70" s="136"/>
      <c r="AGB70" s="136"/>
      <c r="AGC70" s="136"/>
      <c r="AGD70" s="136"/>
      <c r="AGE70" s="136"/>
      <c r="AGF70" s="136"/>
      <c r="AGG70" s="136"/>
      <c r="AGH70" s="136"/>
      <c r="AGI70" s="136"/>
      <c r="AGJ70" s="136"/>
      <c r="AGK70" s="136"/>
      <c r="AGL70" s="136"/>
      <c r="AGM70" s="136"/>
      <c r="AGN70" s="136"/>
      <c r="AGO70" s="136"/>
      <c r="AGP70" s="136"/>
      <c r="AGQ70" s="136"/>
      <c r="AGR70" s="136"/>
      <c r="AGS70" s="136"/>
      <c r="AGT70" s="136"/>
      <c r="AGU70" s="136"/>
      <c r="AGV70" s="136"/>
      <c r="AGW70" s="136"/>
      <c r="AGX70" s="136"/>
      <c r="AGY70" s="136"/>
      <c r="AGZ70" s="136"/>
      <c r="AHA70" s="136"/>
      <c r="AHB70" s="136"/>
      <c r="AHC70" s="136"/>
      <c r="AHD70" s="136"/>
      <c r="AHE70" s="136"/>
      <c r="AHF70" s="136"/>
      <c r="AHG70" s="136"/>
      <c r="AHH70" s="136"/>
      <c r="AHI70" s="136"/>
      <c r="AHJ70" s="136"/>
      <c r="AHK70" s="136"/>
      <c r="AHL70" s="136"/>
      <c r="AHM70" s="136"/>
      <c r="AHN70" s="136"/>
      <c r="AHO70" s="136"/>
      <c r="AHP70" s="136"/>
      <c r="AHQ70" s="136"/>
      <c r="AHR70" s="136"/>
      <c r="AHS70" s="136"/>
      <c r="AHT70" s="136"/>
      <c r="AHU70" s="136"/>
      <c r="AHV70" s="136"/>
      <c r="AHW70" s="136"/>
      <c r="AHX70" s="136"/>
      <c r="AHY70" s="136"/>
      <c r="AHZ70" s="136"/>
      <c r="AIA70" s="136"/>
      <c r="AIB70" s="136"/>
      <c r="AIC70" s="136"/>
      <c r="AID70" s="136"/>
      <c r="AIE70" s="136"/>
      <c r="AIF70" s="136"/>
      <c r="AIG70" s="136"/>
      <c r="AIH70" s="136"/>
      <c r="AII70" s="136"/>
      <c r="AIJ70" s="136"/>
      <c r="AIK70" s="136"/>
      <c r="AIL70" s="136"/>
      <c r="AIM70" s="136"/>
      <c r="AIN70" s="136"/>
      <c r="AIO70" s="136"/>
      <c r="AIP70" s="136"/>
      <c r="AIQ70" s="136"/>
      <c r="AIR70" s="136"/>
      <c r="AIS70" s="136"/>
      <c r="AIT70" s="136"/>
      <c r="AIU70" s="136"/>
      <c r="AIV70" s="136"/>
      <c r="AIW70" s="136"/>
      <c r="AIX70" s="136"/>
      <c r="AIY70" s="136"/>
      <c r="AIZ70" s="136"/>
      <c r="AJA70" s="136"/>
      <c r="AJB70" s="136"/>
      <c r="AJC70" s="136"/>
      <c r="AJD70" s="136"/>
      <c r="AJE70" s="136"/>
      <c r="AJF70" s="136"/>
      <c r="AJG70" s="136"/>
      <c r="AJH70" s="136"/>
      <c r="AJI70" s="136"/>
      <c r="AJJ70" s="136"/>
      <c r="AJK70" s="136"/>
      <c r="AJL70" s="136"/>
      <c r="AJM70" s="136"/>
      <c r="AJN70" s="136"/>
      <c r="AJO70" s="136"/>
      <c r="AJP70" s="136"/>
      <c r="AJQ70" s="136"/>
      <c r="AJR70" s="136"/>
      <c r="AJS70" s="136"/>
      <c r="AJT70" s="136"/>
      <c r="AJU70" s="136"/>
      <c r="AJV70" s="136"/>
      <c r="AJW70" s="136"/>
      <c r="AJX70" s="136"/>
      <c r="AJY70" s="136"/>
      <c r="AJZ70" s="136"/>
      <c r="AKA70" s="136"/>
      <c r="AKB70" s="136"/>
      <c r="AKC70" s="136"/>
      <c r="AKD70" s="136"/>
      <c r="AKE70" s="136"/>
      <c r="AKF70" s="136"/>
      <c r="AKG70" s="136"/>
      <c r="AKH70" s="136"/>
      <c r="AKI70" s="136"/>
      <c r="AKJ70" s="136"/>
      <c r="AKK70" s="136"/>
      <c r="AKL70" s="136"/>
      <c r="AKM70" s="136"/>
      <c r="AKN70" s="136"/>
      <c r="AKO70" s="136"/>
      <c r="AKP70" s="136"/>
      <c r="AKQ70" s="136"/>
      <c r="AKR70" s="136"/>
      <c r="AKS70" s="136"/>
      <c r="AKT70" s="136"/>
      <c r="AKU70" s="136"/>
      <c r="AKV70" s="136"/>
      <c r="AKW70" s="136"/>
      <c r="AKX70" s="136"/>
      <c r="AKY70" s="136"/>
      <c r="AKZ70" s="136"/>
      <c r="ALA70" s="136"/>
      <c r="ALB70" s="136"/>
      <c r="ALC70" s="136"/>
      <c r="ALD70" s="136"/>
      <c r="ALE70" s="136"/>
      <c r="ALF70" s="136"/>
      <c r="ALG70" s="136"/>
      <c r="ALH70" s="136"/>
      <c r="ALI70" s="136"/>
      <c r="ALJ70" s="136"/>
      <c r="ALK70" s="136"/>
      <c r="ALL70" s="136"/>
      <c r="ALM70" s="136"/>
      <c r="ALN70" s="136"/>
      <c r="ALO70" s="136"/>
      <c r="ALP70" s="136"/>
      <c r="ALQ70" s="136"/>
      <c r="ALR70" s="136"/>
      <c r="ALS70" s="136"/>
      <c r="ALT70" s="136"/>
      <c r="ALU70" s="136"/>
      <c r="ALV70" s="136"/>
      <c r="ALW70" s="136"/>
      <c r="ALX70" s="136"/>
      <c r="ALY70" s="136"/>
      <c r="ALZ70" s="136"/>
      <c r="AMA70" s="136"/>
      <c r="AMB70" s="136"/>
      <c r="AMC70" s="136"/>
      <c r="AMD70" s="136"/>
      <c r="AME70" s="136"/>
      <c r="AMF70" s="136"/>
      <c r="AMG70" s="136"/>
      <c r="AMH70" s="136"/>
      <c r="AMI70" s="136"/>
      <c r="AMJ70" s="136"/>
    </row>
    <row r="71" s="112" customFormat="true" ht="16.5" hidden="false" customHeight="true" outlineLevel="0" collapsed="false">
      <c r="A71" s="80"/>
      <c r="B71" s="81" t="s">
        <v>112</v>
      </c>
      <c r="C71" s="80"/>
      <c r="D71" s="80"/>
      <c r="E71" s="80"/>
      <c r="F71" s="80"/>
      <c r="G71" s="80"/>
      <c r="H71" s="80"/>
      <c r="I71" s="82"/>
      <c r="J71" s="83"/>
      <c r="K71" s="8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137"/>
      <c r="BS71" s="137"/>
      <c r="BT71" s="137"/>
      <c r="BU71" s="137"/>
      <c r="BV71" s="137"/>
      <c r="BW71" s="137"/>
      <c r="BX71" s="137"/>
      <c r="BY71" s="137"/>
      <c r="BZ71" s="137"/>
      <c r="CA71" s="137"/>
      <c r="CB71" s="137"/>
      <c r="CC71" s="137"/>
      <c r="CD71" s="137"/>
      <c r="CE71" s="137"/>
      <c r="CF71" s="137"/>
      <c r="CG71" s="137"/>
      <c r="CH71" s="137"/>
      <c r="CI71" s="137"/>
      <c r="CJ71" s="137"/>
      <c r="CK71" s="137"/>
      <c r="CL71" s="137"/>
      <c r="CM71" s="137"/>
      <c r="CN71" s="137"/>
      <c r="CO71" s="137"/>
      <c r="CP71" s="137"/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  <c r="DU71" s="137"/>
      <c r="DV71" s="137"/>
      <c r="DW71" s="137"/>
      <c r="DX71" s="137"/>
      <c r="DY71" s="137"/>
      <c r="DZ71" s="137"/>
      <c r="EA71" s="137"/>
      <c r="EB71" s="137"/>
      <c r="EC71" s="137"/>
      <c r="ED71" s="137"/>
      <c r="EE71" s="137"/>
      <c r="EF71" s="137"/>
      <c r="EG71" s="137"/>
      <c r="EH71" s="137"/>
      <c r="EI71" s="137"/>
      <c r="EJ71" s="137"/>
      <c r="EK71" s="137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  <c r="FQ71" s="137"/>
      <c r="FR71" s="137"/>
      <c r="FS71" s="137"/>
      <c r="FT71" s="137"/>
      <c r="FU71" s="137"/>
      <c r="FV71" s="137"/>
      <c r="FW71" s="137"/>
      <c r="FX71" s="137"/>
      <c r="FY71" s="137"/>
      <c r="FZ71" s="137"/>
      <c r="GA71" s="137"/>
      <c r="GB71" s="137"/>
      <c r="GC71" s="137"/>
      <c r="GD71" s="137"/>
      <c r="GE71" s="137"/>
      <c r="GF71" s="137"/>
      <c r="GG71" s="137"/>
      <c r="GH71" s="137"/>
      <c r="GI71" s="137"/>
      <c r="GJ71" s="137"/>
      <c r="GK71" s="137"/>
      <c r="GL71" s="137"/>
      <c r="GM71" s="137"/>
      <c r="GN71" s="137"/>
      <c r="GO71" s="137"/>
      <c r="GP71" s="137"/>
      <c r="GQ71" s="137"/>
      <c r="GR71" s="137"/>
      <c r="GS71" s="137"/>
      <c r="GT71" s="137"/>
      <c r="GU71" s="137"/>
      <c r="GV71" s="137"/>
      <c r="GW71" s="137"/>
      <c r="GX71" s="137"/>
      <c r="GY71" s="137"/>
      <c r="GZ71" s="137"/>
      <c r="HA71" s="137"/>
      <c r="HB71" s="137"/>
      <c r="HC71" s="137"/>
      <c r="HD71" s="137"/>
      <c r="HE71" s="137"/>
      <c r="HF71" s="137"/>
      <c r="HG71" s="137"/>
      <c r="HH71" s="137"/>
      <c r="HI71" s="137"/>
      <c r="HJ71" s="137"/>
      <c r="HK71" s="137"/>
      <c r="HL71" s="137"/>
      <c r="HM71" s="137"/>
      <c r="HN71" s="137"/>
      <c r="HO71" s="137"/>
      <c r="HP71" s="137"/>
      <c r="HQ71" s="137"/>
      <c r="HR71" s="137"/>
      <c r="HS71" s="137"/>
      <c r="HT71" s="137"/>
      <c r="HU71" s="137"/>
      <c r="HV71" s="137"/>
      <c r="HW71" s="137"/>
      <c r="HX71" s="137"/>
      <c r="HY71" s="137"/>
      <c r="HZ71" s="137"/>
      <c r="IA71" s="137"/>
      <c r="IB71" s="137"/>
      <c r="IC71" s="137"/>
      <c r="ID71" s="137"/>
      <c r="IE71" s="137"/>
      <c r="IF71" s="137"/>
      <c r="IG71" s="137"/>
      <c r="IH71" s="137"/>
      <c r="II71" s="137"/>
      <c r="IJ71" s="137"/>
      <c r="IK71" s="137"/>
      <c r="IL71" s="137"/>
      <c r="IM71" s="137"/>
      <c r="IN71" s="137"/>
      <c r="IO71" s="137"/>
      <c r="IP71" s="137"/>
      <c r="IQ71" s="137"/>
      <c r="IR71" s="137"/>
      <c r="IS71" s="137"/>
      <c r="IT71" s="137"/>
      <c r="IU71" s="137"/>
      <c r="IV71" s="137"/>
      <c r="IW71" s="137"/>
      <c r="IX71" s="137"/>
      <c r="IY71" s="137"/>
      <c r="IZ71" s="137"/>
      <c r="JA71" s="137"/>
      <c r="JB71" s="137"/>
      <c r="JC71" s="137"/>
      <c r="JD71" s="137"/>
      <c r="JE71" s="137"/>
      <c r="JF71" s="137"/>
      <c r="JG71" s="137"/>
      <c r="JH71" s="137"/>
      <c r="JI71" s="137"/>
      <c r="JJ71" s="137"/>
      <c r="JK71" s="137"/>
      <c r="JL71" s="137"/>
      <c r="JM71" s="137"/>
      <c r="JN71" s="137"/>
      <c r="JO71" s="137"/>
      <c r="JP71" s="137"/>
      <c r="JQ71" s="137"/>
      <c r="JR71" s="137"/>
      <c r="JS71" s="137"/>
      <c r="JT71" s="137"/>
      <c r="JU71" s="137"/>
      <c r="JV71" s="137"/>
      <c r="JW71" s="137"/>
      <c r="JX71" s="137"/>
      <c r="JY71" s="137"/>
      <c r="JZ71" s="137"/>
      <c r="KA71" s="137"/>
      <c r="KB71" s="137"/>
      <c r="KC71" s="137"/>
      <c r="KD71" s="137"/>
      <c r="KE71" s="137"/>
      <c r="KF71" s="137"/>
      <c r="KG71" s="137"/>
      <c r="KH71" s="137"/>
      <c r="KI71" s="137"/>
      <c r="KJ71" s="137"/>
      <c r="KK71" s="137"/>
      <c r="KL71" s="137"/>
      <c r="KM71" s="137"/>
      <c r="KN71" s="137"/>
      <c r="KO71" s="137"/>
      <c r="KP71" s="137"/>
      <c r="KQ71" s="137"/>
      <c r="KR71" s="137"/>
      <c r="KS71" s="137"/>
      <c r="KT71" s="137"/>
      <c r="KU71" s="137"/>
      <c r="KV71" s="137"/>
      <c r="KW71" s="137"/>
      <c r="KX71" s="137"/>
      <c r="KY71" s="137"/>
      <c r="KZ71" s="137"/>
      <c r="LA71" s="137"/>
      <c r="LB71" s="137"/>
      <c r="LC71" s="137"/>
      <c r="LD71" s="137"/>
      <c r="LE71" s="137"/>
      <c r="LF71" s="137"/>
      <c r="LG71" s="137"/>
      <c r="LH71" s="137"/>
      <c r="LI71" s="137"/>
      <c r="LJ71" s="137"/>
      <c r="LK71" s="137"/>
      <c r="LL71" s="137"/>
      <c r="LM71" s="137"/>
      <c r="LN71" s="137"/>
      <c r="LO71" s="137"/>
      <c r="LP71" s="137"/>
      <c r="LQ71" s="137"/>
      <c r="LR71" s="137"/>
      <c r="LS71" s="137"/>
      <c r="LT71" s="137"/>
      <c r="LU71" s="137"/>
      <c r="LV71" s="137"/>
      <c r="LW71" s="137"/>
      <c r="LX71" s="137"/>
      <c r="LY71" s="137"/>
      <c r="LZ71" s="137"/>
      <c r="MA71" s="137"/>
      <c r="MB71" s="137"/>
      <c r="MC71" s="137"/>
      <c r="MD71" s="137"/>
      <c r="ME71" s="137"/>
      <c r="MF71" s="137"/>
      <c r="MG71" s="137"/>
      <c r="MH71" s="137"/>
      <c r="MI71" s="137"/>
      <c r="MJ71" s="137"/>
      <c r="MK71" s="137"/>
      <c r="ML71" s="137"/>
      <c r="MM71" s="137"/>
      <c r="MN71" s="137"/>
      <c r="MO71" s="137"/>
      <c r="MP71" s="137"/>
      <c r="MQ71" s="137"/>
      <c r="MR71" s="137"/>
      <c r="MS71" s="137"/>
      <c r="MT71" s="137"/>
      <c r="MU71" s="137"/>
      <c r="MV71" s="137"/>
      <c r="MW71" s="137"/>
      <c r="MX71" s="137"/>
      <c r="MY71" s="137"/>
      <c r="MZ71" s="137"/>
      <c r="NA71" s="137"/>
      <c r="NB71" s="137"/>
      <c r="NC71" s="137"/>
      <c r="ND71" s="137"/>
      <c r="NE71" s="137"/>
      <c r="NF71" s="137"/>
      <c r="NG71" s="137"/>
      <c r="NH71" s="137"/>
      <c r="NI71" s="137"/>
      <c r="NJ71" s="137"/>
      <c r="NK71" s="137"/>
      <c r="NL71" s="137"/>
      <c r="NM71" s="137"/>
      <c r="NN71" s="137"/>
      <c r="NO71" s="137"/>
      <c r="NP71" s="137"/>
      <c r="NQ71" s="137"/>
      <c r="NR71" s="137"/>
      <c r="NS71" s="137"/>
      <c r="NT71" s="137"/>
      <c r="NU71" s="137"/>
      <c r="NV71" s="137"/>
      <c r="NW71" s="137"/>
      <c r="NX71" s="137"/>
      <c r="NY71" s="137"/>
      <c r="NZ71" s="137"/>
      <c r="OA71" s="137"/>
      <c r="OB71" s="137"/>
      <c r="OC71" s="137"/>
      <c r="OD71" s="137"/>
      <c r="OE71" s="137"/>
      <c r="OF71" s="137"/>
      <c r="OG71" s="137"/>
      <c r="OH71" s="137"/>
      <c r="OI71" s="137"/>
      <c r="OJ71" s="137"/>
      <c r="OK71" s="137"/>
      <c r="OL71" s="137"/>
      <c r="OM71" s="137"/>
      <c r="ON71" s="137"/>
      <c r="OO71" s="137"/>
      <c r="OP71" s="137"/>
      <c r="OQ71" s="137"/>
      <c r="OR71" s="137"/>
      <c r="OS71" s="137"/>
      <c r="OT71" s="137"/>
      <c r="OU71" s="137"/>
      <c r="OV71" s="137"/>
      <c r="OW71" s="137"/>
      <c r="OX71" s="137"/>
      <c r="OY71" s="137"/>
      <c r="OZ71" s="137"/>
      <c r="PA71" s="137"/>
      <c r="PB71" s="137"/>
      <c r="PC71" s="137"/>
      <c r="PD71" s="137"/>
      <c r="PE71" s="137"/>
      <c r="PF71" s="137"/>
      <c r="PG71" s="137"/>
      <c r="PH71" s="137"/>
      <c r="PI71" s="137"/>
      <c r="PJ71" s="137"/>
      <c r="PK71" s="137"/>
      <c r="PL71" s="137"/>
      <c r="PM71" s="137"/>
      <c r="PN71" s="137"/>
      <c r="PO71" s="137"/>
      <c r="PP71" s="137"/>
      <c r="PQ71" s="137"/>
      <c r="PR71" s="137"/>
      <c r="PS71" s="137"/>
      <c r="PT71" s="137"/>
      <c r="PU71" s="137"/>
      <c r="PV71" s="137"/>
      <c r="PW71" s="137"/>
      <c r="PX71" s="137"/>
      <c r="PY71" s="137"/>
      <c r="PZ71" s="137"/>
      <c r="QA71" s="137"/>
      <c r="QB71" s="137"/>
      <c r="QC71" s="137"/>
      <c r="QD71" s="137"/>
      <c r="QE71" s="137"/>
      <c r="QF71" s="137"/>
      <c r="QG71" s="137"/>
      <c r="QH71" s="137"/>
      <c r="QI71" s="137"/>
      <c r="QJ71" s="137"/>
      <c r="QK71" s="137"/>
      <c r="QL71" s="137"/>
      <c r="QM71" s="137"/>
      <c r="QN71" s="137"/>
      <c r="QO71" s="137"/>
      <c r="QP71" s="137"/>
      <c r="QQ71" s="137"/>
      <c r="QR71" s="137"/>
      <c r="QS71" s="137"/>
      <c r="QT71" s="137"/>
      <c r="QU71" s="137"/>
      <c r="QV71" s="137"/>
      <c r="QW71" s="137"/>
      <c r="QX71" s="137"/>
      <c r="QY71" s="137"/>
      <c r="QZ71" s="137"/>
      <c r="RA71" s="137"/>
      <c r="RB71" s="137"/>
      <c r="RC71" s="137"/>
      <c r="RD71" s="137"/>
      <c r="RE71" s="137"/>
      <c r="RF71" s="137"/>
      <c r="RG71" s="137"/>
      <c r="RH71" s="137"/>
      <c r="RI71" s="137"/>
      <c r="RJ71" s="137"/>
      <c r="RK71" s="137"/>
      <c r="RL71" s="137"/>
      <c r="RM71" s="137"/>
      <c r="RN71" s="137"/>
      <c r="RO71" s="137"/>
      <c r="RP71" s="137"/>
      <c r="RQ71" s="137"/>
      <c r="RR71" s="137"/>
      <c r="RS71" s="137"/>
      <c r="RT71" s="137"/>
      <c r="RU71" s="137"/>
      <c r="RV71" s="137"/>
      <c r="RW71" s="137"/>
      <c r="RX71" s="137"/>
      <c r="RY71" s="137"/>
      <c r="RZ71" s="137"/>
      <c r="SA71" s="137"/>
      <c r="SB71" s="137"/>
      <c r="SC71" s="137"/>
      <c r="SD71" s="137"/>
      <c r="SE71" s="137"/>
      <c r="SF71" s="137"/>
      <c r="SG71" s="137"/>
      <c r="SH71" s="137"/>
      <c r="SI71" s="137"/>
      <c r="SJ71" s="137"/>
      <c r="SK71" s="137"/>
      <c r="SL71" s="137"/>
      <c r="SM71" s="137"/>
      <c r="SN71" s="137"/>
      <c r="SO71" s="137"/>
      <c r="SP71" s="137"/>
      <c r="SQ71" s="137"/>
      <c r="SR71" s="137"/>
      <c r="SS71" s="137"/>
      <c r="ST71" s="137"/>
      <c r="SU71" s="137"/>
      <c r="SV71" s="137"/>
      <c r="SW71" s="137"/>
      <c r="SX71" s="137"/>
      <c r="SY71" s="137"/>
      <c r="SZ71" s="137"/>
      <c r="TA71" s="137"/>
      <c r="TB71" s="137"/>
      <c r="TC71" s="137"/>
      <c r="TD71" s="137"/>
      <c r="TE71" s="137"/>
      <c r="TF71" s="137"/>
      <c r="TG71" s="137"/>
      <c r="TH71" s="137"/>
      <c r="TI71" s="137"/>
      <c r="TJ71" s="137"/>
      <c r="TK71" s="137"/>
      <c r="TL71" s="137"/>
      <c r="TM71" s="137"/>
      <c r="TN71" s="137"/>
      <c r="TO71" s="137"/>
      <c r="TP71" s="137"/>
      <c r="TQ71" s="137"/>
      <c r="TR71" s="137"/>
      <c r="TS71" s="137"/>
      <c r="TT71" s="137"/>
      <c r="TU71" s="137"/>
      <c r="TV71" s="137"/>
      <c r="TW71" s="137"/>
      <c r="TX71" s="137"/>
      <c r="TY71" s="137"/>
      <c r="TZ71" s="137"/>
      <c r="UA71" s="137"/>
      <c r="UB71" s="137"/>
      <c r="UC71" s="137"/>
      <c r="UD71" s="137"/>
      <c r="UE71" s="137"/>
      <c r="UF71" s="137"/>
      <c r="UG71" s="137"/>
      <c r="UH71" s="137"/>
      <c r="UI71" s="137"/>
      <c r="UJ71" s="137"/>
      <c r="UK71" s="137"/>
      <c r="UL71" s="137"/>
      <c r="UM71" s="137"/>
      <c r="UN71" s="137"/>
      <c r="UO71" s="137"/>
      <c r="UP71" s="137"/>
      <c r="UQ71" s="137"/>
      <c r="UR71" s="137"/>
      <c r="US71" s="137"/>
      <c r="UT71" s="137"/>
      <c r="UU71" s="137"/>
      <c r="UV71" s="137"/>
      <c r="UW71" s="137"/>
      <c r="UX71" s="137"/>
      <c r="UY71" s="137"/>
      <c r="UZ71" s="137"/>
      <c r="VA71" s="137"/>
      <c r="VB71" s="137"/>
      <c r="VC71" s="137"/>
      <c r="VD71" s="137"/>
      <c r="VE71" s="137"/>
      <c r="VF71" s="137"/>
      <c r="VG71" s="137"/>
      <c r="VH71" s="137"/>
      <c r="VI71" s="137"/>
      <c r="VJ71" s="137"/>
      <c r="VK71" s="137"/>
      <c r="VL71" s="137"/>
      <c r="VM71" s="137"/>
      <c r="VN71" s="137"/>
      <c r="VO71" s="137"/>
      <c r="VP71" s="137"/>
      <c r="VQ71" s="137"/>
      <c r="VR71" s="137"/>
      <c r="VS71" s="137"/>
      <c r="VT71" s="137"/>
      <c r="VU71" s="137"/>
      <c r="VV71" s="137"/>
      <c r="VW71" s="137"/>
      <c r="VX71" s="137"/>
      <c r="VY71" s="137"/>
      <c r="VZ71" s="137"/>
      <c r="WA71" s="137"/>
      <c r="WB71" s="137"/>
      <c r="WC71" s="137"/>
      <c r="WD71" s="137"/>
      <c r="WE71" s="137"/>
      <c r="WF71" s="137"/>
      <c r="WG71" s="137"/>
      <c r="WH71" s="137"/>
      <c r="WI71" s="137"/>
      <c r="WJ71" s="137"/>
      <c r="WK71" s="137"/>
      <c r="WL71" s="137"/>
      <c r="WM71" s="137"/>
      <c r="WN71" s="137"/>
      <c r="WO71" s="137"/>
      <c r="WP71" s="137"/>
      <c r="WQ71" s="137"/>
      <c r="WR71" s="137"/>
      <c r="WS71" s="137"/>
      <c r="WT71" s="137"/>
      <c r="WU71" s="137"/>
      <c r="WV71" s="137"/>
      <c r="WW71" s="137"/>
      <c r="WX71" s="137"/>
      <c r="WY71" s="137"/>
      <c r="WZ71" s="137"/>
      <c r="XA71" s="137"/>
      <c r="XB71" s="137"/>
      <c r="XC71" s="137"/>
      <c r="XD71" s="137"/>
      <c r="XE71" s="137"/>
      <c r="XF71" s="137"/>
      <c r="XG71" s="137"/>
      <c r="XH71" s="137"/>
      <c r="XI71" s="137"/>
      <c r="XJ71" s="137"/>
      <c r="XK71" s="137"/>
      <c r="XL71" s="137"/>
      <c r="XM71" s="137"/>
      <c r="XN71" s="137"/>
      <c r="XO71" s="137"/>
      <c r="XP71" s="137"/>
      <c r="XQ71" s="137"/>
      <c r="XR71" s="137"/>
      <c r="XS71" s="137"/>
      <c r="XT71" s="137"/>
      <c r="XU71" s="137"/>
      <c r="XV71" s="137"/>
      <c r="XW71" s="137"/>
      <c r="XX71" s="137"/>
      <c r="XY71" s="137"/>
      <c r="XZ71" s="137"/>
      <c r="YA71" s="137"/>
      <c r="YB71" s="137"/>
      <c r="YC71" s="137"/>
      <c r="YD71" s="137"/>
      <c r="YE71" s="137"/>
      <c r="YF71" s="137"/>
      <c r="YG71" s="137"/>
      <c r="YH71" s="137"/>
      <c r="YI71" s="137"/>
      <c r="YJ71" s="137"/>
      <c r="YK71" s="137"/>
      <c r="YL71" s="137"/>
      <c r="YM71" s="137"/>
      <c r="YN71" s="137"/>
      <c r="YO71" s="137"/>
      <c r="YP71" s="137"/>
      <c r="YQ71" s="137"/>
      <c r="YR71" s="137"/>
      <c r="YS71" s="137"/>
      <c r="YT71" s="137"/>
      <c r="YU71" s="137"/>
      <c r="YV71" s="137"/>
      <c r="YW71" s="137"/>
      <c r="YX71" s="137"/>
      <c r="YY71" s="137"/>
      <c r="YZ71" s="137"/>
      <c r="ZA71" s="137"/>
      <c r="ZB71" s="137"/>
      <c r="ZC71" s="137"/>
      <c r="ZD71" s="137"/>
      <c r="ZE71" s="137"/>
      <c r="ZF71" s="137"/>
      <c r="ZG71" s="137"/>
      <c r="ZH71" s="137"/>
      <c r="ZI71" s="137"/>
      <c r="ZJ71" s="137"/>
      <c r="ZK71" s="137"/>
      <c r="ZL71" s="137"/>
      <c r="ZM71" s="137"/>
      <c r="ZN71" s="137"/>
      <c r="ZO71" s="137"/>
      <c r="ZP71" s="137"/>
      <c r="ZQ71" s="137"/>
      <c r="ZR71" s="137"/>
      <c r="ZS71" s="137"/>
      <c r="ZT71" s="137"/>
      <c r="ZU71" s="137"/>
      <c r="ZV71" s="137"/>
      <c r="ZW71" s="137"/>
      <c r="ZX71" s="137"/>
      <c r="ZY71" s="137"/>
      <c r="ZZ71" s="137"/>
      <c r="AAA71" s="137"/>
      <c r="AAB71" s="137"/>
      <c r="AAC71" s="137"/>
      <c r="AAD71" s="137"/>
      <c r="AAE71" s="137"/>
      <c r="AAF71" s="137"/>
      <c r="AAG71" s="137"/>
      <c r="AAH71" s="137"/>
      <c r="AAI71" s="137"/>
      <c r="AAJ71" s="137"/>
      <c r="AAK71" s="137"/>
      <c r="AAL71" s="137"/>
      <c r="AAM71" s="137"/>
      <c r="AAN71" s="137"/>
      <c r="AAO71" s="137"/>
      <c r="AAP71" s="137"/>
      <c r="AAQ71" s="137"/>
      <c r="AAR71" s="137"/>
      <c r="AAS71" s="137"/>
      <c r="AAT71" s="137"/>
      <c r="AAU71" s="137"/>
      <c r="AAV71" s="137"/>
      <c r="AAW71" s="137"/>
      <c r="AAX71" s="137"/>
      <c r="AAY71" s="137"/>
      <c r="AAZ71" s="137"/>
      <c r="ABA71" s="137"/>
      <c r="ABB71" s="137"/>
      <c r="ABC71" s="137"/>
      <c r="ABD71" s="137"/>
      <c r="ABE71" s="137"/>
      <c r="ABF71" s="137"/>
      <c r="ABG71" s="137"/>
      <c r="ABH71" s="137"/>
      <c r="ABI71" s="137"/>
      <c r="ABJ71" s="137"/>
      <c r="ABK71" s="137"/>
      <c r="ABL71" s="137"/>
      <c r="ABM71" s="137"/>
      <c r="ABN71" s="137"/>
      <c r="ABO71" s="137"/>
      <c r="ABP71" s="137"/>
      <c r="ABQ71" s="137"/>
      <c r="ABR71" s="137"/>
      <c r="ABS71" s="137"/>
      <c r="ABT71" s="137"/>
      <c r="ABU71" s="137"/>
      <c r="ABV71" s="137"/>
      <c r="ABW71" s="137"/>
      <c r="ABX71" s="137"/>
      <c r="ABY71" s="137"/>
      <c r="ABZ71" s="137"/>
      <c r="ACA71" s="137"/>
      <c r="ACB71" s="137"/>
      <c r="ACC71" s="137"/>
      <c r="ACD71" s="137"/>
      <c r="ACE71" s="137"/>
      <c r="ACF71" s="137"/>
      <c r="ACG71" s="137"/>
      <c r="ACH71" s="137"/>
      <c r="ACI71" s="137"/>
      <c r="ACJ71" s="137"/>
      <c r="ACK71" s="137"/>
      <c r="ACL71" s="137"/>
      <c r="ACM71" s="137"/>
      <c r="ACN71" s="137"/>
      <c r="ACO71" s="137"/>
      <c r="ACP71" s="137"/>
      <c r="ACQ71" s="137"/>
      <c r="ACR71" s="137"/>
      <c r="ACS71" s="137"/>
      <c r="ACT71" s="137"/>
      <c r="ACU71" s="137"/>
      <c r="ACV71" s="137"/>
      <c r="ACW71" s="137"/>
      <c r="ACX71" s="137"/>
      <c r="ACY71" s="137"/>
      <c r="ACZ71" s="137"/>
      <c r="ADA71" s="137"/>
      <c r="ADB71" s="137"/>
      <c r="ADC71" s="137"/>
      <c r="ADD71" s="137"/>
      <c r="ADE71" s="137"/>
      <c r="ADF71" s="137"/>
      <c r="ADG71" s="137"/>
      <c r="ADH71" s="137"/>
      <c r="ADI71" s="137"/>
      <c r="ADJ71" s="137"/>
      <c r="ADK71" s="137"/>
      <c r="ADL71" s="137"/>
      <c r="ADM71" s="137"/>
      <c r="ADN71" s="137"/>
      <c r="ADO71" s="137"/>
      <c r="ADP71" s="137"/>
      <c r="ADQ71" s="137"/>
      <c r="ADR71" s="137"/>
      <c r="ADS71" s="137"/>
      <c r="ADT71" s="137"/>
      <c r="ADU71" s="137"/>
      <c r="ADV71" s="137"/>
      <c r="ADW71" s="137"/>
      <c r="ADX71" s="137"/>
      <c r="ADY71" s="137"/>
      <c r="ADZ71" s="137"/>
      <c r="AEA71" s="137"/>
      <c r="AEB71" s="137"/>
      <c r="AEC71" s="137"/>
      <c r="AED71" s="137"/>
      <c r="AEE71" s="137"/>
      <c r="AEF71" s="137"/>
      <c r="AEG71" s="137"/>
      <c r="AEH71" s="137"/>
      <c r="AEI71" s="137"/>
      <c r="AEJ71" s="137"/>
      <c r="AEK71" s="137"/>
      <c r="AEL71" s="137"/>
      <c r="AEM71" s="137"/>
      <c r="AEN71" s="137"/>
      <c r="AEO71" s="137"/>
      <c r="AEP71" s="137"/>
      <c r="AEQ71" s="137"/>
      <c r="AER71" s="137"/>
      <c r="AES71" s="137"/>
      <c r="AET71" s="137"/>
      <c r="AEU71" s="137"/>
      <c r="AEV71" s="137"/>
      <c r="AEW71" s="137"/>
      <c r="AEX71" s="137"/>
      <c r="AEY71" s="137"/>
      <c r="AEZ71" s="137"/>
      <c r="AFA71" s="137"/>
      <c r="AFB71" s="137"/>
      <c r="AFC71" s="137"/>
      <c r="AFD71" s="137"/>
      <c r="AFE71" s="137"/>
      <c r="AFF71" s="137"/>
      <c r="AFG71" s="137"/>
      <c r="AFH71" s="137"/>
      <c r="AFI71" s="137"/>
      <c r="AFJ71" s="137"/>
      <c r="AFK71" s="137"/>
      <c r="AFL71" s="137"/>
      <c r="AFM71" s="137"/>
      <c r="AFN71" s="137"/>
      <c r="AFO71" s="137"/>
      <c r="AFP71" s="137"/>
      <c r="AFQ71" s="137"/>
      <c r="AFR71" s="137"/>
      <c r="AFS71" s="137"/>
      <c r="AFT71" s="137"/>
      <c r="AFU71" s="137"/>
      <c r="AFV71" s="137"/>
      <c r="AFW71" s="137"/>
      <c r="AFX71" s="137"/>
      <c r="AFY71" s="137"/>
      <c r="AFZ71" s="137"/>
      <c r="AGA71" s="137"/>
      <c r="AGB71" s="137"/>
      <c r="AGC71" s="137"/>
      <c r="AGD71" s="137"/>
      <c r="AGE71" s="137"/>
      <c r="AGF71" s="137"/>
      <c r="AGG71" s="137"/>
      <c r="AGH71" s="137"/>
      <c r="AGI71" s="137"/>
      <c r="AGJ71" s="137"/>
      <c r="AGK71" s="137"/>
      <c r="AGL71" s="137"/>
      <c r="AGM71" s="137"/>
      <c r="AGN71" s="137"/>
      <c r="AGO71" s="137"/>
      <c r="AGP71" s="137"/>
      <c r="AGQ71" s="137"/>
      <c r="AGR71" s="137"/>
      <c r="AGS71" s="137"/>
      <c r="AGT71" s="137"/>
      <c r="AGU71" s="137"/>
      <c r="AGV71" s="137"/>
      <c r="AGW71" s="137"/>
      <c r="AGX71" s="137"/>
      <c r="AGY71" s="137"/>
      <c r="AGZ71" s="137"/>
      <c r="AHA71" s="137"/>
      <c r="AHB71" s="137"/>
      <c r="AHC71" s="137"/>
      <c r="AHD71" s="137"/>
      <c r="AHE71" s="137"/>
      <c r="AHF71" s="137"/>
      <c r="AHG71" s="137"/>
      <c r="AHH71" s="137"/>
      <c r="AHI71" s="137"/>
      <c r="AHJ71" s="137"/>
      <c r="AHK71" s="137"/>
      <c r="AHL71" s="137"/>
      <c r="AHM71" s="137"/>
      <c r="AHN71" s="137"/>
      <c r="AHO71" s="137"/>
      <c r="AHP71" s="137"/>
      <c r="AHQ71" s="137"/>
      <c r="AHR71" s="137"/>
      <c r="AHS71" s="137"/>
      <c r="AHT71" s="137"/>
      <c r="AHU71" s="137"/>
      <c r="AHV71" s="137"/>
      <c r="AHW71" s="137"/>
      <c r="AHX71" s="137"/>
      <c r="AHY71" s="137"/>
      <c r="AHZ71" s="137"/>
      <c r="AIA71" s="137"/>
      <c r="AIB71" s="137"/>
      <c r="AIC71" s="137"/>
      <c r="AID71" s="137"/>
      <c r="AIE71" s="137"/>
      <c r="AIF71" s="137"/>
      <c r="AIG71" s="137"/>
      <c r="AIH71" s="137"/>
      <c r="AII71" s="137"/>
      <c r="AIJ71" s="137"/>
      <c r="AIK71" s="137"/>
      <c r="AIL71" s="137"/>
      <c r="AIM71" s="137"/>
      <c r="AIN71" s="137"/>
      <c r="AIO71" s="137"/>
      <c r="AIP71" s="137"/>
      <c r="AIQ71" s="137"/>
      <c r="AIR71" s="137"/>
      <c r="AIS71" s="137"/>
      <c r="AIT71" s="137"/>
      <c r="AIU71" s="137"/>
      <c r="AIV71" s="137"/>
      <c r="AIW71" s="137"/>
      <c r="AIX71" s="137"/>
      <c r="AIY71" s="137"/>
      <c r="AIZ71" s="137"/>
      <c r="AJA71" s="137"/>
      <c r="AJB71" s="137"/>
      <c r="AJC71" s="137"/>
      <c r="AJD71" s="137"/>
      <c r="AJE71" s="137"/>
      <c r="AJF71" s="137"/>
      <c r="AJG71" s="137"/>
      <c r="AJH71" s="137"/>
      <c r="AJI71" s="137"/>
      <c r="AJJ71" s="137"/>
      <c r="AJK71" s="137"/>
      <c r="AJL71" s="137"/>
      <c r="AJM71" s="137"/>
      <c r="AJN71" s="137"/>
      <c r="AJO71" s="137"/>
      <c r="AJP71" s="137"/>
      <c r="AJQ71" s="137"/>
      <c r="AJR71" s="137"/>
      <c r="AJS71" s="137"/>
      <c r="AJT71" s="137"/>
      <c r="AJU71" s="137"/>
      <c r="AJV71" s="137"/>
      <c r="AJW71" s="137"/>
      <c r="AJX71" s="137"/>
      <c r="AJY71" s="137"/>
      <c r="AJZ71" s="137"/>
      <c r="AKA71" s="137"/>
      <c r="AKB71" s="137"/>
      <c r="AKC71" s="137"/>
      <c r="AKD71" s="137"/>
      <c r="AKE71" s="137"/>
      <c r="AKF71" s="137"/>
      <c r="AKG71" s="137"/>
      <c r="AKH71" s="137"/>
      <c r="AKI71" s="137"/>
      <c r="AKJ71" s="137"/>
      <c r="AKK71" s="137"/>
      <c r="AKL71" s="137"/>
      <c r="AKM71" s="137"/>
      <c r="AKN71" s="137"/>
      <c r="AKO71" s="137"/>
      <c r="AKP71" s="137"/>
      <c r="AKQ71" s="137"/>
      <c r="AKR71" s="137"/>
      <c r="AKS71" s="137"/>
      <c r="AKT71" s="137"/>
      <c r="AKU71" s="137"/>
      <c r="AKV71" s="137"/>
      <c r="AKW71" s="137"/>
      <c r="AKX71" s="137"/>
      <c r="AKY71" s="137"/>
      <c r="AKZ71" s="137"/>
      <c r="ALA71" s="137"/>
      <c r="ALB71" s="137"/>
      <c r="ALC71" s="137"/>
      <c r="ALD71" s="137"/>
      <c r="ALE71" s="137"/>
      <c r="ALF71" s="137"/>
      <c r="ALG71" s="137"/>
      <c r="ALH71" s="137"/>
      <c r="ALI71" s="137"/>
      <c r="ALJ71" s="137"/>
      <c r="ALK71" s="137"/>
      <c r="ALL71" s="137"/>
      <c r="ALM71" s="137"/>
      <c r="ALN71" s="137"/>
      <c r="ALO71" s="137"/>
      <c r="ALP71" s="137"/>
      <c r="ALQ71" s="137"/>
      <c r="ALR71" s="137"/>
      <c r="ALS71" s="137"/>
      <c r="ALT71" s="137"/>
      <c r="ALU71" s="137"/>
      <c r="ALV71" s="137"/>
      <c r="ALW71" s="137"/>
      <c r="ALX71" s="137"/>
      <c r="ALY71" s="137"/>
      <c r="ALZ71" s="137"/>
      <c r="AMA71" s="137"/>
      <c r="AMB71" s="137"/>
      <c r="AMC71" s="137"/>
      <c r="AMD71" s="137"/>
      <c r="AME71" s="137"/>
      <c r="AMF71" s="137"/>
      <c r="AMG71" s="137"/>
      <c r="AMH71" s="137"/>
      <c r="AMI71" s="137"/>
      <c r="AMJ71" s="137"/>
    </row>
    <row r="72" s="112" customFormat="true" ht="16.5" hidden="false" customHeight="true" outlineLevel="0" collapsed="false">
      <c r="A72" s="68"/>
      <c r="B72" s="120" t="n">
        <v>2</v>
      </c>
      <c r="C72" s="121" t="s">
        <v>113</v>
      </c>
      <c r="D72" s="121"/>
      <c r="E72" s="121"/>
      <c r="F72" s="121"/>
      <c r="G72" s="121"/>
      <c r="H72" s="121"/>
      <c r="I72" s="123" t="s">
        <v>68</v>
      </c>
      <c r="J72" s="70"/>
      <c r="K72" s="70"/>
      <c r="L72" s="68"/>
      <c r="M72" s="68"/>
      <c r="N72" s="68"/>
      <c r="O72" s="68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136"/>
      <c r="AX72" s="136"/>
      <c r="AY72" s="136"/>
      <c r="AZ72" s="136"/>
      <c r="BA72" s="136"/>
      <c r="BB72" s="136"/>
      <c r="BC72" s="136"/>
      <c r="BD72" s="136"/>
      <c r="BE72" s="136"/>
      <c r="BF72" s="136"/>
      <c r="BG72" s="136"/>
      <c r="BH72" s="136"/>
      <c r="BI72" s="136"/>
      <c r="BJ72" s="136"/>
      <c r="BK72" s="136"/>
      <c r="BL72" s="136"/>
      <c r="BM72" s="136"/>
      <c r="BN72" s="136"/>
      <c r="BO72" s="136"/>
      <c r="BP72" s="136"/>
      <c r="BQ72" s="136"/>
      <c r="BR72" s="136"/>
      <c r="BS72" s="136"/>
      <c r="BT72" s="136"/>
      <c r="BU72" s="136"/>
      <c r="BV72" s="136"/>
      <c r="BW72" s="136"/>
      <c r="BX72" s="136"/>
      <c r="BY72" s="136"/>
      <c r="BZ72" s="136"/>
      <c r="CA72" s="136"/>
      <c r="CB72" s="136"/>
      <c r="CC72" s="136"/>
      <c r="CD72" s="136"/>
      <c r="CE72" s="136"/>
      <c r="CF72" s="136"/>
      <c r="CG72" s="136"/>
      <c r="CH72" s="136"/>
      <c r="CI72" s="136"/>
      <c r="CJ72" s="136"/>
      <c r="CK72" s="136"/>
      <c r="CL72" s="136"/>
      <c r="CM72" s="136"/>
      <c r="CN72" s="136"/>
      <c r="CO72" s="136"/>
      <c r="CP72" s="136"/>
      <c r="CQ72" s="136"/>
      <c r="CR72" s="136"/>
      <c r="CS72" s="136"/>
      <c r="CT72" s="136"/>
      <c r="CU72" s="136"/>
      <c r="CV72" s="136"/>
      <c r="CW72" s="136"/>
      <c r="CX72" s="136"/>
      <c r="CY72" s="136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6"/>
      <c r="EC72" s="136"/>
      <c r="ED72" s="136"/>
      <c r="EE72" s="136"/>
      <c r="EF72" s="136"/>
      <c r="EG72" s="136"/>
      <c r="EH72" s="136"/>
      <c r="EI72" s="136"/>
      <c r="EJ72" s="136"/>
      <c r="EK72" s="136"/>
      <c r="EL72" s="136"/>
      <c r="EM72" s="136"/>
      <c r="EN72" s="136"/>
      <c r="EO72" s="136"/>
      <c r="EP72" s="136"/>
      <c r="EQ72" s="136"/>
      <c r="ER72" s="136"/>
      <c r="ES72" s="136"/>
      <c r="ET72" s="136"/>
      <c r="EU72" s="136"/>
      <c r="EV72" s="136"/>
      <c r="EW72" s="136"/>
      <c r="EX72" s="136"/>
      <c r="EY72" s="136"/>
      <c r="EZ72" s="136"/>
      <c r="FA72" s="136"/>
      <c r="FB72" s="136"/>
      <c r="FC72" s="136"/>
      <c r="FD72" s="136"/>
      <c r="FE72" s="136"/>
      <c r="FF72" s="136"/>
      <c r="FG72" s="136"/>
      <c r="FH72" s="136"/>
      <c r="FI72" s="136"/>
      <c r="FJ72" s="136"/>
      <c r="FK72" s="136"/>
      <c r="FL72" s="136"/>
      <c r="FM72" s="136"/>
      <c r="FN72" s="136"/>
      <c r="FO72" s="136"/>
      <c r="FP72" s="136"/>
      <c r="FQ72" s="136"/>
      <c r="FR72" s="136"/>
      <c r="FS72" s="136"/>
      <c r="FT72" s="136"/>
      <c r="FU72" s="136"/>
      <c r="FV72" s="136"/>
      <c r="FW72" s="136"/>
      <c r="FX72" s="136"/>
      <c r="FY72" s="136"/>
      <c r="FZ72" s="136"/>
      <c r="GA72" s="136"/>
      <c r="GB72" s="136"/>
      <c r="GC72" s="136"/>
      <c r="GD72" s="136"/>
      <c r="GE72" s="136"/>
      <c r="GF72" s="136"/>
      <c r="GG72" s="136"/>
      <c r="GH72" s="136"/>
      <c r="GI72" s="136"/>
      <c r="GJ72" s="136"/>
      <c r="GK72" s="136"/>
      <c r="GL72" s="136"/>
      <c r="GM72" s="136"/>
      <c r="GN72" s="136"/>
      <c r="GO72" s="136"/>
      <c r="GP72" s="136"/>
      <c r="GQ72" s="136"/>
      <c r="GR72" s="136"/>
      <c r="GS72" s="136"/>
      <c r="GT72" s="136"/>
      <c r="GU72" s="136"/>
      <c r="GV72" s="136"/>
      <c r="GW72" s="136"/>
      <c r="GX72" s="136"/>
      <c r="GY72" s="136"/>
      <c r="GZ72" s="136"/>
      <c r="HA72" s="136"/>
      <c r="HB72" s="136"/>
      <c r="HC72" s="136"/>
      <c r="HD72" s="136"/>
      <c r="HE72" s="136"/>
      <c r="HF72" s="136"/>
      <c r="HG72" s="136"/>
      <c r="HH72" s="136"/>
      <c r="HI72" s="136"/>
      <c r="HJ72" s="136"/>
      <c r="HK72" s="136"/>
      <c r="HL72" s="136"/>
      <c r="HM72" s="136"/>
      <c r="HN72" s="136"/>
      <c r="HO72" s="136"/>
      <c r="HP72" s="136"/>
      <c r="HQ72" s="136"/>
      <c r="HR72" s="136"/>
      <c r="HS72" s="136"/>
      <c r="HT72" s="136"/>
      <c r="HU72" s="136"/>
      <c r="HV72" s="136"/>
      <c r="HW72" s="136"/>
      <c r="HX72" s="136"/>
      <c r="HY72" s="136"/>
      <c r="HZ72" s="136"/>
      <c r="IA72" s="136"/>
      <c r="IB72" s="136"/>
      <c r="IC72" s="136"/>
      <c r="ID72" s="136"/>
      <c r="IE72" s="136"/>
      <c r="IF72" s="136"/>
      <c r="IG72" s="136"/>
      <c r="IH72" s="136"/>
      <c r="II72" s="136"/>
      <c r="IJ72" s="136"/>
      <c r="IK72" s="136"/>
      <c r="IL72" s="136"/>
      <c r="IM72" s="136"/>
      <c r="IN72" s="136"/>
      <c r="IO72" s="136"/>
      <c r="IP72" s="136"/>
      <c r="IQ72" s="136"/>
      <c r="IR72" s="136"/>
      <c r="IS72" s="136"/>
      <c r="IT72" s="136"/>
      <c r="IU72" s="136"/>
      <c r="IV72" s="136"/>
      <c r="IW72" s="136"/>
      <c r="IX72" s="136"/>
      <c r="IY72" s="136"/>
      <c r="IZ72" s="136"/>
      <c r="JA72" s="136"/>
      <c r="JB72" s="136"/>
      <c r="JC72" s="136"/>
      <c r="JD72" s="136"/>
      <c r="JE72" s="136"/>
      <c r="JF72" s="136"/>
      <c r="JG72" s="136"/>
      <c r="JH72" s="136"/>
      <c r="JI72" s="136"/>
      <c r="JJ72" s="136"/>
      <c r="JK72" s="136"/>
      <c r="JL72" s="136"/>
      <c r="JM72" s="136"/>
      <c r="JN72" s="136"/>
      <c r="JO72" s="136"/>
      <c r="JP72" s="136"/>
      <c r="JQ72" s="136"/>
      <c r="JR72" s="136"/>
      <c r="JS72" s="136"/>
      <c r="JT72" s="136"/>
      <c r="JU72" s="136"/>
      <c r="JV72" s="136"/>
      <c r="JW72" s="136"/>
      <c r="JX72" s="136"/>
      <c r="JY72" s="136"/>
      <c r="JZ72" s="136"/>
      <c r="KA72" s="136"/>
      <c r="KB72" s="136"/>
      <c r="KC72" s="136"/>
      <c r="KD72" s="136"/>
      <c r="KE72" s="136"/>
      <c r="KF72" s="136"/>
      <c r="KG72" s="136"/>
      <c r="KH72" s="136"/>
      <c r="KI72" s="136"/>
      <c r="KJ72" s="136"/>
      <c r="KK72" s="136"/>
      <c r="KL72" s="136"/>
      <c r="KM72" s="136"/>
      <c r="KN72" s="136"/>
      <c r="KO72" s="136"/>
      <c r="KP72" s="136"/>
      <c r="KQ72" s="136"/>
      <c r="KR72" s="136"/>
      <c r="KS72" s="136"/>
      <c r="KT72" s="136"/>
      <c r="KU72" s="136"/>
      <c r="KV72" s="136"/>
      <c r="KW72" s="136"/>
      <c r="KX72" s="136"/>
      <c r="KY72" s="136"/>
      <c r="KZ72" s="136"/>
      <c r="LA72" s="136"/>
      <c r="LB72" s="136"/>
      <c r="LC72" s="136"/>
      <c r="LD72" s="136"/>
      <c r="LE72" s="136"/>
      <c r="LF72" s="136"/>
      <c r="LG72" s="136"/>
      <c r="LH72" s="136"/>
      <c r="LI72" s="136"/>
      <c r="LJ72" s="136"/>
      <c r="LK72" s="136"/>
      <c r="LL72" s="136"/>
      <c r="LM72" s="136"/>
      <c r="LN72" s="136"/>
      <c r="LO72" s="136"/>
      <c r="LP72" s="136"/>
      <c r="LQ72" s="136"/>
      <c r="LR72" s="136"/>
      <c r="LS72" s="136"/>
      <c r="LT72" s="136"/>
      <c r="LU72" s="136"/>
      <c r="LV72" s="136"/>
      <c r="LW72" s="136"/>
      <c r="LX72" s="136"/>
      <c r="LY72" s="136"/>
      <c r="LZ72" s="136"/>
      <c r="MA72" s="136"/>
      <c r="MB72" s="136"/>
      <c r="MC72" s="136"/>
      <c r="MD72" s="136"/>
      <c r="ME72" s="136"/>
      <c r="MF72" s="136"/>
      <c r="MG72" s="136"/>
      <c r="MH72" s="136"/>
      <c r="MI72" s="136"/>
      <c r="MJ72" s="136"/>
      <c r="MK72" s="136"/>
      <c r="ML72" s="136"/>
      <c r="MM72" s="136"/>
      <c r="MN72" s="136"/>
      <c r="MO72" s="136"/>
      <c r="MP72" s="136"/>
      <c r="MQ72" s="136"/>
      <c r="MR72" s="136"/>
      <c r="MS72" s="136"/>
      <c r="MT72" s="136"/>
      <c r="MU72" s="136"/>
      <c r="MV72" s="136"/>
      <c r="MW72" s="136"/>
      <c r="MX72" s="136"/>
      <c r="MY72" s="136"/>
      <c r="MZ72" s="136"/>
      <c r="NA72" s="136"/>
      <c r="NB72" s="136"/>
      <c r="NC72" s="136"/>
      <c r="ND72" s="136"/>
      <c r="NE72" s="136"/>
      <c r="NF72" s="136"/>
      <c r="NG72" s="136"/>
      <c r="NH72" s="136"/>
      <c r="NI72" s="136"/>
      <c r="NJ72" s="136"/>
      <c r="NK72" s="136"/>
      <c r="NL72" s="136"/>
      <c r="NM72" s="136"/>
      <c r="NN72" s="136"/>
      <c r="NO72" s="136"/>
      <c r="NP72" s="136"/>
      <c r="NQ72" s="136"/>
      <c r="NR72" s="136"/>
      <c r="NS72" s="136"/>
      <c r="NT72" s="136"/>
      <c r="NU72" s="136"/>
      <c r="NV72" s="136"/>
      <c r="NW72" s="136"/>
      <c r="NX72" s="136"/>
      <c r="NY72" s="136"/>
      <c r="NZ72" s="136"/>
      <c r="OA72" s="136"/>
      <c r="OB72" s="136"/>
      <c r="OC72" s="136"/>
      <c r="OD72" s="136"/>
      <c r="OE72" s="136"/>
      <c r="OF72" s="136"/>
      <c r="OG72" s="136"/>
      <c r="OH72" s="136"/>
      <c r="OI72" s="136"/>
      <c r="OJ72" s="136"/>
      <c r="OK72" s="136"/>
      <c r="OL72" s="136"/>
      <c r="OM72" s="136"/>
      <c r="ON72" s="136"/>
      <c r="OO72" s="136"/>
      <c r="OP72" s="136"/>
      <c r="OQ72" s="136"/>
      <c r="OR72" s="136"/>
      <c r="OS72" s="136"/>
      <c r="OT72" s="136"/>
      <c r="OU72" s="136"/>
      <c r="OV72" s="136"/>
      <c r="OW72" s="136"/>
      <c r="OX72" s="136"/>
      <c r="OY72" s="136"/>
      <c r="OZ72" s="136"/>
      <c r="PA72" s="136"/>
      <c r="PB72" s="136"/>
      <c r="PC72" s="136"/>
      <c r="PD72" s="136"/>
      <c r="PE72" s="136"/>
      <c r="PF72" s="136"/>
      <c r="PG72" s="136"/>
      <c r="PH72" s="136"/>
      <c r="PI72" s="136"/>
      <c r="PJ72" s="136"/>
      <c r="PK72" s="136"/>
      <c r="PL72" s="136"/>
      <c r="PM72" s="136"/>
      <c r="PN72" s="136"/>
      <c r="PO72" s="136"/>
      <c r="PP72" s="136"/>
      <c r="PQ72" s="136"/>
      <c r="PR72" s="136"/>
      <c r="PS72" s="136"/>
      <c r="PT72" s="136"/>
      <c r="PU72" s="136"/>
      <c r="PV72" s="136"/>
      <c r="PW72" s="136"/>
      <c r="PX72" s="136"/>
      <c r="PY72" s="136"/>
      <c r="PZ72" s="136"/>
      <c r="QA72" s="136"/>
      <c r="QB72" s="136"/>
      <c r="QC72" s="136"/>
      <c r="QD72" s="136"/>
      <c r="QE72" s="136"/>
      <c r="QF72" s="136"/>
      <c r="QG72" s="136"/>
      <c r="QH72" s="136"/>
      <c r="QI72" s="136"/>
      <c r="QJ72" s="136"/>
      <c r="QK72" s="136"/>
      <c r="QL72" s="136"/>
      <c r="QM72" s="136"/>
      <c r="QN72" s="136"/>
      <c r="QO72" s="136"/>
      <c r="QP72" s="136"/>
      <c r="QQ72" s="136"/>
      <c r="QR72" s="136"/>
      <c r="QS72" s="136"/>
      <c r="QT72" s="136"/>
      <c r="QU72" s="136"/>
      <c r="QV72" s="136"/>
      <c r="QW72" s="136"/>
      <c r="QX72" s="136"/>
      <c r="QY72" s="136"/>
      <c r="QZ72" s="136"/>
      <c r="RA72" s="136"/>
      <c r="RB72" s="136"/>
      <c r="RC72" s="136"/>
      <c r="RD72" s="136"/>
      <c r="RE72" s="136"/>
      <c r="RF72" s="136"/>
      <c r="RG72" s="136"/>
      <c r="RH72" s="136"/>
      <c r="RI72" s="136"/>
      <c r="RJ72" s="136"/>
      <c r="RK72" s="136"/>
      <c r="RL72" s="136"/>
      <c r="RM72" s="136"/>
      <c r="RN72" s="136"/>
      <c r="RO72" s="136"/>
      <c r="RP72" s="136"/>
      <c r="RQ72" s="136"/>
      <c r="RR72" s="136"/>
      <c r="RS72" s="136"/>
      <c r="RT72" s="136"/>
      <c r="RU72" s="136"/>
      <c r="RV72" s="136"/>
      <c r="RW72" s="136"/>
      <c r="RX72" s="136"/>
      <c r="RY72" s="136"/>
      <c r="RZ72" s="136"/>
      <c r="SA72" s="136"/>
      <c r="SB72" s="136"/>
      <c r="SC72" s="136"/>
      <c r="SD72" s="136"/>
      <c r="SE72" s="136"/>
      <c r="SF72" s="136"/>
      <c r="SG72" s="136"/>
      <c r="SH72" s="136"/>
      <c r="SI72" s="136"/>
      <c r="SJ72" s="136"/>
      <c r="SK72" s="136"/>
      <c r="SL72" s="136"/>
      <c r="SM72" s="136"/>
      <c r="SN72" s="136"/>
      <c r="SO72" s="136"/>
      <c r="SP72" s="136"/>
      <c r="SQ72" s="136"/>
      <c r="SR72" s="136"/>
      <c r="SS72" s="136"/>
      <c r="ST72" s="136"/>
      <c r="SU72" s="136"/>
      <c r="SV72" s="136"/>
      <c r="SW72" s="136"/>
      <c r="SX72" s="136"/>
      <c r="SY72" s="136"/>
      <c r="SZ72" s="136"/>
      <c r="TA72" s="136"/>
      <c r="TB72" s="136"/>
      <c r="TC72" s="136"/>
      <c r="TD72" s="136"/>
      <c r="TE72" s="136"/>
      <c r="TF72" s="136"/>
      <c r="TG72" s="136"/>
      <c r="TH72" s="136"/>
      <c r="TI72" s="136"/>
      <c r="TJ72" s="136"/>
      <c r="TK72" s="136"/>
      <c r="TL72" s="136"/>
      <c r="TM72" s="136"/>
      <c r="TN72" s="136"/>
      <c r="TO72" s="136"/>
      <c r="TP72" s="136"/>
      <c r="TQ72" s="136"/>
      <c r="TR72" s="136"/>
      <c r="TS72" s="136"/>
      <c r="TT72" s="136"/>
      <c r="TU72" s="136"/>
      <c r="TV72" s="136"/>
      <c r="TW72" s="136"/>
      <c r="TX72" s="136"/>
      <c r="TY72" s="136"/>
      <c r="TZ72" s="136"/>
      <c r="UA72" s="136"/>
      <c r="UB72" s="136"/>
      <c r="UC72" s="136"/>
      <c r="UD72" s="136"/>
      <c r="UE72" s="136"/>
      <c r="UF72" s="136"/>
      <c r="UG72" s="136"/>
      <c r="UH72" s="136"/>
      <c r="UI72" s="136"/>
      <c r="UJ72" s="136"/>
      <c r="UK72" s="136"/>
      <c r="UL72" s="136"/>
      <c r="UM72" s="136"/>
      <c r="UN72" s="136"/>
      <c r="UO72" s="136"/>
      <c r="UP72" s="136"/>
      <c r="UQ72" s="136"/>
      <c r="UR72" s="136"/>
      <c r="US72" s="136"/>
      <c r="UT72" s="136"/>
      <c r="UU72" s="136"/>
      <c r="UV72" s="136"/>
      <c r="UW72" s="136"/>
      <c r="UX72" s="136"/>
      <c r="UY72" s="136"/>
      <c r="UZ72" s="136"/>
      <c r="VA72" s="136"/>
      <c r="VB72" s="136"/>
      <c r="VC72" s="136"/>
      <c r="VD72" s="136"/>
      <c r="VE72" s="136"/>
      <c r="VF72" s="136"/>
      <c r="VG72" s="136"/>
      <c r="VH72" s="136"/>
      <c r="VI72" s="136"/>
      <c r="VJ72" s="136"/>
      <c r="VK72" s="136"/>
      <c r="VL72" s="136"/>
      <c r="VM72" s="136"/>
      <c r="VN72" s="136"/>
      <c r="VO72" s="136"/>
      <c r="VP72" s="136"/>
      <c r="VQ72" s="136"/>
      <c r="VR72" s="136"/>
      <c r="VS72" s="136"/>
      <c r="VT72" s="136"/>
      <c r="VU72" s="136"/>
      <c r="VV72" s="136"/>
      <c r="VW72" s="136"/>
      <c r="VX72" s="136"/>
      <c r="VY72" s="136"/>
      <c r="VZ72" s="136"/>
      <c r="WA72" s="136"/>
      <c r="WB72" s="136"/>
      <c r="WC72" s="136"/>
      <c r="WD72" s="136"/>
      <c r="WE72" s="136"/>
      <c r="WF72" s="136"/>
      <c r="WG72" s="136"/>
      <c r="WH72" s="136"/>
      <c r="WI72" s="136"/>
      <c r="WJ72" s="136"/>
      <c r="WK72" s="136"/>
      <c r="WL72" s="136"/>
      <c r="WM72" s="136"/>
      <c r="WN72" s="136"/>
      <c r="WO72" s="136"/>
      <c r="WP72" s="136"/>
      <c r="WQ72" s="136"/>
      <c r="WR72" s="136"/>
      <c r="WS72" s="136"/>
      <c r="WT72" s="136"/>
      <c r="WU72" s="136"/>
      <c r="WV72" s="136"/>
      <c r="WW72" s="136"/>
      <c r="WX72" s="136"/>
      <c r="WY72" s="136"/>
      <c r="WZ72" s="136"/>
      <c r="XA72" s="136"/>
      <c r="XB72" s="136"/>
      <c r="XC72" s="136"/>
      <c r="XD72" s="136"/>
      <c r="XE72" s="136"/>
      <c r="XF72" s="136"/>
      <c r="XG72" s="136"/>
      <c r="XH72" s="136"/>
      <c r="XI72" s="136"/>
      <c r="XJ72" s="136"/>
      <c r="XK72" s="136"/>
      <c r="XL72" s="136"/>
      <c r="XM72" s="136"/>
      <c r="XN72" s="136"/>
      <c r="XO72" s="136"/>
      <c r="XP72" s="136"/>
      <c r="XQ72" s="136"/>
      <c r="XR72" s="136"/>
      <c r="XS72" s="136"/>
      <c r="XT72" s="136"/>
      <c r="XU72" s="136"/>
      <c r="XV72" s="136"/>
      <c r="XW72" s="136"/>
      <c r="XX72" s="136"/>
      <c r="XY72" s="136"/>
      <c r="XZ72" s="136"/>
      <c r="YA72" s="136"/>
      <c r="YB72" s="136"/>
      <c r="YC72" s="136"/>
      <c r="YD72" s="136"/>
      <c r="YE72" s="136"/>
      <c r="YF72" s="136"/>
      <c r="YG72" s="136"/>
      <c r="YH72" s="136"/>
      <c r="YI72" s="136"/>
      <c r="YJ72" s="136"/>
      <c r="YK72" s="136"/>
      <c r="YL72" s="136"/>
      <c r="YM72" s="136"/>
      <c r="YN72" s="136"/>
      <c r="YO72" s="136"/>
      <c r="YP72" s="136"/>
      <c r="YQ72" s="136"/>
      <c r="YR72" s="136"/>
      <c r="YS72" s="136"/>
      <c r="YT72" s="136"/>
      <c r="YU72" s="136"/>
      <c r="YV72" s="136"/>
      <c r="YW72" s="136"/>
      <c r="YX72" s="136"/>
      <c r="YY72" s="136"/>
      <c r="YZ72" s="136"/>
      <c r="ZA72" s="136"/>
      <c r="ZB72" s="136"/>
      <c r="ZC72" s="136"/>
      <c r="ZD72" s="136"/>
      <c r="ZE72" s="136"/>
      <c r="ZF72" s="136"/>
      <c r="ZG72" s="136"/>
      <c r="ZH72" s="136"/>
      <c r="ZI72" s="136"/>
      <c r="ZJ72" s="136"/>
      <c r="ZK72" s="136"/>
      <c r="ZL72" s="136"/>
      <c r="ZM72" s="136"/>
      <c r="ZN72" s="136"/>
      <c r="ZO72" s="136"/>
      <c r="ZP72" s="136"/>
      <c r="ZQ72" s="136"/>
      <c r="ZR72" s="136"/>
      <c r="ZS72" s="136"/>
      <c r="ZT72" s="136"/>
      <c r="ZU72" s="136"/>
      <c r="ZV72" s="136"/>
      <c r="ZW72" s="136"/>
      <c r="ZX72" s="136"/>
      <c r="ZY72" s="136"/>
      <c r="ZZ72" s="136"/>
      <c r="AAA72" s="136"/>
      <c r="AAB72" s="136"/>
      <c r="AAC72" s="136"/>
      <c r="AAD72" s="136"/>
      <c r="AAE72" s="136"/>
      <c r="AAF72" s="136"/>
      <c r="AAG72" s="136"/>
      <c r="AAH72" s="136"/>
      <c r="AAI72" s="136"/>
      <c r="AAJ72" s="136"/>
      <c r="AAK72" s="136"/>
      <c r="AAL72" s="136"/>
      <c r="AAM72" s="136"/>
      <c r="AAN72" s="136"/>
      <c r="AAO72" s="136"/>
      <c r="AAP72" s="136"/>
      <c r="AAQ72" s="136"/>
      <c r="AAR72" s="136"/>
      <c r="AAS72" s="136"/>
      <c r="AAT72" s="136"/>
      <c r="AAU72" s="136"/>
      <c r="AAV72" s="136"/>
      <c r="AAW72" s="136"/>
      <c r="AAX72" s="136"/>
      <c r="AAY72" s="136"/>
      <c r="AAZ72" s="136"/>
      <c r="ABA72" s="136"/>
      <c r="ABB72" s="136"/>
      <c r="ABC72" s="136"/>
      <c r="ABD72" s="136"/>
      <c r="ABE72" s="136"/>
      <c r="ABF72" s="136"/>
      <c r="ABG72" s="136"/>
      <c r="ABH72" s="136"/>
      <c r="ABI72" s="136"/>
      <c r="ABJ72" s="136"/>
      <c r="ABK72" s="136"/>
      <c r="ABL72" s="136"/>
      <c r="ABM72" s="136"/>
      <c r="ABN72" s="136"/>
      <c r="ABO72" s="136"/>
      <c r="ABP72" s="136"/>
      <c r="ABQ72" s="136"/>
      <c r="ABR72" s="136"/>
      <c r="ABS72" s="136"/>
      <c r="ABT72" s="136"/>
      <c r="ABU72" s="136"/>
      <c r="ABV72" s="136"/>
      <c r="ABW72" s="136"/>
      <c r="ABX72" s="136"/>
      <c r="ABY72" s="136"/>
      <c r="ABZ72" s="136"/>
      <c r="ACA72" s="136"/>
      <c r="ACB72" s="136"/>
      <c r="ACC72" s="136"/>
      <c r="ACD72" s="136"/>
      <c r="ACE72" s="136"/>
      <c r="ACF72" s="136"/>
      <c r="ACG72" s="136"/>
      <c r="ACH72" s="136"/>
      <c r="ACI72" s="136"/>
      <c r="ACJ72" s="136"/>
      <c r="ACK72" s="136"/>
      <c r="ACL72" s="136"/>
      <c r="ACM72" s="136"/>
      <c r="ACN72" s="136"/>
      <c r="ACO72" s="136"/>
      <c r="ACP72" s="136"/>
      <c r="ACQ72" s="136"/>
      <c r="ACR72" s="136"/>
      <c r="ACS72" s="136"/>
      <c r="ACT72" s="136"/>
      <c r="ACU72" s="136"/>
      <c r="ACV72" s="136"/>
      <c r="ACW72" s="136"/>
      <c r="ACX72" s="136"/>
      <c r="ACY72" s="136"/>
      <c r="ACZ72" s="136"/>
      <c r="ADA72" s="136"/>
      <c r="ADB72" s="136"/>
      <c r="ADC72" s="136"/>
      <c r="ADD72" s="136"/>
      <c r="ADE72" s="136"/>
      <c r="ADF72" s="136"/>
      <c r="ADG72" s="136"/>
      <c r="ADH72" s="136"/>
      <c r="ADI72" s="136"/>
      <c r="ADJ72" s="136"/>
      <c r="ADK72" s="136"/>
      <c r="ADL72" s="136"/>
      <c r="ADM72" s="136"/>
      <c r="ADN72" s="136"/>
      <c r="ADO72" s="136"/>
      <c r="ADP72" s="136"/>
      <c r="ADQ72" s="136"/>
      <c r="ADR72" s="136"/>
      <c r="ADS72" s="136"/>
      <c r="ADT72" s="136"/>
      <c r="ADU72" s="136"/>
      <c r="ADV72" s="136"/>
      <c r="ADW72" s="136"/>
      <c r="ADX72" s="136"/>
      <c r="ADY72" s="136"/>
      <c r="ADZ72" s="136"/>
      <c r="AEA72" s="136"/>
      <c r="AEB72" s="136"/>
      <c r="AEC72" s="136"/>
      <c r="AED72" s="136"/>
      <c r="AEE72" s="136"/>
      <c r="AEF72" s="136"/>
      <c r="AEG72" s="136"/>
      <c r="AEH72" s="136"/>
      <c r="AEI72" s="136"/>
      <c r="AEJ72" s="136"/>
      <c r="AEK72" s="136"/>
      <c r="AEL72" s="136"/>
      <c r="AEM72" s="136"/>
      <c r="AEN72" s="136"/>
      <c r="AEO72" s="136"/>
      <c r="AEP72" s="136"/>
      <c r="AEQ72" s="136"/>
      <c r="AER72" s="136"/>
      <c r="AES72" s="136"/>
      <c r="AET72" s="136"/>
      <c r="AEU72" s="136"/>
      <c r="AEV72" s="136"/>
      <c r="AEW72" s="136"/>
      <c r="AEX72" s="136"/>
      <c r="AEY72" s="136"/>
      <c r="AEZ72" s="136"/>
      <c r="AFA72" s="136"/>
      <c r="AFB72" s="136"/>
      <c r="AFC72" s="136"/>
      <c r="AFD72" s="136"/>
      <c r="AFE72" s="136"/>
      <c r="AFF72" s="136"/>
      <c r="AFG72" s="136"/>
      <c r="AFH72" s="136"/>
      <c r="AFI72" s="136"/>
      <c r="AFJ72" s="136"/>
      <c r="AFK72" s="136"/>
      <c r="AFL72" s="136"/>
      <c r="AFM72" s="136"/>
      <c r="AFN72" s="136"/>
      <c r="AFO72" s="136"/>
      <c r="AFP72" s="136"/>
      <c r="AFQ72" s="136"/>
      <c r="AFR72" s="136"/>
      <c r="AFS72" s="136"/>
      <c r="AFT72" s="136"/>
      <c r="AFU72" s="136"/>
      <c r="AFV72" s="136"/>
      <c r="AFW72" s="136"/>
      <c r="AFX72" s="136"/>
      <c r="AFY72" s="136"/>
      <c r="AFZ72" s="136"/>
      <c r="AGA72" s="136"/>
      <c r="AGB72" s="136"/>
      <c r="AGC72" s="136"/>
      <c r="AGD72" s="136"/>
      <c r="AGE72" s="136"/>
      <c r="AGF72" s="136"/>
      <c r="AGG72" s="136"/>
      <c r="AGH72" s="136"/>
      <c r="AGI72" s="136"/>
      <c r="AGJ72" s="136"/>
      <c r="AGK72" s="136"/>
      <c r="AGL72" s="136"/>
      <c r="AGM72" s="136"/>
      <c r="AGN72" s="136"/>
      <c r="AGO72" s="136"/>
      <c r="AGP72" s="136"/>
      <c r="AGQ72" s="136"/>
      <c r="AGR72" s="136"/>
      <c r="AGS72" s="136"/>
      <c r="AGT72" s="136"/>
      <c r="AGU72" s="136"/>
      <c r="AGV72" s="136"/>
      <c r="AGW72" s="136"/>
      <c r="AGX72" s="136"/>
      <c r="AGY72" s="136"/>
      <c r="AGZ72" s="136"/>
      <c r="AHA72" s="136"/>
      <c r="AHB72" s="136"/>
      <c r="AHC72" s="136"/>
      <c r="AHD72" s="136"/>
      <c r="AHE72" s="136"/>
      <c r="AHF72" s="136"/>
      <c r="AHG72" s="136"/>
      <c r="AHH72" s="136"/>
      <c r="AHI72" s="136"/>
      <c r="AHJ72" s="136"/>
      <c r="AHK72" s="136"/>
      <c r="AHL72" s="136"/>
      <c r="AHM72" s="136"/>
      <c r="AHN72" s="136"/>
      <c r="AHO72" s="136"/>
      <c r="AHP72" s="136"/>
      <c r="AHQ72" s="136"/>
      <c r="AHR72" s="136"/>
      <c r="AHS72" s="136"/>
      <c r="AHT72" s="136"/>
      <c r="AHU72" s="136"/>
      <c r="AHV72" s="136"/>
      <c r="AHW72" s="136"/>
      <c r="AHX72" s="136"/>
      <c r="AHY72" s="136"/>
      <c r="AHZ72" s="136"/>
      <c r="AIA72" s="136"/>
      <c r="AIB72" s="136"/>
      <c r="AIC72" s="136"/>
      <c r="AID72" s="136"/>
      <c r="AIE72" s="136"/>
      <c r="AIF72" s="136"/>
      <c r="AIG72" s="136"/>
      <c r="AIH72" s="136"/>
      <c r="AII72" s="136"/>
      <c r="AIJ72" s="136"/>
      <c r="AIK72" s="136"/>
      <c r="AIL72" s="136"/>
      <c r="AIM72" s="136"/>
      <c r="AIN72" s="136"/>
      <c r="AIO72" s="136"/>
      <c r="AIP72" s="136"/>
      <c r="AIQ72" s="136"/>
      <c r="AIR72" s="136"/>
      <c r="AIS72" s="136"/>
      <c r="AIT72" s="136"/>
      <c r="AIU72" s="136"/>
      <c r="AIV72" s="136"/>
      <c r="AIW72" s="136"/>
      <c r="AIX72" s="136"/>
      <c r="AIY72" s="136"/>
      <c r="AIZ72" s="136"/>
      <c r="AJA72" s="136"/>
      <c r="AJB72" s="136"/>
      <c r="AJC72" s="136"/>
      <c r="AJD72" s="136"/>
      <c r="AJE72" s="136"/>
      <c r="AJF72" s="136"/>
      <c r="AJG72" s="136"/>
      <c r="AJH72" s="136"/>
      <c r="AJI72" s="136"/>
      <c r="AJJ72" s="136"/>
      <c r="AJK72" s="136"/>
      <c r="AJL72" s="136"/>
      <c r="AJM72" s="136"/>
      <c r="AJN72" s="136"/>
      <c r="AJO72" s="136"/>
      <c r="AJP72" s="136"/>
      <c r="AJQ72" s="136"/>
      <c r="AJR72" s="136"/>
      <c r="AJS72" s="136"/>
      <c r="AJT72" s="136"/>
      <c r="AJU72" s="136"/>
      <c r="AJV72" s="136"/>
      <c r="AJW72" s="136"/>
      <c r="AJX72" s="136"/>
      <c r="AJY72" s="136"/>
      <c r="AJZ72" s="136"/>
      <c r="AKA72" s="136"/>
      <c r="AKB72" s="136"/>
      <c r="AKC72" s="136"/>
      <c r="AKD72" s="136"/>
      <c r="AKE72" s="136"/>
      <c r="AKF72" s="136"/>
      <c r="AKG72" s="136"/>
      <c r="AKH72" s="136"/>
      <c r="AKI72" s="136"/>
      <c r="AKJ72" s="136"/>
      <c r="AKK72" s="136"/>
      <c r="AKL72" s="136"/>
      <c r="AKM72" s="136"/>
      <c r="AKN72" s="136"/>
      <c r="AKO72" s="136"/>
      <c r="AKP72" s="136"/>
      <c r="AKQ72" s="136"/>
      <c r="AKR72" s="136"/>
      <c r="AKS72" s="136"/>
      <c r="AKT72" s="136"/>
      <c r="AKU72" s="136"/>
      <c r="AKV72" s="136"/>
      <c r="AKW72" s="136"/>
      <c r="AKX72" s="136"/>
      <c r="AKY72" s="136"/>
      <c r="AKZ72" s="136"/>
      <c r="ALA72" s="136"/>
      <c r="ALB72" s="136"/>
      <c r="ALC72" s="136"/>
      <c r="ALD72" s="136"/>
      <c r="ALE72" s="136"/>
      <c r="ALF72" s="136"/>
      <c r="ALG72" s="136"/>
      <c r="ALH72" s="136"/>
      <c r="ALI72" s="136"/>
      <c r="ALJ72" s="136"/>
      <c r="ALK72" s="136"/>
      <c r="ALL72" s="136"/>
      <c r="ALM72" s="136"/>
      <c r="ALN72" s="136"/>
      <c r="ALO72" s="136"/>
      <c r="ALP72" s="136"/>
      <c r="ALQ72" s="136"/>
      <c r="ALR72" s="136"/>
      <c r="ALS72" s="136"/>
      <c r="ALT72" s="136"/>
      <c r="ALU72" s="136"/>
      <c r="ALV72" s="136"/>
      <c r="ALW72" s="136"/>
      <c r="ALX72" s="136"/>
      <c r="ALY72" s="136"/>
      <c r="ALZ72" s="136"/>
      <c r="AMA72" s="136"/>
      <c r="AMB72" s="136"/>
      <c r="AMC72" s="136"/>
      <c r="AMD72" s="136"/>
      <c r="AME72" s="136"/>
      <c r="AMF72" s="136"/>
      <c r="AMG72" s="136"/>
      <c r="AMH72" s="136"/>
      <c r="AMI72" s="136"/>
      <c r="AMJ72" s="136"/>
    </row>
    <row r="73" s="112" customFormat="true" ht="16.5" hidden="false" customHeight="true" outlineLevel="0" collapsed="false">
      <c r="A73" s="65"/>
      <c r="B73" s="87" t="s">
        <v>82</v>
      </c>
      <c r="C73" s="88" t="s">
        <v>114</v>
      </c>
      <c r="D73" s="88"/>
      <c r="E73" s="88"/>
      <c r="F73" s="88"/>
      <c r="G73" s="88"/>
      <c r="H73" s="88"/>
      <c r="I73" s="106" t="n">
        <f aca="false">ROUND(I45,2)</f>
        <v>326.53</v>
      </c>
      <c r="J73" s="66"/>
      <c r="K73" s="66"/>
      <c r="L73" s="65"/>
      <c r="M73" s="65"/>
      <c r="N73" s="65"/>
      <c r="O73" s="65"/>
    </row>
    <row r="74" s="112" customFormat="true" ht="16.5" hidden="false" customHeight="true" outlineLevel="0" collapsed="false">
      <c r="A74" s="65"/>
      <c r="B74" s="87" t="s">
        <v>89</v>
      </c>
      <c r="C74" s="88" t="s">
        <v>115</v>
      </c>
      <c r="D74" s="88"/>
      <c r="E74" s="88"/>
      <c r="F74" s="88"/>
      <c r="G74" s="88"/>
      <c r="H74" s="88" t="n">
        <f aca="false">H73/3</f>
        <v>0</v>
      </c>
      <c r="I74" s="106" t="n">
        <f aca="false">ROUND(I57,2)</f>
        <v>1262.35</v>
      </c>
      <c r="J74" s="66"/>
      <c r="K74" s="66"/>
      <c r="N74" s="65"/>
      <c r="O74" s="65"/>
    </row>
    <row r="75" s="112" customFormat="true" ht="16.5" hidden="false" customHeight="true" outlineLevel="0" collapsed="false">
      <c r="A75" s="65"/>
      <c r="B75" s="87" t="s">
        <v>101</v>
      </c>
      <c r="C75" s="88" t="s">
        <v>116</v>
      </c>
      <c r="D75" s="88"/>
      <c r="E75" s="88"/>
      <c r="F75" s="88"/>
      <c r="G75" s="88"/>
      <c r="H75" s="88" t="n">
        <f aca="false">H74/3</f>
        <v>0</v>
      </c>
      <c r="I75" s="106" t="n">
        <f aca="false">ROUND(I69,2)</f>
        <v>643.98</v>
      </c>
      <c r="J75" s="66"/>
      <c r="K75" s="66"/>
      <c r="P75" s="65"/>
      <c r="Q75" s="65"/>
    </row>
    <row r="76" s="136" customFormat="true" ht="16.5" hidden="false" customHeight="true" outlineLevel="0" collapsed="false">
      <c r="A76" s="65"/>
      <c r="B76" s="125" t="s">
        <v>87</v>
      </c>
      <c r="C76" s="125"/>
      <c r="D76" s="125"/>
      <c r="E76" s="125"/>
      <c r="F76" s="125"/>
      <c r="G76" s="125"/>
      <c r="H76" s="125"/>
      <c r="I76" s="127" t="n">
        <f aca="false">ROUND(SUM(I73:I75),2)</f>
        <v>2232.86</v>
      </c>
      <c r="J76" s="66"/>
      <c r="K76" s="66"/>
      <c r="L76" s="65"/>
      <c r="M76" s="65"/>
      <c r="N76" s="65"/>
      <c r="O76" s="65"/>
      <c r="P76" s="65"/>
      <c r="Q76" s="65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2"/>
      <c r="DI76" s="112"/>
      <c r="DJ76" s="112"/>
      <c r="DK76" s="112"/>
      <c r="DL76" s="112"/>
      <c r="DM76" s="112"/>
      <c r="DN76" s="112"/>
      <c r="DO76" s="112"/>
      <c r="DP76" s="112"/>
      <c r="DQ76" s="112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2"/>
      <c r="GA76" s="112"/>
      <c r="GB76" s="112"/>
      <c r="GC76" s="112"/>
      <c r="GD76" s="112"/>
      <c r="GE76" s="112"/>
      <c r="GF76" s="112"/>
      <c r="GG76" s="112"/>
      <c r="GH76" s="112"/>
      <c r="GI76" s="112"/>
      <c r="GJ76" s="112"/>
      <c r="GK76" s="112"/>
      <c r="GL76" s="112"/>
      <c r="GM76" s="112"/>
      <c r="GN76" s="112"/>
      <c r="GO76" s="112"/>
      <c r="GP76" s="112"/>
      <c r="GQ76" s="112"/>
      <c r="GR76" s="112"/>
      <c r="GS76" s="112"/>
      <c r="GT76" s="112"/>
      <c r="GU76" s="112"/>
      <c r="GV76" s="112"/>
      <c r="GW76" s="112"/>
      <c r="GX76" s="112"/>
      <c r="GY76" s="112"/>
      <c r="GZ76" s="112"/>
      <c r="HA76" s="112"/>
      <c r="HB76" s="112"/>
      <c r="HC76" s="112"/>
      <c r="HD76" s="112"/>
      <c r="HE76" s="112"/>
      <c r="HF76" s="112"/>
      <c r="HG76" s="112"/>
      <c r="HH76" s="112"/>
      <c r="HI76" s="112"/>
      <c r="HJ76" s="112"/>
      <c r="HK76" s="112"/>
      <c r="HL76" s="112"/>
      <c r="HM76" s="112"/>
      <c r="HN76" s="112"/>
      <c r="HO76" s="112"/>
      <c r="HP76" s="112"/>
      <c r="HQ76" s="112"/>
      <c r="HR76" s="112"/>
      <c r="HS76" s="112"/>
      <c r="HT76" s="112"/>
      <c r="HU76" s="112"/>
      <c r="HV76" s="112"/>
      <c r="HW76" s="112"/>
      <c r="HX76" s="112"/>
      <c r="HY76" s="112"/>
      <c r="HZ76" s="112"/>
      <c r="IA76" s="112"/>
      <c r="IB76" s="112"/>
      <c r="IC76" s="112"/>
      <c r="ID76" s="112"/>
      <c r="IE76" s="112"/>
      <c r="IF76" s="112"/>
      <c r="IG76" s="112"/>
      <c r="IH76" s="112"/>
      <c r="II76" s="112"/>
      <c r="IJ76" s="112"/>
      <c r="IK76" s="112"/>
      <c r="IL76" s="112"/>
      <c r="IM76" s="112"/>
      <c r="IN76" s="112"/>
      <c r="IO76" s="112"/>
      <c r="IP76" s="112"/>
      <c r="IQ76" s="112"/>
      <c r="IR76" s="112"/>
      <c r="IS76" s="112"/>
      <c r="IT76" s="112"/>
      <c r="IU76" s="112"/>
      <c r="IV76" s="112"/>
      <c r="IW76" s="112"/>
      <c r="IX76" s="112"/>
      <c r="IY76" s="112"/>
      <c r="IZ76" s="112"/>
      <c r="JA76" s="112"/>
      <c r="JB76" s="112"/>
      <c r="JC76" s="112"/>
      <c r="JD76" s="112"/>
      <c r="JE76" s="112"/>
      <c r="JF76" s="112"/>
      <c r="JG76" s="112"/>
      <c r="JH76" s="112"/>
      <c r="JI76" s="112"/>
      <c r="JJ76" s="112"/>
      <c r="JK76" s="112"/>
      <c r="JL76" s="112"/>
      <c r="JM76" s="112"/>
      <c r="JN76" s="112"/>
      <c r="JO76" s="112"/>
      <c r="JP76" s="112"/>
      <c r="JQ76" s="112"/>
      <c r="JR76" s="112"/>
      <c r="JS76" s="112"/>
      <c r="JT76" s="112"/>
      <c r="JU76" s="112"/>
      <c r="JV76" s="112"/>
      <c r="JW76" s="112"/>
      <c r="JX76" s="112"/>
      <c r="JY76" s="112"/>
      <c r="JZ76" s="112"/>
      <c r="KA76" s="112"/>
      <c r="KB76" s="112"/>
      <c r="KC76" s="112"/>
      <c r="KD76" s="112"/>
      <c r="KE76" s="112"/>
      <c r="KF76" s="112"/>
      <c r="KG76" s="112"/>
      <c r="KH76" s="112"/>
      <c r="KI76" s="112"/>
      <c r="KJ76" s="112"/>
      <c r="KK76" s="112"/>
      <c r="KL76" s="112"/>
      <c r="KM76" s="112"/>
      <c r="KN76" s="112"/>
      <c r="KO76" s="112"/>
      <c r="KP76" s="112"/>
      <c r="KQ76" s="112"/>
      <c r="KR76" s="112"/>
      <c r="KS76" s="112"/>
      <c r="KT76" s="112"/>
      <c r="KU76" s="112"/>
      <c r="KV76" s="112"/>
      <c r="KW76" s="112"/>
      <c r="KX76" s="112"/>
      <c r="KY76" s="112"/>
      <c r="KZ76" s="112"/>
      <c r="LA76" s="112"/>
      <c r="LB76" s="112"/>
      <c r="LC76" s="112"/>
      <c r="LD76" s="112"/>
      <c r="LE76" s="112"/>
      <c r="LF76" s="112"/>
      <c r="LG76" s="112"/>
      <c r="LH76" s="112"/>
      <c r="LI76" s="112"/>
      <c r="LJ76" s="112"/>
      <c r="LK76" s="112"/>
      <c r="LL76" s="112"/>
      <c r="LM76" s="112"/>
      <c r="LN76" s="112"/>
      <c r="LO76" s="112"/>
      <c r="LP76" s="112"/>
      <c r="LQ76" s="112"/>
      <c r="LR76" s="112"/>
      <c r="LS76" s="112"/>
      <c r="LT76" s="112"/>
      <c r="LU76" s="112"/>
      <c r="LV76" s="112"/>
      <c r="LW76" s="112"/>
      <c r="LX76" s="112"/>
      <c r="LY76" s="112"/>
      <c r="LZ76" s="112"/>
      <c r="MA76" s="112"/>
      <c r="MB76" s="112"/>
      <c r="MC76" s="112"/>
      <c r="MD76" s="112"/>
      <c r="ME76" s="112"/>
      <c r="MF76" s="112"/>
      <c r="MG76" s="112"/>
      <c r="MH76" s="112"/>
      <c r="MI76" s="112"/>
      <c r="MJ76" s="112"/>
      <c r="MK76" s="112"/>
      <c r="ML76" s="112"/>
      <c r="MM76" s="112"/>
      <c r="MN76" s="112"/>
      <c r="MO76" s="112"/>
      <c r="MP76" s="112"/>
      <c r="MQ76" s="112"/>
      <c r="MR76" s="112"/>
      <c r="MS76" s="112"/>
      <c r="MT76" s="112"/>
      <c r="MU76" s="112"/>
      <c r="MV76" s="112"/>
      <c r="MW76" s="112"/>
      <c r="MX76" s="112"/>
      <c r="MY76" s="112"/>
      <c r="MZ76" s="112"/>
      <c r="NA76" s="112"/>
      <c r="NB76" s="112"/>
      <c r="NC76" s="112"/>
      <c r="ND76" s="112"/>
      <c r="NE76" s="112"/>
      <c r="NF76" s="112"/>
      <c r="NG76" s="112"/>
      <c r="NH76" s="112"/>
      <c r="NI76" s="112"/>
      <c r="NJ76" s="112"/>
      <c r="NK76" s="112"/>
      <c r="NL76" s="112"/>
      <c r="NM76" s="112"/>
      <c r="NN76" s="112"/>
      <c r="NO76" s="112"/>
      <c r="NP76" s="112"/>
      <c r="NQ76" s="112"/>
      <c r="NR76" s="112"/>
      <c r="NS76" s="112"/>
      <c r="NT76" s="112"/>
      <c r="NU76" s="112"/>
      <c r="NV76" s="112"/>
      <c r="NW76" s="112"/>
      <c r="NX76" s="112"/>
      <c r="NY76" s="112"/>
      <c r="NZ76" s="112"/>
      <c r="OA76" s="112"/>
      <c r="OB76" s="112"/>
      <c r="OC76" s="112"/>
      <c r="OD76" s="112"/>
      <c r="OE76" s="112"/>
      <c r="OF76" s="112"/>
      <c r="OG76" s="112"/>
      <c r="OH76" s="112"/>
      <c r="OI76" s="112"/>
      <c r="OJ76" s="112"/>
      <c r="OK76" s="112"/>
      <c r="OL76" s="112"/>
      <c r="OM76" s="112"/>
      <c r="ON76" s="112"/>
      <c r="OO76" s="112"/>
      <c r="OP76" s="112"/>
      <c r="OQ76" s="112"/>
      <c r="OR76" s="112"/>
      <c r="OS76" s="112"/>
      <c r="OT76" s="112"/>
      <c r="OU76" s="112"/>
      <c r="OV76" s="112"/>
      <c r="OW76" s="112"/>
      <c r="OX76" s="112"/>
      <c r="OY76" s="112"/>
      <c r="OZ76" s="112"/>
      <c r="PA76" s="112"/>
      <c r="PB76" s="112"/>
      <c r="PC76" s="112"/>
      <c r="PD76" s="112"/>
      <c r="PE76" s="112"/>
      <c r="PF76" s="112"/>
      <c r="PG76" s="112"/>
      <c r="PH76" s="112"/>
      <c r="PI76" s="112"/>
      <c r="PJ76" s="112"/>
      <c r="PK76" s="112"/>
      <c r="PL76" s="112"/>
      <c r="PM76" s="112"/>
      <c r="PN76" s="112"/>
      <c r="PO76" s="112"/>
      <c r="PP76" s="112"/>
      <c r="PQ76" s="112"/>
      <c r="PR76" s="112"/>
      <c r="PS76" s="112"/>
      <c r="PT76" s="112"/>
      <c r="PU76" s="112"/>
      <c r="PV76" s="112"/>
      <c r="PW76" s="112"/>
      <c r="PX76" s="112"/>
      <c r="PY76" s="112"/>
      <c r="PZ76" s="112"/>
      <c r="QA76" s="112"/>
      <c r="QB76" s="112"/>
      <c r="QC76" s="112"/>
      <c r="QD76" s="112"/>
      <c r="QE76" s="112"/>
      <c r="QF76" s="112"/>
      <c r="QG76" s="112"/>
      <c r="QH76" s="112"/>
      <c r="QI76" s="112"/>
      <c r="QJ76" s="112"/>
      <c r="QK76" s="112"/>
      <c r="QL76" s="112"/>
      <c r="QM76" s="112"/>
      <c r="QN76" s="112"/>
      <c r="QO76" s="112"/>
      <c r="QP76" s="112"/>
      <c r="QQ76" s="112"/>
      <c r="QR76" s="112"/>
      <c r="QS76" s="112"/>
      <c r="QT76" s="112"/>
      <c r="QU76" s="112"/>
      <c r="QV76" s="112"/>
      <c r="QW76" s="112"/>
      <c r="QX76" s="112"/>
      <c r="QY76" s="112"/>
      <c r="QZ76" s="112"/>
      <c r="RA76" s="112"/>
      <c r="RB76" s="112"/>
      <c r="RC76" s="112"/>
      <c r="RD76" s="112"/>
      <c r="RE76" s="112"/>
      <c r="RF76" s="112"/>
      <c r="RG76" s="112"/>
      <c r="RH76" s="112"/>
      <c r="RI76" s="112"/>
      <c r="RJ76" s="112"/>
      <c r="RK76" s="112"/>
      <c r="RL76" s="112"/>
      <c r="RM76" s="112"/>
      <c r="RN76" s="112"/>
      <c r="RO76" s="112"/>
      <c r="RP76" s="112"/>
      <c r="RQ76" s="112"/>
      <c r="RR76" s="112"/>
      <c r="RS76" s="112"/>
      <c r="RT76" s="112"/>
      <c r="RU76" s="112"/>
      <c r="RV76" s="112"/>
      <c r="RW76" s="112"/>
      <c r="RX76" s="112"/>
      <c r="RY76" s="112"/>
      <c r="RZ76" s="112"/>
      <c r="SA76" s="112"/>
      <c r="SB76" s="112"/>
      <c r="SC76" s="112"/>
      <c r="SD76" s="112"/>
      <c r="SE76" s="112"/>
      <c r="SF76" s="112"/>
      <c r="SG76" s="112"/>
      <c r="SH76" s="112"/>
      <c r="SI76" s="112"/>
      <c r="SJ76" s="112"/>
      <c r="SK76" s="112"/>
      <c r="SL76" s="112"/>
      <c r="SM76" s="112"/>
      <c r="SN76" s="112"/>
      <c r="SO76" s="112"/>
      <c r="SP76" s="112"/>
      <c r="SQ76" s="112"/>
      <c r="SR76" s="112"/>
      <c r="SS76" s="112"/>
      <c r="ST76" s="112"/>
      <c r="SU76" s="112"/>
      <c r="SV76" s="112"/>
      <c r="SW76" s="112"/>
      <c r="SX76" s="112"/>
      <c r="SY76" s="112"/>
      <c r="SZ76" s="112"/>
      <c r="TA76" s="112"/>
      <c r="TB76" s="112"/>
      <c r="TC76" s="112"/>
      <c r="TD76" s="112"/>
      <c r="TE76" s="112"/>
      <c r="TF76" s="112"/>
      <c r="TG76" s="112"/>
      <c r="TH76" s="112"/>
      <c r="TI76" s="112"/>
      <c r="TJ76" s="112"/>
      <c r="TK76" s="112"/>
      <c r="TL76" s="112"/>
      <c r="TM76" s="112"/>
      <c r="TN76" s="112"/>
      <c r="TO76" s="112"/>
      <c r="TP76" s="112"/>
      <c r="TQ76" s="112"/>
      <c r="TR76" s="112"/>
      <c r="TS76" s="112"/>
      <c r="TT76" s="112"/>
      <c r="TU76" s="112"/>
      <c r="TV76" s="112"/>
      <c r="TW76" s="112"/>
      <c r="TX76" s="112"/>
      <c r="TY76" s="112"/>
      <c r="TZ76" s="112"/>
      <c r="UA76" s="112"/>
      <c r="UB76" s="112"/>
      <c r="UC76" s="112"/>
      <c r="UD76" s="112"/>
      <c r="UE76" s="112"/>
      <c r="UF76" s="112"/>
      <c r="UG76" s="112"/>
      <c r="UH76" s="112"/>
      <c r="UI76" s="112"/>
      <c r="UJ76" s="112"/>
      <c r="UK76" s="112"/>
      <c r="UL76" s="112"/>
      <c r="UM76" s="112"/>
      <c r="UN76" s="112"/>
      <c r="UO76" s="112"/>
      <c r="UP76" s="112"/>
      <c r="UQ76" s="112"/>
      <c r="UR76" s="112"/>
      <c r="US76" s="112"/>
      <c r="UT76" s="112"/>
      <c r="UU76" s="112"/>
      <c r="UV76" s="112"/>
      <c r="UW76" s="112"/>
      <c r="UX76" s="112"/>
      <c r="UY76" s="112"/>
      <c r="UZ76" s="112"/>
      <c r="VA76" s="112"/>
      <c r="VB76" s="112"/>
      <c r="VC76" s="112"/>
      <c r="VD76" s="112"/>
      <c r="VE76" s="112"/>
      <c r="VF76" s="112"/>
      <c r="VG76" s="112"/>
      <c r="VH76" s="112"/>
      <c r="VI76" s="112"/>
      <c r="VJ76" s="112"/>
      <c r="VK76" s="112"/>
      <c r="VL76" s="112"/>
      <c r="VM76" s="112"/>
      <c r="VN76" s="112"/>
      <c r="VO76" s="112"/>
      <c r="VP76" s="112"/>
      <c r="VQ76" s="112"/>
      <c r="VR76" s="112"/>
      <c r="VS76" s="112"/>
      <c r="VT76" s="112"/>
      <c r="VU76" s="112"/>
      <c r="VV76" s="112"/>
      <c r="VW76" s="112"/>
      <c r="VX76" s="112"/>
      <c r="VY76" s="112"/>
      <c r="VZ76" s="112"/>
      <c r="WA76" s="112"/>
      <c r="WB76" s="112"/>
      <c r="WC76" s="112"/>
      <c r="WD76" s="112"/>
      <c r="WE76" s="112"/>
      <c r="WF76" s="112"/>
      <c r="WG76" s="112"/>
      <c r="WH76" s="112"/>
      <c r="WI76" s="112"/>
      <c r="WJ76" s="112"/>
      <c r="WK76" s="112"/>
      <c r="WL76" s="112"/>
      <c r="WM76" s="112"/>
      <c r="WN76" s="112"/>
      <c r="WO76" s="112"/>
      <c r="WP76" s="112"/>
      <c r="WQ76" s="112"/>
      <c r="WR76" s="112"/>
      <c r="WS76" s="112"/>
      <c r="WT76" s="112"/>
      <c r="WU76" s="112"/>
      <c r="WV76" s="112"/>
      <c r="WW76" s="112"/>
      <c r="WX76" s="112"/>
      <c r="WY76" s="112"/>
      <c r="WZ76" s="112"/>
      <c r="XA76" s="112"/>
      <c r="XB76" s="112"/>
      <c r="XC76" s="112"/>
      <c r="XD76" s="112"/>
      <c r="XE76" s="112"/>
      <c r="XF76" s="112"/>
      <c r="XG76" s="112"/>
      <c r="XH76" s="112"/>
      <c r="XI76" s="112"/>
      <c r="XJ76" s="112"/>
      <c r="XK76" s="112"/>
      <c r="XL76" s="112"/>
      <c r="XM76" s="112"/>
      <c r="XN76" s="112"/>
      <c r="XO76" s="112"/>
      <c r="XP76" s="112"/>
      <c r="XQ76" s="112"/>
      <c r="XR76" s="112"/>
      <c r="XS76" s="112"/>
      <c r="XT76" s="112"/>
      <c r="XU76" s="112"/>
      <c r="XV76" s="112"/>
      <c r="XW76" s="112"/>
      <c r="XX76" s="112"/>
      <c r="XY76" s="112"/>
      <c r="XZ76" s="112"/>
      <c r="YA76" s="112"/>
      <c r="YB76" s="112"/>
      <c r="YC76" s="112"/>
      <c r="YD76" s="112"/>
      <c r="YE76" s="112"/>
      <c r="YF76" s="112"/>
      <c r="YG76" s="112"/>
      <c r="YH76" s="112"/>
      <c r="YI76" s="112"/>
      <c r="YJ76" s="112"/>
      <c r="YK76" s="112"/>
      <c r="YL76" s="112"/>
      <c r="YM76" s="112"/>
      <c r="YN76" s="112"/>
      <c r="YO76" s="112"/>
      <c r="YP76" s="112"/>
      <c r="YQ76" s="112"/>
      <c r="YR76" s="112"/>
      <c r="YS76" s="112"/>
      <c r="YT76" s="112"/>
      <c r="YU76" s="112"/>
      <c r="YV76" s="112"/>
      <c r="YW76" s="112"/>
      <c r="YX76" s="112"/>
      <c r="YY76" s="112"/>
      <c r="YZ76" s="112"/>
      <c r="ZA76" s="112"/>
      <c r="ZB76" s="112"/>
      <c r="ZC76" s="112"/>
      <c r="ZD76" s="112"/>
      <c r="ZE76" s="112"/>
      <c r="ZF76" s="112"/>
      <c r="ZG76" s="112"/>
      <c r="ZH76" s="112"/>
      <c r="ZI76" s="112"/>
      <c r="ZJ76" s="112"/>
      <c r="ZK76" s="112"/>
      <c r="ZL76" s="112"/>
      <c r="ZM76" s="112"/>
      <c r="ZN76" s="112"/>
      <c r="ZO76" s="112"/>
      <c r="ZP76" s="112"/>
      <c r="ZQ76" s="112"/>
      <c r="ZR76" s="112"/>
      <c r="ZS76" s="112"/>
      <c r="ZT76" s="112"/>
      <c r="ZU76" s="112"/>
      <c r="ZV76" s="112"/>
      <c r="ZW76" s="112"/>
      <c r="ZX76" s="112"/>
      <c r="ZY76" s="112"/>
      <c r="ZZ76" s="112"/>
      <c r="AAA76" s="112"/>
      <c r="AAB76" s="112"/>
      <c r="AAC76" s="112"/>
      <c r="AAD76" s="112"/>
      <c r="AAE76" s="112"/>
      <c r="AAF76" s="112"/>
      <c r="AAG76" s="112"/>
      <c r="AAH76" s="112"/>
      <c r="AAI76" s="112"/>
      <c r="AAJ76" s="112"/>
      <c r="AAK76" s="112"/>
      <c r="AAL76" s="112"/>
      <c r="AAM76" s="112"/>
      <c r="AAN76" s="112"/>
      <c r="AAO76" s="112"/>
      <c r="AAP76" s="112"/>
      <c r="AAQ76" s="112"/>
      <c r="AAR76" s="112"/>
      <c r="AAS76" s="112"/>
      <c r="AAT76" s="112"/>
      <c r="AAU76" s="112"/>
      <c r="AAV76" s="112"/>
      <c r="AAW76" s="112"/>
      <c r="AAX76" s="112"/>
      <c r="AAY76" s="112"/>
      <c r="AAZ76" s="112"/>
      <c r="ABA76" s="112"/>
      <c r="ABB76" s="112"/>
      <c r="ABC76" s="112"/>
      <c r="ABD76" s="112"/>
      <c r="ABE76" s="112"/>
      <c r="ABF76" s="112"/>
      <c r="ABG76" s="112"/>
      <c r="ABH76" s="112"/>
      <c r="ABI76" s="112"/>
      <c r="ABJ76" s="112"/>
      <c r="ABK76" s="112"/>
      <c r="ABL76" s="112"/>
      <c r="ABM76" s="112"/>
      <c r="ABN76" s="112"/>
      <c r="ABO76" s="112"/>
      <c r="ABP76" s="112"/>
      <c r="ABQ76" s="112"/>
      <c r="ABR76" s="112"/>
      <c r="ABS76" s="112"/>
      <c r="ABT76" s="112"/>
      <c r="ABU76" s="112"/>
      <c r="ABV76" s="112"/>
      <c r="ABW76" s="112"/>
      <c r="ABX76" s="112"/>
      <c r="ABY76" s="112"/>
      <c r="ABZ76" s="112"/>
      <c r="ACA76" s="112"/>
      <c r="ACB76" s="112"/>
      <c r="ACC76" s="112"/>
      <c r="ACD76" s="112"/>
      <c r="ACE76" s="112"/>
      <c r="ACF76" s="112"/>
      <c r="ACG76" s="112"/>
      <c r="ACH76" s="112"/>
      <c r="ACI76" s="112"/>
      <c r="ACJ76" s="112"/>
      <c r="ACK76" s="112"/>
      <c r="ACL76" s="112"/>
      <c r="ACM76" s="112"/>
      <c r="ACN76" s="112"/>
      <c r="ACO76" s="112"/>
      <c r="ACP76" s="112"/>
      <c r="ACQ76" s="112"/>
      <c r="ACR76" s="112"/>
      <c r="ACS76" s="112"/>
      <c r="ACT76" s="112"/>
      <c r="ACU76" s="112"/>
      <c r="ACV76" s="112"/>
      <c r="ACW76" s="112"/>
      <c r="ACX76" s="112"/>
      <c r="ACY76" s="112"/>
      <c r="ACZ76" s="112"/>
      <c r="ADA76" s="112"/>
      <c r="ADB76" s="112"/>
      <c r="ADC76" s="112"/>
      <c r="ADD76" s="112"/>
      <c r="ADE76" s="112"/>
      <c r="ADF76" s="112"/>
      <c r="ADG76" s="112"/>
      <c r="ADH76" s="112"/>
      <c r="ADI76" s="112"/>
      <c r="ADJ76" s="112"/>
      <c r="ADK76" s="112"/>
      <c r="ADL76" s="112"/>
      <c r="ADM76" s="112"/>
      <c r="ADN76" s="112"/>
      <c r="ADO76" s="112"/>
      <c r="ADP76" s="112"/>
      <c r="ADQ76" s="112"/>
      <c r="ADR76" s="112"/>
      <c r="ADS76" s="112"/>
      <c r="ADT76" s="112"/>
      <c r="ADU76" s="112"/>
      <c r="ADV76" s="112"/>
      <c r="ADW76" s="112"/>
      <c r="ADX76" s="112"/>
      <c r="ADY76" s="112"/>
      <c r="ADZ76" s="112"/>
      <c r="AEA76" s="112"/>
      <c r="AEB76" s="112"/>
      <c r="AEC76" s="112"/>
      <c r="AED76" s="112"/>
      <c r="AEE76" s="112"/>
      <c r="AEF76" s="112"/>
      <c r="AEG76" s="112"/>
      <c r="AEH76" s="112"/>
      <c r="AEI76" s="112"/>
      <c r="AEJ76" s="112"/>
      <c r="AEK76" s="112"/>
      <c r="AEL76" s="112"/>
      <c r="AEM76" s="112"/>
      <c r="AEN76" s="112"/>
      <c r="AEO76" s="112"/>
      <c r="AEP76" s="112"/>
      <c r="AEQ76" s="112"/>
      <c r="AER76" s="112"/>
      <c r="AES76" s="112"/>
      <c r="AET76" s="112"/>
      <c r="AEU76" s="112"/>
      <c r="AEV76" s="112"/>
      <c r="AEW76" s="112"/>
      <c r="AEX76" s="112"/>
      <c r="AEY76" s="112"/>
      <c r="AEZ76" s="112"/>
      <c r="AFA76" s="112"/>
      <c r="AFB76" s="112"/>
      <c r="AFC76" s="112"/>
      <c r="AFD76" s="112"/>
      <c r="AFE76" s="112"/>
      <c r="AFF76" s="112"/>
      <c r="AFG76" s="112"/>
      <c r="AFH76" s="112"/>
      <c r="AFI76" s="112"/>
      <c r="AFJ76" s="112"/>
      <c r="AFK76" s="112"/>
      <c r="AFL76" s="112"/>
      <c r="AFM76" s="112"/>
      <c r="AFN76" s="112"/>
      <c r="AFO76" s="112"/>
      <c r="AFP76" s="112"/>
      <c r="AFQ76" s="112"/>
      <c r="AFR76" s="112"/>
      <c r="AFS76" s="112"/>
      <c r="AFT76" s="112"/>
      <c r="AFU76" s="112"/>
      <c r="AFV76" s="112"/>
      <c r="AFW76" s="112"/>
      <c r="AFX76" s="112"/>
      <c r="AFY76" s="112"/>
      <c r="AFZ76" s="112"/>
      <c r="AGA76" s="112"/>
      <c r="AGB76" s="112"/>
      <c r="AGC76" s="112"/>
      <c r="AGD76" s="112"/>
      <c r="AGE76" s="112"/>
      <c r="AGF76" s="112"/>
      <c r="AGG76" s="112"/>
      <c r="AGH76" s="112"/>
      <c r="AGI76" s="112"/>
      <c r="AGJ76" s="112"/>
      <c r="AGK76" s="112"/>
      <c r="AGL76" s="112"/>
      <c r="AGM76" s="112"/>
      <c r="AGN76" s="112"/>
      <c r="AGO76" s="112"/>
      <c r="AGP76" s="112"/>
      <c r="AGQ76" s="112"/>
      <c r="AGR76" s="112"/>
      <c r="AGS76" s="112"/>
      <c r="AGT76" s="112"/>
      <c r="AGU76" s="112"/>
      <c r="AGV76" s="112"/>
      <c r="AGW76" s="112"/>
      <c r="AGX76" s="112"/>
      <c r="AGY76" s="112"/>
      <c r="AGZ76" s="112"/>
      <c r="AHA76" s="112"/>
      <c r="AHB76" s="112"/>
      <c r="AHC76" s="112"/>
      <c r="AHD76" s="112"/>
      <c r="AHE76" s="112"/>
      <c r="AHF76" s="112"/>
      <c r="AHG76" s="112"/>
      <c r="AHH76" s="112"/>
      <c r="AHI76" s="112"/>
      <c r="AHJ76" s="112"/>
      <c r="AHK76" s="112"/>
      <c r="AHL76" s="112"/>
      <c r="AHM76" s="112"/>
      <c r="AHN76" s="112"/>
      <c r="AHO76" s="112"/>
      <c r="AHP76" s="112"/>
      <c r="AHQ76" s="112"/>
      <c r="AHR76" s="112"/>
      <c r="AHS76" s="112"/>
      <c r="AHT76" s="112"/>
      <c r="AHU76" s="112"/>
      <c r="AHV76" s="112"/>
      <c r="AHW76" s="112"/>
      <c r="AHX76" s="112"/>
      <c r="AHY76" s="112"/>
      <c r="AHZ76" s="112"/>
      <c r="AIA76" s="112"/>
      <c r="AIB76" s="112"/>
      <c r="AIC76" s="112"/>
      <c r="AID76" s="112"/>
      <c r="AIE76" s="112"/>
      <c r="AIF76" s="112"/>
      <c r="AIG76" s="112"/>
      <c r="AIH76" s="112"/>
      <c r="AII76" s="112"/>
      <c r="AIJ76" s="112"/>
      <c r="AIK76" s="112"/>
      <c r="AIL76" s="112"/>
      <c r="AIM76" s="112"/>
      <c r="AIN76" s="112"/>
      <c r="AIO76" s="112"/>
      <c r="AIP76" s="112"/>
      <c r="AIQ76" s="112"/>
      <c r="AIR76" s="112"/>
      <c r="AIS76" s="112"/>
      <c r="AIT76" s="112"/>
      <c r="AIU76" s="112"/>
      <c r="AIV76" s="112"/>
      <c r="AIW76" s="112"/>
      <c r="AIX76" s="112"/>
      <c r="AIY76" s="112"/>
      <c r="AIZ76" s="112"/>
      <c r="AJA76" s="112"/>
      <c r="AJB76" s="112"/>
      <c r="AJC76" s="112"/>
      <c r="AJD76" s="112"/>
      <c r="AJE76" s="112"/>
      <c r="AJF76" s="112"/>
      <c r="AJG76" s="112"/>
      <c r="AJH76" s="112"/>
      <c r="AJI76" s="112"/>
      <c r="AJJ76" s="112"/>
      <c r="AJK76" s="112"/>
      <c r="AJL76" s="112"/>
      <c r="AJM76" s="112"/>
      <c r="AJN76" s="112"/>
      <c r="AJO76" s="112"/>
      <c r="AJP76" s="112"/>
      <c r="AJQ76" s="112"/>
      <c r="AJR76" s="112"/>
      <c r="AJS76" s="112"/>
      <c r="AJT76" s="112"/>
      <c r="AJU76" s="112"/>
      <c r="AJV76" s="112"/>
      <c r="AJW76" s="112"/>
      <c r="AJX76" s="112"/>
      <c r="AJY76" s="112"/>
      <c r="AJZ76" s="112"/>
      <c r="AKA76" s="112"/>
      <c r="AKB76" s="112"/>
      <c r="AKC76" s="112"/>
      <c r="AKD76" s="112"/>
      <c r="AKE76" s="112"/>
      <c r="AKF76" s="112"/>
      <c r="AKG76" s="112"/>
      <c r="AKH76" s="112"/>
      <c r="AKI76" s="112"/>
      <c r="AKJ76" s="112"/>
      <c r="AKK76" s="112"/>
      <c r="AKL76" s="112"/>
      <c r="AKM76" s="112"/>
      <c r="AKN76" s="112"/>
      <c r="AKO76" s="112"/>
      <c r="AKP76" s="112"/>
      <c r="AKQ76" s="112"/>
      <c r="AKR76" s="112"/>
      <c r="AKS76" s="112"/>
      <c r="AKT76" s="112"/>
      <c r="AKU76" s="112"/>
      <c r="AKV76" s="112"/>
      <c r="AKW76" s="112"/>
      <c r="AKX76" s="112"/>
      <c r="AKY76" s="112"/>
      <c r="AKZ76" s="112"/>
      <c r="ALA76" s="112"/>
      <c r="ALB76" s="112"/>
      <c r="ALC76" s="112"/>
      <c r="ALD76" s="112"/>
      <c r="ALE76" s="112"/>
      <c r="ALF76" s="112"/>
      <c r="ALG76" s="112"/>
      <c r="ALH76" s="112"/>
      <c r="ALI76" s="112"/>
      <c r="ALJ76" s="112"/>
      <c r="ALK76" s="112"/>
      <c r="ALL76" s="112"/>
      <c r="ALM76" s="112"/>
      <c r="ALN76" s="112"/>
      <c r="ALO76" s="112"/>
      <c r="ALP76" s="112"/>
      <c r="ALQ76" s="112"/>
      <c r="ALR76" s="112"/>
      <c r="ALS76" s="112"/>
      <c r="ALT76" s="112"/>
      <c r="ALU76" s="112"/>
      <c r="ALV76" s="112"/>
      <c r="ALW76" s="112"/>
      <c r="ALX76" s="112"/>
      <c r="ALY76" s="112"/>
      <c r="ALZ76" s="112"/>
      <c r="AMA76" s="112"/>
      <c r="AMB76" s="112"/>
      <c r="AMC76" s="112"/>
      <c r="AMD76" s="112"/>
      <c r="AME76" s="112"/>
      <c r="AMF76" s="112"/>
      <c r="AMG76" s="112"/>
      <c r="AMH76" s="112"/>
      <c r="AMI76" s="112"/>
      <c r="AMJ76" s="112"/>
    </row>
    <row r="77" s="137" customFormat="true" ht="15" hidden="false" customHeight="true" outlineLevel="0" collapsed="false">
      <c r="A77" s="68"/>
      <c r="B77" s="94"/>
      <c r="C77" s="68"/>
      <c r="D77" s="68"/>
      <c r="E77" s="68"/>
      <c r="F77" s="68"/>
      <c r="G77" s="68"/>
      <c r="H77" s="68"/>
      <c r="I77" s="95"/>
      <c r="J77" s="70"/>
      <c r="K77" s="70"/>
      <c r="L77" s="68"/>
      <c r="M77" s="68"/>
      <c r="N77" s="68"/>
      <c r="O77" s="68"/>
      <c r="P77" s="68"/>
      <c r="Q77" s="68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6"/>
      <c r="EC77" s="136"/>
      <c r="ED77" s="136"/>
      <c r="EE77" s="136"/>
      <c r="EF77" s="136"/>
      <c r="EG77" s="136"/>
      <c r="EH77" s="136"/>
      <c r="EI77" s="136"/>
      <c r="EJ77" s="136"/>
      <c r="EK77" s="136"/>
      <c r="EL77" s="136"/>
      <c r="EM77" s="136"/>
      <c r="EN77" s="136"/>
      <c r="EO77" s="136"/>
      <c r="EP77" s="136"/>
      <c r="EQ77" s="136"/>
      <c r="ER77" s="136"/>
      <c r="ES77" s="136"/>
      <c r="ET77" s="136"/>
      <c r="EU77" s="136"/>
      <c r="EV77" s="136"/>
      <c r="EW77" s="136"/>
      <c r="EX77" s="136"/>
      <c r="EY77" s="136"/>
      <c r="EZ77" s="136"/>
      <c r="FA77" s="136"/>
      <c r="FB77" s="136"/>
      <c r="FC77" s="136"/>
      <c r="FD77" s="136"/>
      <c r="FE77" s="136"/>
      <c r="FF77" s="136"/>
      <c r="FG77" s="136"/>
      <c r="FH77" s="136"/>
      <c r="FI77" s="136"/>
      <c r="FJ77" s="136"/>
      <c r="FK77" s="136"/>
      <c r="FL77" s="136"/>
      <c r="FM77" s="136"/>
      <c r="FN77" s="136"/>
      <c r="FO77" s="136"/>
      <c r="FP77" s="136"/>
      <c r="FQ77" s="136"/>
      <c r="FR77" s="136"/>
      <c r="FS77" s="136"/>
      <c r="FT77" s="136"/>
      <c r="FU77" s="136"/>
      <c r="FV77" s="136"/>
      <c r="FW77" s="136"/>
      <c r="FX77" s="136"/>
      <c r="FY77" s="136"/>
      <c r="FZ77" s="136"/>
      <c r="GA77" s="136"/>
      <c r="GB77" s="136"/>
      <c r="GC77" s="136"/>
      <c r="GD77" s="136"/>
      <c r="GE77" s="136"/>
      <c r="GF77" s="136"/>
      <c r="GG77" s="136"/>
      <c r="GH77" s="136"/>
      <c r="GI77" s="136"/>
      <c r="GJ77" s="136"/>
      <c r="GK77" s="136"/>
      <c r="GL77" s="136"/>
      <c r="GM77" s="136"/>
      <c r="GN77" s="136"/>
      <c r="GO77" s="136"/>
      <c r="GP77" s="136"/>
      <c r="GQ77" s="136"/>
      <c r="GR77" s="136"/>
      <c r="GS77" s="136"/>
      <c r="GT77" s="136"/>
      <c r="GU77" s="136"/>
      <c r="GV77" s="136"/>
      <c r="GW77" s="136"/>
      <c r="GX77" s="136"/>
      <c r="GY77" s="136"/>
      <c r="GZ77" s="136"/>
      <c r="HA77" s="136"/>
      <c r="HB77" s="136"/>
      <c r="HC77" s="136"/>
      <c r="HD77" s="136"/>
      <c r="HE77" s="136"/>
      <c r="HF77" s="136"/>
      <c r="HG77" s="136"/>
      <c r="HH77" s="136"/>
      <c r="HI77" s="136"/>
      <c r="HJ77" s="136"/>
      <c r="HK77" s="136"/>
      <c r="HL77" s="136"/>
      <c r="HM77" s="136"/>
      <c r="HN77" s="136"/>
      <c r="HO77" s="136"/>
      <c r="HP77" s="136"/>
      <c r="HQ77" s="136"/>
      <c r="HR77" s="136"/>
      <c r="HS77" s="136"/>
      <c r="HT77" s="136"/>
      <c r="HU77" s="136"/>
      <c r="HV77" s="136"/>
      <c r="HW77" s="136"/>
      <c r="HX77" s="136"/>
      <c r="HY77" s="136"/>
      <c r="HZ77" s="136"/>
      <c r="IA77" s="136"/>
      <c r="IB77" s="136"/>
      <c r="IC77" s="136"/>
      <c r="ID77" s="136"/>
      <c r="IE77" s="136"/>
      <c r="IF77" s="136"/>
      <c r="IG77" s="136"/>
      <c r="IH77" s="136"/>
      <c r="II77" s="136"/>
      <c r="IJ77" s="136"/>
      <c r="IK77" s="136"/>
      <c r="IL77" s="136"/>
      <c r="IM77" s="136"/>
      <c r="IN77" s="136"/>
      <c r="IO77" s="136"/>
      <c r="IP77" s="136"/>
      <c r="IQ77" s="136"/>
      <c r="IR77" s="136"/>
      <c r="IS77" s="136"/>
      <c r="IT77" s="136"/>
      <c r="IU77" s="136"/>
      <c r="IV77" s="136"/>
      <c r="IW77" s="136"/>
      <c r="IX77" s="136"/>
      <c r="IY77" s="136"/>
      <c r="IZ77" s="136"/>
      <c r="JA77" s="136"/>
      <c r="JB77" s="136"/>
      <c r="JC77" s="136"/>
      <c r="JD77" s="136"/>
      <c r="JE77" s="136"/>
      <c r="JF77" s="136"/>
      <c r="JG77" s="136"/>
      <c r="JH77" s="136"/>
      <c r="JI77" s="136"/>
      <c r="JJ77" s="136"/>
      <c r="JK77" s="136"/>
      <c r="JL77" s="136"/>
      <c r="JM77" s="136"/>
      <c r="JN77" s="136"/>
      <c r="JO77" s="136"/>
      <c r="JP77" s="136"/>
      <c r="JQ77" s="136"/>
      <c r="JR77" s="136"/>
      <c r="JS77" s="136"/>
      <c r="JT77" s="136"/>
      <c r="JU77" s="136"/>
      <c r="JV77" s="136"/>
      <c r="JW77" s="136"/>
      <c r="JX77" s="136"/>
      <c r="JY77" s="136"/>
      <c r="JZ77" s="136"/>
      <c r="KA77" s="136"/>
      <c r="KB77" s="136"/>
      <c r="KC77" s="136"/>
      <c r="KD77" s="136"/>
      <c r="KE77" s="136"/>
      <c r="KF77" s="136"/>
      <c r="KG77" s="136"/>
      <c r="KH77" s="136"/>
      <c r="KI77" s="136"/>
      <c r="KJ77" s="136"/>
      <c r="KK77" s="136"/>
      <c r="KL77" s="136"/>
      <c r="KM77" s="136"/>
      <c r="KN77" s="136"/>
      <c r="KO77" s="136"/>
      <c r="KP77" s="136"/>
      <c r="KQ77" s="136"/>
      <c r="KR77" s="136"/>
      <c r="KS77" s="136"/>
      <c r="KT77" s="136"/>
      <c r="KU77" s="136"/>
      <c r="KV77" s="136"/>
      <c r="KW77" s="136"/>
      <c r="KX77" s="136"/>
      <c r="KY77" s="136"/>
      <c r="KZ77" s="136"/>
      <c r="LA77" s="136"/>
      <c r="LB77" s="136"/>
      <c r="LC77" s="136"/>
      <c r="LD77" s="136"/>
      <c r="LE77" s="136"/>
      <c r="LF77" s="136"/>
      <c r="LG77" s="136"/>
      <c r="LH77" s="136"/>
      <c r="LI77" s="136"/>
      <c r="LJ77" s="136"/>
      <c r="LK77" s="136"/>
      <c r="LL77" s="136"/>
      <c r="LM77" s="136"/>
      <c r="LN77" s="136"/>
      <c r="LO77" s="136"/>
      <c r="LP77" s="136"/>
      <c r="LQ77" s="136"/>
      <c r="LR77" s="136"/>
      <c r="LS77" s="136"/>
      <c r="LT77" s="136"/>
      <c r="LU77" s="136"/>
      <c r="LV77" s="136"/>
      <c r="LW77" s="136"/>
      <c r="LX77" s="136"/>
      <c r="LY77" s="136"/>
      <c r="LZ77" s="136"/>
      <c r="MA77" s="136"/>
      <c r="MB77" s="136"/>
      <c r="MC77" s="136"/>
      <c r="MD77" s="136"/>
      <c r="ME77" s="136"/>
      <c r="MF77" s="136"/>
      <c r="MG77" s="136"/>
      <c r="MH77" s="136"/>
      <c r="MI77" s="136"/>
      <c r="MJ77" s="136"/>
      <c r="MK77" s="136"/>
      <c r="ML77" s="136"/>
      <c r="MM77" s="136"/>
      <c r="MN77" s="136"/>
      <c r="MO77" s="136"/>
      <c r="MP77" s="136"/>
      <c r="MQ77" s="136"/>
      <c r="MR77" s="136"/>
      <c r="MS77" s="136"/>
      <c r="MT77" s="136"/>
      <c r="MU77" s="136"/>
      <c r="MV77" s="136"/>
      <c r="MW77" s="136"/>
      <c r="MX77" s="136"/>
      <c r="MY77" s="136"/>
      <c r="MZ77" s="136"/>
      <c r="NA77" s="136"/>
      <c r="NB77" s="136"/>
      <c r="NC77" s="136"/>
      <c r="ND77" s="136"/>
      <c r="NE77" s="136"/>
      <c r="NF77" s="136"/>
      <c r="NG77" s="136"/>
      <c r="NH77" s="136"/>
      <c r="NI77" s="136"/>
      <c r="NJ77" s="136"/>
      <c r="NK77" s="136"/>
      <c r="NL77" s="136"/>
      <c r="NM77" s="136"/>
      <c r="NN77" s="136"/>
      <c r="NO77" s="136"/>
      <c r="NP77" s="136"/>
      <c r="NQ77" s="136"/>
      <c r="NR77" s="136"/>
      <c r="NS77" s="136"/>
      <c r="NT77" s="136"/>
      <c r="NU77" s="136"/>
      <c r="NV77" s="136"/>
      <c r="NW77" s="136"/>
      <c r="NX77" s="136"/>
      <c r="NY77" s="136"/>
      <c r="NZ77" s="136"/>
      <c r="OA77" s="136"/>
      <c r="OB77" s="136"/>
      <c r="OC77" s="136"/>
      <c r="OD77" s="136"/>
      <c r="OE77" s="136"/>
      <c r="OF77" s="136"/>
      <c r="OG77" s="136"/>
      <c r="OH77" s="136"/>
      <c r="OI77" s="136"/>
      <c r="OJ77" s="136"/>
      <c r="OK77" s="136"/>
      <c r="OL77" s="136"/>
      <c r="OM77" s="136"/>
      <c r="ON77" s="136"/>
      <c r="OO77" s="136"/>
      <c r="OP77" s="136"/>
      <c r="OQ77" s="136"/>
      <c r="OR77" s="136"/>
      <c r="OS77" s="136"/>
      <c r="OT77" s="136"/>
      <c r="OU77" s="136"/>
      <c r="OV77" s="136"/>
      <c r="OW77" s="136"/>
      <c r="OX77" s="136"/>
      <c r="OY77" s="136"/>
      <c r="OZ77" s="136"/>
      <c r="PA77" s="136"/>
      <c r="PB77" s="136"/>
      <c r="PC77" s="136"/>
      <c r="PD77" s="136"/>
      <c r="PE77" s="136"/>
      <c r="PF77" s="136"/>
      <c r="PG77" s="136"/>
      <c r="PH77" s="136"/>
      <c r="PI77" s="136"/>
      <c r="PJ77" s="136"/>
      <c r="PK77" s="136"/>
      <c r="PL77" s="136"/>
      <c r="PM77" s="136"/>
      <c r="PN77" s="136"/>
      <c r="PO77" s="136"/>
      <c r="PP77" s="136"/>
      <c r="PQ77" s="136"/>
      <c r="PR77" s="136"/>
      <c r="PS77" s="136"/>
      <c r="PT77" s="136"/>
      <c r="PU77" s="136"/>
      <c r="PV77" s="136"/>
      <c r="PW77" s="136"/>
      <c r="PX77" s="136"/>
      <c r="PY77" s="136"/>
      <c r="PZ77" s="136"/>
      <c r="QA77" s="136"/>
      <c r="QB77" s="136"/>
      <c r="QC77" s="136"/>
      <c r="QD77" s="136"/>
      <c r="QE77" s="136"/>
      <c r="QF77" s="136"/>
      <c r="QG77" s="136"/>
      <c r="QH77" s="136"/>
      <c r="QI77" s="136"/>
      <c r="QJ77" s="136"/>
      <c r="QK77" s="136"/>
      <c r="QL77" s="136"/>
      <c r="QM77" s="136"/>
      <c r="QN77" s="136"/>
      <c r="QO77" s="136"/>
      <c r="QP77" s="136"/>
      <c r="QQ77" s="136"/>
      <c r="QR77" s="136"/>
      <c r="QS77" s="136"/>
      <c r="QT77" s="136"/>
      <c r="QU77" s="136"/>
      <c r="QV77" s="136"/>
      <c r="QW77" s="136"/>
      <c r="QX77" s="136"/>
      <c r="QY77" s="136"/>
      <c r="QZ77" s="136"/>
      <c r="RA77" s="136"/>
      <c r="RB77" s="136"/>
      <c r="RC77" s="136"/>
      <c r="RD77" s="136"/>
      <c r="RE77" s="136"/>
      <c r="RF77" s="136"/>
      <c r="RG77" s="136"/>
      <c r="RH77" s="136"/>
      <c r="RI77" s="136"/>
      <c r="RJ77" s="136"/>
      <c r="RK77" s="136"/>
      <c r="RL77" s="136"/>
      <c r="RM77" s="136"/>
      <c r="RN77" s="136"/>
      <c r="RO77" s="136"/>
      <c r="RP77" s="136"/>
      <c r="RQ77" s="136"/>
      <c r="RR77" s="136"/>
      <c r="RS77" s="136"/>
      <c r="RT77" s="136"/>
      <c r="RU77" s="136"/>
      <c r="RV77" s="136"/>
      <c r="RW77" s="136"/>
      <c r="RX77" s="136"/>
      <c r="RY77" s="136"/>
      <c r="RZ77" s="136"/>
      <c r="SA77" s="136"/>
      <c r="SB77" s="136"/>
      <c r="SC77" s="136"/>
      <c r="SD77" s="136"/>
      <c r="SE77" s="136"/>
      <c r="SF77" s="136"/>
      <c r="SG77" s="136"/>
      <c r="SH77" s="136"/>
      <c r="SI77" s="136"/>
      <c r="SJ77" s="136"/>
      <c r="SK77" s="136"/>
      <c r="SL77" s="136"/>
      <c r="SM77" s="136"/>
      <c r="SN77" s="136"/>
      <c r="SO77" s="136"/>
      <c r="SP77" s="136"/>
      <c r="SQ77" s="136"/>
      <c r="SR77" s="136"/>
      <c r="SS77" s="136"/>
      <c r="ST77" s="136"/>
      <c r="SU77" s="136"/>
      <c r="SV77" s="136"/>
      <c r="SW77" s="136"/>
      <c r="SX77" s="136"/>
      <c r="SY77" s="136"/>
      <c r="SZ77" s="136"/>
      <c r="TA77" s="136"/>
      <c r="TB77" s="136"/>
      <c r="TC77" s="136"/>
      <c r="TD77" s="136"/>
      <c r="TE77" s="136"/>
      <c r="TF77" s="136"/>
      <c r="TG77" s="136"/>
      <c r="TH77" s="136"/>
      <c r="TI77" s="136"/>
      <c r="TJ77" s="136"/>
      <c r="TK77" s="136"/>
      <c r="TL77" s="136"/>
      <c r="TM77" s="136"/>
      <c r="TN77" s="136"/>
      <c r="TO77" s="136"/>
      <c r="TP77" s="136"/>
      <c r="TQ77" s="136"/>
      <c r="TR77" s="136"/>
      <c r="TS77" s="136"/>
      <c r="TT77" s="136"/>
      <c r="TU77" s="136"/>
      <c r="TV77" s="136"/>
      <c r="TW77" s="136"/>
      <c r="TX77" s="136"/>
      <c r="TY77" s="136"/>
      <c r="TZ77" s="136"/>
      <c r="UA77" s="136"/>
      <c r="UB77" s="136"/>
      <c r="UC77" s="136"/>
      <c r="UD77" s="136"/>
      <c r="UE77" s="136"/>
      <c r="UF77" s="136"/>
      <c r="UG77" s="136"/>
      <c r="UH77" s="136"/>
      <c r="UI77" s="136"/>
      <c r="UJ77" s="136"/>
      <c r="UK77" s="136"/>
      <c r="UL77" s="136"/>
      <c r="UM77" s="136"/>
      <c r="UN77" s="136"/>
      <c r="UO77" s="136"/>
      <c r="UP77" s="136"/>
      <c r="UQ77" s="136"/>
      <c r="UR77" s="136"/>
      <c r="US77" s="136"/>
      <c r="UT77" s="136"/>
      <c r="UU77" s="136"/>
      <c r="UV77" s="136"/>
      <c r="UW77" s="136"/>
      <c r="UX77" s="136"/>
      <c r="UY77" s="136"/>
      <c r="UZ77" s="136"/>
      <c r="VA77" s="136"/>
      <c r="VB77" s="136"/>
      <c r="VC77" s="136"/>
      <c r="VD77" s="136"/>
      <c r="VE77" s="136"/>
      <c r="VF77" s="136"/>
      <c r="VG77" s="136"/>
      <c r="VH77" s="136"/>
      <c r="VI77" s="136"/>
      <c r="VJ77" s="136"/>
      <c r="VK77" s="136"/>
      <c r="VL77" s="136"/>
      <c r="VM77" s="136"/>
      <c r="VN77" s="136"/>
      <c r="VO77" s="136"/>
      <c r="VP77" s="136"/>
      <c r="VQ77" s="136"/>
      <c r="VR77" s="136"/>
      <c r="VS77" s="136"/>
      <c r="VT77" s="136"/>
      <c r="VU77" s="136"/>
      <c r="VV77" s="136"/>
      <c r="VW77" s="136"/>
      <c r="VX77" s="136"/>
      <c r="VY77" s="136"/>
      <c r="VZ77" s="136"/>
      <c r="WA77" s="136"/>
      <c r="WB77" s="136"/>
      <c r="WC77" s="136"/>
      <c r="WD77" s="136"/>
      <c r="WE77" s="136"/>
      <c r="WF77" s="136"/>
      <c r="WG77" s="136"/>
      <c r="WH77" s="136"/>
      <c r="WI77" s="136"/>
      <c r="WJ77" s="136"/>
      <c r="WK77" s="136"/>
      <c r="WL77" s="136"/>
      <c r="WM77" s="136"/>
      <c r="WN77" s="136"/>
      <c r="WO77" s="136"/>
      <c r="WP77" s="136"/>
      <c r="WQ77" s="136"/>
      <c r="WR77" s="136"/>
      <c r="WS77" s="136"/>
      <c r="WT77" s="136"/>
      <c r="WU77" s="136"/>
      <c r="WV77" s="136"/>
      <c r="WW77" s="136"/>
      <c r="WX77" s="136"/>
      <c r="WY77" s="136"/>
      <c r="WZ77" s="136"/>
      <c r="XA77" s="136"/>
      <c r="XB77" s="136"/>
      <c r="XC77" s="136"/>
      <c r="XD77" s="136"/>
      <c r="XE77" s="136"/>
      <c r="XF77" s="136"/>
      <c r="XG77" s="136"/>
      <c r="XH77" s="136"/>
      <c r="XI77" s="136"/>
      <c r="XJ77" s="136"/>
      <c r="XK77" s="136"/>
      <c r="XL77" s="136"/>
      <c r="XM77" s="136"/>
      <c r="XN77" s="136"/>
      <c r="XO77" s="136"/>
      <c r="XP77" s="136"/>
      <c r="XQ77" s="136"/>
      <c r="XR77" s="136"/>
      <c r="XS77" s="136"/>
      <c r="XT77" s="136"/>
      <c r="XU77" s="136"/>
      <c r="XV77" s="136"/>
      <c r="XW77" s="136"/>
      <c r="XX77" s="136"/>
      <c r="XY77" s="136"/>
      <c r="XZ77" s="136"/>
      <c r="YA77" s="136"/>
      <c r="YB77" s="136"/>
      <c r="YC77" s="136"/>
      <c r="YD77" s="136"/>
      <c r="YE77" s="136"/>
      <c r="YF77" s="136"/>
      <c r="YG77" s="136"/>
      <c r="YH77" s="136"/>
      <c r="YI77" s="136"/>
      <c r="YJ77" s="136"/>
      <c r="YK77" s="136"/>
      <c r="YL77" s="136"/>
      <c r="YM77" s="136"/>
      <c r="YN77" s="136"/>
      <c r="YO77" s="136"/>
      <c r="YP77" s="136"/>
      <c r="YQ77" s="136"/>
      <c r="YR77" s="136"/>
      <c r="YS77" s="136"/>
      <c r="YT77" s="136"/>
      <c r="YU77" s="136"/>
      <c r="YV77" s="136"/>
      <c r="YW77" s="136"/>
      <c r="YX77" s="136"/>
      <c r="YY77" s="136"/>
      <c r="YZ77" s="136"/>
      <c r="ZA77" s="136"/>
      <c r="ZB77" s="136"/>
      <c r="ZC77" s="136"/>
      <c r="ZD77" s="136"/>
      <c r="ZE77" s="136"/>
      <c r="ZF77" s="136"/>
      <c r="ZG77" s="136"/>
      <c r="ZH77" s="136"/>
      <c r="ZI77" s="136"/>
      <c r="ZJ77" s="136"/>
      <c r="ZK77" s="136"/>
      <c r="ZL77" s="136"/>
      <c r="ZM77" s="136"/>
      <c r="ZN77" s="136"/>
      <c r="ZO77" s="136"/>
      <c r="ZP77" s="136"/>
      <c r="ZQ77" s="136"/>
      <c r="ZR77" s="136"/>
      <c r="ZS77" s="136"/>
      <c r="ZT77" s="136"/>
      <c r="ZU77" s="136"/>
      <c r="ZV77" s="136"/>
      <c r="ZW77" s="136"/>
      <c r="ZX77" s="136"/>
      <c r="ZY77" s="136"/>
      <c r="ZZ77" s="136"/>
      <c r="AAA77" s="136"/>
      <c r="AAB77" s="136"/>
      <c r="AAC77" s="136"/>
      <c r="AAD77" s="136"/>
      <c r="AAE77" s="136"/>
      <c r="AAF77" s="136"/>
      <c r="AAG77" s="136"/>
      <c r="AAH77" s="136"/>
      <c r="AAI77" s="136"/>
      <c r="AAJ77" s="136"/>
      <c r="AAK77" s="136"/>
      <c r="AAL77" s="136"/>
      <c r="AAM77" s="136"/>
      <c r="AAN77" s="136"/>
      <c r="AAO77" s="136"/>
      <c r="AAP77" s="136"/>
      <c r="AAQ77" s="136"/>
      <c r="AAR77" s="136"/>
      <c r="AAS77" s="136"/>
      <c r="AAT77" s="136"/>
      <c r="AAU77" s="136"/>
      <c r="AAV77" s="136"/>
      <c r="AAW77" s="136"/>
      <c r="AAX77" s="136"/>
      <c r="AAY77" s="136"/>
      <c r="AAZ77" s="136"/>
      <c r="ABA77" s="136"/>
      <c r="ABB77" s="136"/>
      <c r="ABC77" s="136"/>
      <c r="ABD77" s="136"/>
      <c r="ABE77" s="136"/>
      <c r="ABF77" s="136"/>
      <c r="ABG77" s="136"/>
      <c r="ABH77" s="136"/>
      <c r="ABI77" s="136"/>
      <c r="ABJ77" s="136"/>
      <c r="ABK77" s="136"/>
      <c r="ABL77" s="136"/>
      <c r="ABM77" s="136"/>
      <c r="ABN77" s="136"/>
      <c r="ABO77" s="136"/>
      <c r="ABP77" s="136"/>
      <c r="ABQ77" s="136"/>
      <c r="ABR77" s="136"/>
      <c r="ABS77" s="136"/>
      <c r="ABT77" s="136"/>
      <c r="ABU77" s="136"/>
      <c r="ABV77" s="136"/>
      <c r="ABW77" s="136"/>
      <c r="ABX77" s="136"/>
      <c r="ABY77" s="136"/>
      <c r="ABZ77" s="136"/>
      <c r="ACA77" s="136"/>
      <c r="ACB77" s="136"/>
      <c r="ACC77" s="136"/>
      <c r="ACD77" s="136"/>
      <c r="ACE77" s="136"/>
      <c r="ACF77" s="136"/>
      <c r="ACG77" s="136"/>
      <c r="ACH77" s="136"/>
      <c r="ACI77" s="136"/>
      <c r="ACJ77" s="136"/>
      <c r="ACK77" s="136"/>
      <c r="ACL77" s="136"/>
      <c r="ACM77" s="136"/>
      <c r="ACN77" s="136"/>
      <c r="ACO77" s="136"/>
      <c r="ACP77" s="136"/>
      <c r="ACQ77" s="136"/>
      <c r="ACR77" s="136"/>
      <c r="ACS77" s="136"/>
      <c r="ACT77" s="136"/>
      <c r="ACU77" s="136"/>
      <c r="ACV77" s="136"/>
      <c r="ACW77" s="136"/>
      <c r="ACX77" s="136"/>
      <c r="ACY77" s="136"/>
      <c r="ACZ77" s="136"/>
      <c r="ADA77" s="136"/>
      <c r="ADB77" s="136"/>
      <c r="ADC77" s="136"/>
      <c r="ADD77" s="136"/>
      <c r="ADE77" s="136"/>
      <c r="ADF77" s="136"/>
      <c r="ADG77" s="136"/>
      <c r="ADH77" s="136"/>
      <c r="ADI77" s="136"/>
      <c r="ADJ77" s="136"/>
      <c r="ADK77" s="136"/>
      <c r="ADL77" s="136"/>
      <c r="ADM77" s="136"/>
      <c r="ADN77" s="136"/>
      <c r="ADO77" s="136"/>
      <c r="ADP77" s="136"/>
      <c r="ADQ77" s="136"/>
      <c r="ADR77" s="136"/>
      <c r="ADS77" s="136"/>
      <c r="ADT77" s="136"/>
      <c r="ADU77" s="136"/>
      <c r="ADV77" s="136"/>
      <c r="ADW77" s="136"/>
      <c r="ADX77" s="136"/>
      <c r="ADY77" s="136"/>
      <c r="ADZ77" s="136"/>
      <c r="AEA77" s="136"/>
      <c r="AEB77" s="136"/>
      <c r="AEC77" s="136"/>
      <c r="AED77" s="136"/>
      <c r="AEE77" s="136"/>
      <c r="AEF77" s="136"/>
      <c r="AEG77" s="136"/>
      <c r="AEH77" s="136"/>
      <c r="AEI77" s="136"/>
      <c r="AEJ77" s="136"/>
      <c r="AEK77" s="136"/>
      <c r="AEL77" s="136"/>
      <c r="AEM77" s="136"/>
      <c r="AEN77" s="136"/>
      <c r="AEO77" s="136"/>
      <c r="AEP77" s="136"/>
      <c r="AEQ77" s="136"/>
      <c r="AER77" s="136"/>
      <c r="AES77" s="136"/>
      <c r="AET77" s="136"/>
      <c r="AEU77" s="136"/>
      <c r="AEV77" s="136"/>
      <c r="AEW77" s="136"/>
      <c r="AEX77" s="136"/>
      <c r="AEY77" s="136"/>
      <c r="AEZ77" s="136"/>
      <c r="AFA77" s="136"/>
      <c r="AFB77" s="136"/>
      <c r="AFC77" s="136"/>
      <c r="AFD77" s="136"/>
      <c r="AFE77" s="136"/>
      <c r="AFF77" s="136"/>
      <c r="AFG77" s="136"/>
      <c r="AFH77" s="136"/>
      <c r="AFI77" s="136"/>
      <c r="AFJ77" s="136"/>
      <c r="AFK77" s="136"/>
      <c r="AFL77" s="136"/>
      <c r="AFM77" s="136"/>
      <c r="AFN77" s="136"/>
      <c r="AFO77" s="136"/>
      <c r="AFP77" s="136"/>
      <c r="AFQ77" s="136"/>
      <c r="AFR77" s="136"/>
      <c r="AFS77" s="136"/>
      <c r="AFT77" s="136"/>
      <c r="AFU77" s="136"/>
      <c r="AFV77" s="136"/>
      <c r="AFW77" s="136"/>
      <c r="AFX77" s="136"/>
      <c r="AFY77" s="136"/>
      <c r="AFZ77" s="136"/>
      <c r="AGA77" s="136"/>
      <c r="AGB77" s="136"/>
      <c r="AGC77" s="136"/>
      <c r="AGD77" s="136"/>
      <c r="AGE77" s="136"/>
      <c r="AGF77" s="136"/>
      <c r="AGG77" s="136"/>
      <c r="AGH77" s="136"/>
      <c r="AGI77" s="136"/>
      <c r="AGJ77" s="136"/>
      <c r="AGK77" s="136"/>
      <c r="AGL77" s="136"/>
      <c r="AGM77" s="136"/>
      <c r="AGN77" s="136"/>
      <c r="AGO77" s="136"/>
      <c r="AGP77" s="136"/>
      <c r="AGQ77" s="136"/>
      <c r="AGR77" s="136"/>
      <c r="AGS77" s="136"/>
      <c r="AGT77" s="136"/>
      <c r="AGU77" s="136"/>
      <c r="AGV77" s="136"/>
      <c r="AGW77" s="136"/>
      <c r="AGX77" s="136"/>
      <c r="AGY77" s="136"/>
      <c r="AGZ77" s="136"/>
      <c r="AHA77" s="136"/>
      <c r="AHB77" s="136"/>
      <c r="AHC77" s="136"/>
      <c r="AHD77" s="136"/>
      <c r="AHE77" s="136"/>
      <c r="AHF77" s="136"/>
      <c r="AHG77" s="136"/>
      <c r="AHH77" s="136"/>
      <c r="AHI77" s="136"/>
      <c r="AHJ77" s="136"/>
      <c r="AHK77" s="136"/>
      <c r="AHL77" s="136"/>
      <c r="AHM77" s="136"/>
      <c r="AHN77" s="136"/>
      <c r="AHO77" s="136"/>
      <c r="AHP77" s="136"/>
      <c r="AHQ77" s="136"/>
      <c r="AHR77" s="136"/>
      <c r="AHS77" s="136"/>
      <c r="AHT77" s="136"/>
      <c r="AHU77" s="136"/>
      <c r="AHV77" s="136"/>
      <c r="AHW77" s="136"/>
      <c r="AHX77" s="136"/>
      <c r="AHY77" s="136"/>
      <c r="AHZ77" s="136"/>
      <c r="AIA77" s="136"/>
      <c r="AIB77" s="136"/>
      <c r="AIC77" s="136"/>
      <c r="AID77" s="136"/>
      <c r="AIE77" s="136"/>
      <c r="AIF77" s="136"/>
      <c r="AIG77" s="136"/>
      <c r="AIH77" s="136"/>
      <c r="AII77" s="136"/>
      <c r="AIJ77" s="136"/>
      <c r="AIK77" s="136"/>
      <c r="AIL77" s="136"/>
      <c r="AIM77" s="136"/>
      <c r="AIN77" s="136"/>
      <c r="AIO77" s="136"/>
      <c r="AIP77" s="136"/>
      <c r="AIQ77" s="136"/>
      <c r="AIR77" s="136"/>
      <c r="AIS77" s="136"/>
      <c r="AIT77" s="136"/>
      <c r="AIU77" s="136"/>
      <c r="AIV77" s="136"/>
      <c r="AIW77" s="136"/>
      <c r="AIX77" s="136"/>
      <c r="AIY77" s="136"/>
      <c r="AIZ77" s="136"/>
      <c r="AJA77" s="136"/>
      <c r="AJB77" s="136"/>
      <c r="AJC77" s="136"/>
      <c r="AJD77" s="136"/>
      <c r="AJE77" s="136"/>
      <c r="AJF77" s="136"/>
      <c r="AJG77" s="136"/>
      <c r="AJH77" s="136"/>
      <c r="AJI77" s="136"/>
      <c r="AJJ77" s="136"/>
      <c r="AJK77" s="136"/>
      <c r="AJL77" s="136"/>
      <c r="AJM77" s="136"/>
      <c r="AJN77" s="136"/>
      <c r="AJO77" s="136"/>
      <c r="AJP77" s="136"/>
      <c r="AJQ77" s="136"/>
      <c r="AJR77" s="136"/>
      <c r="AJS77" s="136"/>
      <c r="AJT77" s="136"/>
      <c r="AJU77" s="136"/>
      <c r="AJV77" s="136"/>
      <c r="AJW77" s="136"/>
      <c r="AJX77" s="136"/>
      <c r="AJY77" s="136"/>
      <c r="AJZ77" s="136"/>
      <c r="AKA77" s="136"/>
      <c r="AKB77" s="136"/>
      <c r="AKC77" s="136"/>
      <c r="AKD77" s="136"/>
      <c r="AKE77" s="136"/>
      <c r="AKF77" s="136"/>
      <c r="AKG77" s="136"/>
      <c r="AKH77" s="136"/>
      <c r="AKI77" s="136"/>
      <c r="AKJ77" s="136"/>
      <c r="AKK77" s="136"/>
      <c r="AKL77" s="136"/>
      <c r="AKM77" s="136"/>
      <c r="AKN77" s="136"/>
      <c r="AKO77" s="136"/>
      <c r="AKP77" s="136"/>
      <c r="AKQ77" s="136"/>
      <c r="AKR77" s="136"/>
      <c r="AKS77" s="136"/>
      <c r="AKT77" s="136"/>
      <c r="AKU77" s="136"/>
      <c r="AKV77" s="136"/>
      <c r="AKW77" s="136"/>
      <c r="AKX77" s="136"/>
      <c r="AKY77" s="136"/>
      <c r="AKZ77" s="136"/>
      <c r="ALA77" s="136"/>
      <c r="ALB77" s="136"/>
      <c r="ALC77" s="136"/>
      <c r="ALD77" s="136"/>
      <c r="ALE77" s="136"/>
      <c r="ALF77" s="136"/>
      <c r="ALG77" s="136"/>
      <c r="ALH77" s="136"/>
      <c r="ALI77" s="136"/>
      <c r="ALJ77" s="136"/>
      <c r="ALK77" s="136"/>
      <c r="ALL77" s="136"/>
      <c r="ALM77" s="136"/>
      <c r="ALN77" s="136"/>
      <c r="ALO77" s="136"/>
      <c r="ALP77" s="136"/>
      <c r="ALQ77" s="136"/>
      <c r="ALR77" s="136"/>
      <c r="ALS77" s="136"/>
      <c r="ALT77" s="136"/>
      <c r="ALU77" s="136"/>
      <c r="ALV77" s="136"/>
      <c r="ALW77" s="136"/>
      <c r="ALX77" s="136"/>
      <c r="ALY77" s="136"/>
      <c r="ALZ77" s="136"/>
      <c r="AMA77" s="136"/>
      <c r="AMB77" s="136"/>
      <c r="AMC77" s="136"/>
      <c r="AMD77" s="136"/>
      <c r="AME77" s="136"/>
      <c r="AMF77" s="136"/>
      <c r="AMG77" s="136"/>
      <c r="AMH77" s="136"/>
      <c r="AMI77" s="136"/>
      <c r="AMJ77" s="136"/>
    </row>
    <row r="78" s="112" customFormat="true" ht="16.5" hidden="false" customHeight="true" outlineLevel="0" collapsed="false">
      <c r="A78" s="80"/>
      <c r="B78" s="118" t="s">
        <v>117</v>
      </c>
      <c r="C78" s="80"/>
      <c r="D78" s="80"/>
      <c r="E78" s="80"/>
      <c r="F78" s="80"/>
      <c r="G78" s="80"/>
      <c r="H78" s="80"/>
      <c r="I78" s="80"/>
      <c r="J78" s="83"/>
      <c r="K78" s="83"/>
      <c r="L78" s="80"/>
      <c r="M78" s="80"/>
      <c r="N78" s="80"/>
      <c r="O78" s="80"/>
      <c r="P78" s="80"/>
      <c r="Q78" s="80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7"/>
      <c r="CO78" s="137"/>
      <c r="CP78" s="137"/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  <c r="DU78" s="137"/>
      <c r="DV78" s="137"/>
      <c r="DW78" s="137"/>
      <c r="DX78" s="137"/>
      <c r="DY78" s="137"/>
      <c r="DZ78" s="137"/>
      <c r="EA78" s="137"/>
      <c r="EB78" s="137"/>
      <c r="EC78" s="137"/>
      <c r="ED78" s="137"/>
      <c r="EE78" s="137"/>
      <c r="EF78" s="137"/>
      <c r="EG78" s="137"/>
      <c r="EH78" s="137"/>
      <c r="EI78" s="137"/>
      <c r="EJ78" s="137"/>
      <c r="EK78" s="137"/>
      <c r="EL78" s="137"/>
      <c r="EM78" s="137"/>
      <c r="EN78" s="137"/>
      <c r="EO78" s="137"/>
      <c r="EP78" s="137"/>
      <c r="EQ78" s="137"/>
      <c r="ER78" s="137"/>
      <c r="ES78" s="137"/>
      <c r="ET78" s="137"/>
      <c r="EU78" s="137"/>
      <c r="EV78" s="137"/>
      <c r="EW78" s="137"/>
      <c r="EX78" s="137"/>
      <c r="EY78" s="137"/>
      <c r="EZ78" s="137"/>
      <c r="FA78" s="137"/>
      <c r="FB78" s="137"/>
      <c r="FC78" s="137"/>
      <c r="FD78" s="137"/>
      <c r="FE78" s="137"/>
      <c r="FF78" s="137"/>
      <c r="FG78" s="137"/>
      <c r="FH78" s="137"/>
      <c r="FI78" s="137"/>
      <c r="FJ78" s="137"/>
      <c r="FK78" s="137"/>
      <c r="FL78" s="137"/>
      <c r="FM78" s="137"/>
      <c r="FN78" s="137"/>
      <c r="FO78" s="137"/>
      <c r="FP78" s="137"/>
      <c r="FQ78" s="137"/>
      <c r="FR78" s="137"/>
      <c r="FS78" s="137"/>
      <c r="FT78" s="137"/>
      <c r="FU78" s="137"/>
      <c r="FV78" s="137"/>
      <c r="FW78" s="137"/>
      <c r="FX78" s="137"/>
      <c r="FY78" s="137"/>
      <c r="FZ78" s="137"/>
      <c r="GA78" s="137"/>
      <c r="GB78" s="137"/>
      <c r="GC78" s="137"/>
      <c r="GD78" s="137"/>
      <c r="GE78" s="137"/>
      <c r="GF78" s="137"/>
      <c r="GG78" s="137"/>
      <c r="GH78" s="137"/>
      <c r="GI78" s="137"/>
      <c r="GJ78" s="137"/>
      <c r="GK78" s="137"/>
      <c r="GL78" s="137"/>
      <c r="GM78" s="137"/>
      <c r="GN78" s="137"/>
      <c r="GO78" s="137"/>
      <c r="GP78" s="137"/>
      <c r="GQ78" s="137"/>
      <c r="GR78" s="137"/>
      <c r="GS78" s="137"/>
      <c r="GT78" s="137"/>
      <c r="GU78" s="137"/>
      <c r="GV78" s="137"/>
      <c r="GW78" s="137"/>
      <c r="GX78" s="137"/>
      <c r="GY78" s="137"/>
      <c r="GZ78" s="137"/>
      <c r="HA78" s="137"/>
      <c r="HB78" s="137"/>
      <c r="HC78" s="137"/>
      <c r="HD78" s="137"/>
      <c r="HE78" s="137"/>
      <c r="HF78" s="137"/>
      <c r="HG78" s="137"/>
      <c r="HH78" s="137"/>
      <c r="HI78" s="137"/>
      <c r="HJ78" s="137"/>
      <c r="HK78" s="137"/>
      <c r="HL78" s="137"/>
      <c r="HM78" s="137"/>
      <c r="HN78" s="137"/>
      <c r="HO78" s="137"/>
      <c r="HP78" s="137"/>
      <c r="HQ78" s="137"/>
      <c r="HR78" s="137"/>
      <c r="HS78" s="137"/>
      <c r="HT78" s="137"/>
      <c r="HU78" s="137"/>
      <c r="HV78" s="137"/>
      <c r="HW78" s="137"/>
      <c r="HX78" s="137"/>
      <c r="HY78" s="137"/>
      <c r="HZ78" s="137"/>
      <c r="IA78" s="137"/>
      <c r="IB78" s="137"/>
      <c r="IC78" s="137"/>
      <c r="ID78" s="137"/>
      <c r="IE78" s="137"/>
      <c r="IF78" s="137"/>
      <c r="IG78" s="137"/>
      <c r="IH78" s="137"/>
      <c r="II78" s="137"/>
      <c r="IJ78" s="137"/>
      <c r="IK78" s="137"/>
      <c r="IL78" s="137"/>
      <c r="IM78" s="137"/>
      <c r="IN78" s="137"/>
      <c r="IO78" s="137"/>
      <c r="IP78" s="137"/>
      <c r="IQ78" s="137"/>
      <c r="IR78" s="137"/>
      <c r="IS78" s="137"/>
      <c r="IT78" s="137"/>
      <c r="IU78" s="137"/>
      <c r="IV78" s="137"/>
      <c r="IW78" s="137"/>
      <c r="IX78" s="137"/>
      <c r="IY78" s="137"/>
      <c r="IZ78" s="137"/>
      <c r="JA78" s="137"/>
      <c r="JB78" s="137"/>
      <c r="JC78" s="137"/>
      <c r="JD78" s="137"/>
      <c r="JE78" s="137"/>
      <c r="JF78" s="137"/>
      <c r="JG78" s="137"/>
      <c r="JH78" s="137"/>
      <c r="JI78" s="137"/>
      <c r="JJ78" s="137"/>
      <c r="JK78" s="137"/>
      <c r="JL78" s="137"/>
      <c r="JM78" s="137"/>
      <c r="JN78" s="137"/>
      <c r="JO78" s="137"/>
      <c r="JP78" s="137"/>
      <c r="JQ78" s="137"/>
      <c r="JR78" s="137"/>
      <c r="JS78" s="137"/>
      <c r="JT78" s="137"/>
      <c r="JU78" s="137"/>
      <c r="JV78" s="137"/>
      <c r="JW78" s="137"/>
      <c r="JX78" s="137"/>
      <c r="JY78" s="137"/>
      <c r="JZ78" s="137"/>
      <c r="KA78" s="137"/>
      <c r="KB78" s="137"/>
      <c r="KC78" s="137"/>
      <c r="KD78" s="137"/>
      <c r="KE78" s="137"/>
      <c r="KF78" s="137"/>
      <c r="KG78" s="137"/>
      <c r="KH78" s="137"/>
      <c r="KI78" s="137"/>
      <c r="KJ78" s="137"/>
      <c r="KK78" s="137"/>
      <c r="KL78" s="137"/>
      <c r="KM78" s="137"/>
      <c r="KN78" s="137"/>
      <c r="KO78" s="137"/>
      <c r="KP78" s="137"/>
      <c r="KQ78" s="137"/>
      <c r="KR78" s="137"/>
      <c r="KS78" s="137"/>
      <c r="KT78" s="137"/>
      <c r="KU78" s="137"/>
      <c r="KV78" s="137"/>
      <c r="KW78" s="137"/>
      <c r="KX78" s="137"/>
      <c r="KY78" s="137"/>
      <c r="KZ78" s="137"/>
      <c r="LA78" s="137"/>
      <c r="LB78" s="137"/>
      <c r="LC78" s="137"/>
      <c r="LD78" s="137"/>
      <c r="LE78" s="137"/>
      <c r="LF78" s="137"/>
      <c r="LG78" s="137"/>
      <c r="LH78" s="137"/>
      <c r="LI78" s="137"/>
      <c r="LJ78" s="137"/>
      <c r="LK78" s="137"/>
      <c r="LL78" s="137"/>
      <c r="LM78" s="137"/>
      <c r="LN78" s="137"/>
      <c r="LO78" s="137"/>
      <c r="LP78" s="137"/>
      <c r="LQ78" s="137"/>
      <c r="LR78" s="137"/>
      <c r="LS78" s="137"/>
      <c r="LT78" s="137"/>
      <c r="LU78" s="137"/>
      <c r="LV78" s="137"/>
      <c r="LW78" s="137"/>
      <c r="LX78" s="137"/>
      <c r="LY78" s="137"/>
      <c r="LZ78" s="137"/>
      <c r="MA78" s="137"/>
      <c r="MB78" s="137"/>
      <c r="MC78" s="137"/>
      <c r="MD78" s="137"/>
      <c r="ME78" s="137"/>
      <c r="MF78" s="137"/>
      <c r="MG78" s="137"/>
      <c r="MH78" s="137"/>
      <c r="MI78" s="137"/>
      <c r="MJ78" s="137"/>
      <c r="MK78" s="137"/>
      <c r="ML78" s="137"/>
      <c r="MM78" s="137"/>
      <c r="MN78" s="137"/>
      <c r="MO78" s="137"/>
      <c r="MP78" s="137"/>
      <c r="MQ78" s="137"/>
      <c r="MR78" s="137"/>
      <c r="MS78" s="137"/>
      <c r="MT78" s="137"/>
      <c r="MU78" s="137"/>
      <c r="MV78" s="137"/>
      <c r="MW78" s="137"/>
      <c r="MX78" s="137"/>
      <c r="MY78" s="137"/>
      <c r="MZ78" s="137"/>
      <c r="NA78" s="137"/>
      <c r="NB78" s="137"/>
      <c r="NC78" s="137"/>
      <c r="ND78" s="137"/>
      <c r="NE78" s="137"/>
      <c r="NF78" s="137"/>
      <c r="NG78" s="137"/>
      <c r="NH78" s="137"/>
      <c r="NI78" s="137"/>
      <c r="NJ78" s="137"/>
      <c r="NK78" s="137"/>
      <c r="NL78" s="137"/>
      <c r="NM78" s="137"/>
      <c r="NN78" s="137"/>
      <c r="NO78" s="137"/>
      <c r="NP78" s="137"/>
      <c r="NQ78" s="137"/>
      <c r="NR78" s="137"/>
      <c r="NS78" s="137"/>
      <c r="NT78" s="137"/>
      <c r="NU78" s="137"/>
      <c r="NV78" s="137"/>
      <c r="NW78" s="137"/>
      <c r="NX78" s="137"/>
      <c r="NY78" s="137"/>
      <c r="NZ78" s="137"/>
      <c r="OA78" s="137"/>
      <c r="OB78" s="137"/>
      <c r="OC78" s="137"/>
      <c r="OD78" s="137"/>
      <c r="OE78" s="137"/>
      <c r="OF78" s="137"/>
      <c r="OG78" s="137"/>
      <c r="OH78" s="137"/>
      <c r="OI78" s="137"/>
      <c r="OJ78" s="137"/>
      <c r="OK78" s="137"/>
      <c r="OL78" s="137"/>
      <c r="OM78" s="137"/>
      <c r="ON78" s="137"/>
      <c r="OO78" s="137"/>
      <c r="OP78" s="137"/>
      <c r="OQ78" s="137"/>
      <c r="OR78" s="137"/>
      <c r="OS78" s="137"/>
      <c r="OT78" s="137"/>
      <c r="OU78" s="137"/>
      <c r="OV78" s="137"/>
      <c r="OW78" s="137"/>
      <c r="OX78" s="137"/>
      <c r="OY78" s="137"/>
      <c r="OZ78" s="137"/>
      <c r="PA78" s="137"/>
      <c r="PB78" s="137"/>
      <c r="PC78" s="137"/>
      <c r="PD78" s="137"/>
      <c r="PE78" s="137"/>
      <c r="PF78" s="137"/>
      <c r="PG78" s="137"/>
      <c r="PH78" s="137"/>
      <c r="PI78" s="137"/>
      <c r="PJ78" s="137"/>
      <c r="PK78" s="137"/>
      <c r="PL78" s="137"/>
      <c r="PM78" s="137"/>
      <c r="PN78" s="137"/>
      <c r="PO78" s="137"/>
      <c r="PP78" s="137"/>
      <c r="PQ78" s="137"/>
      <c r="PR78" s="137"/>
      <c r="PS78" s="137"/>
      <c r="PT78" s="137"/>
      <c r="PU78" s="137"/>
      <c r="PV78" s="137"/>
      <c r="PW78" s="137"/>
      <c r="PX78" s="137"/>
      <c r="PY78" s="137"/>
      <c r="PZ78" s="137"/>
      <c r="QA78" s="137"/>
      <c r="QB78" s="137"/>
      <c r="QC78" s="137"/>
      <c r="QD78" s="137"/>
      <c r="QE78" s="137"/>
      <c r="QF78" s="137"/>
      <c r="QG78" s="137"/>
      <c r="QH78" s="137"/>
      <c r="QI78" s="137"/>
      <c r="QJ78" s="137"/>
      <c r="QK78" s="137"/>
      <c r="QL78" s="137"/>
      <c r="QM78" s="137"/>
      <c r="QN78" s="137"/>
      <c r="QO78" s="137"/>
      <c r="QP78" s="137"/>
      <c r="QQ78" s="137"/>
      <c r="QR78" s="137"/>
      <c r="QS78" s="137"/>
      <c r="QT78" s="137"/>
      <c r="QU78" s="137"/>
      <c r="QV78" s="137"/>
      <c r="QW78" s="137"/>
      <c r="QX78" s="137"/>
      <c r="QY78" s="137"/>
      <c r="QZ78" s="137"/>
      <c r="RA78" s="137"/>
      <c r="RB78" s="137"/>
      <c r="RC78" s="137"/>
      <c r="RD78" s="137"/>
      <c r="RE78" s="137"/>
      <c r="RF78" s="137"/>
      <c r="RG78" s="137"/>
      <c r="RH78" s="137"/>
      <c r="RI78" s="137"/>
      <c r="RJ78" s="137"/>
      <c r="RK78" s="137"/>
      <c r="RL78" s="137"/>
      <c r="RM78" s="137"/>
      <c r="RN78" s="137"/>
      <c r="RO78" s="137"/>
      <c r="RP78" s="137"/>
      <c r="RQ78" s="137"/>
      <c r="RR78" s="137"/>
      <c r="RS78" s="137"/>
      <c r="RT78" s="137"/>
      <c r="RU78" s="137"/>
      <c r="RV78" s="137"/>
      <c r="RW78" s="137"/>
      <c r="RX78" s="137"/>
      <c r="RY78" s="137"/>
      <c r="RZ78" s="137"/>
      <c r="SA78" s="137"/>
      <c r="SB78" s="137"/>
      <c r="SC78" s="137"/>
      <c r="SD78" s="137"/>
      <c r="SE78" s="137"/>
      <c r="SF78" s="137"/>
      <c r="SG78" s="137"/>
      <c r="SH78" s="137"/>
      <c r="SI78" s="137"/>
      <c r="SJ78" s="137"/>
      <c r="SK78" s="137"/>
      <c r="SL78" s="137"/>
      <c r="SM78" s="137"/>
      <c r="SN78" s="137"/>
      <c r="SO78" s="137"/>
      <c r="SP78" s="137"/>
      <c r="SQ78" s="137"/>
      <c r="SR78" s="137"/>
      <c r="SS78" s="137"/>
      <c r="ST78" s="137"/>
      <c r="SU78" s="137"/>
      <c r="SV78" s="137"/>
      <c r="SW78" s="137"/>
      <c r="SX78" s="137"/>
      <c r="SY78" s="137"/>
      <c r="SZ78" s="137"/>
      <c r="TA78" s="137"/>
      <c r="TB78" s="137"/>
      <c r="TC78" s="137"/>
      <c r="TD78" s="137"/>
      <c r="TE78" s="137"/>
      <c r="TF78" s="137"/>
      <c r="TG78" s="137"/>
      <c r="TH78" s="137"/>
      <c r="TI78" s="137"/>
      <c r="TJ78" s="137"/>
      <c r="TK78" s="137"/>
      <c r="TL78" s="137"/>
      <c r="TM78" s="137"/>
      <c r="TN78" s="137"/>
      <c r="TO78" s="137"/>
      <c r="TP78" s="137"/>
      <c r="TQ78" s="137"/>
      <c r="TR78" s="137"/>
      <c r="TS78" s="137"/>
      <c r="TT78" s="137"/>
      <c r="TU78" s="137"/>
      <c r="TV78" s="137"/>
      <c r="TW78" s="137"/>
      <c r="TX78" s="137"/>
      <c r="TY78" s="137"/>
      <c r="TZ78" s="137"/>
      <c r="UA78" s="137"/>
      <c r="UB78" s="137"/>
      <c r="UC78" s="137"/>
      <c r="UD78" s="137"/>
      <c r="UE78" s="137"/>
      <c r="UF78" s="137"/>
      <c r="UG78" s="137"/>
      <c r="UH78" s="137"/>
      <c r="UI78" s="137"/>
      <c r="UJ78" s="137"/>
      <c r="UK78" s="137"/>
      <c r="UL78" s="137"/>
      <c r="UM78" s="137"/>
      <c r="UN78" s="137"/>
      <c r="UO78" s="137"/>
      <c r="UP78" s="137"/>
      <c r="UQ78" s="137"/>
      <c r="UR78" s="137"/>
      <c r="US78" s="137"/>
      <c r="UT78" s="137"/>
      <c r="UU78" s="137"/>
      <c r="UV78" s="137"/>
      <c r="UW78" s="137"/>
      <c r="UX78" s="137"/>
      <c r="UY78" s="137"/>
      <c r="UZ78" s="137"/>
      <c r="VA78" s="137"/>
      <c r="VB78" s="137"/>
      <c r="VC78" s="137"/>
      <c r="VD78" s="137"/>
      <c r="VE78" s="137"/>
      <c r="VF78" s="137"/>
      <c r="VG78" s="137"/>
      <c r="VH78" s="137"/>
      <c r="VI78" s="137"/>
      <c r="VJ78" s="137"/>
      <c r="VK78" s="137"/>
      <c r="VL78" s="137"/>
      <c r="VM78" s="137"/>
      <c r="VN78" s="137"/>
      <c r="VO78" s="137"/>
      <c r="VP78" s="137"/>
      <c r="VQ78" s="137"/>
      <c r="VR78" s="137"/>
      <c r="VS78" s="137"/>
      <c r="VT78" s="137"/>
      <c r="VU78" s="137"/>
      <c r="VV78" s="137"/>
      <c r="VW78" s="137"/>
      <c r="VX78" s="137"/>
      <c r="VY78" s="137"/>
      <c r="VZ78" s="137"/>
      <c r="WA78" s="137"/>
      <c r="WB78" s="137"/>
      <c r="WC78" s="137"/>
      <c r="WD78" s="137"/>
      <c r="WE78" s="137"/>
      <c r="WF78" s="137"/>
      <c r="WG78" s="137"/>
      <c r="WH78" s="137"/>
      <c r="WI78" s="137"/>
      <c r="WJ78" s="137"/>
      <c r="WK78" s="137"/>
      <c r="WL78" s="137"/>
      <c r="WM78" s="137"/>
      <c r="WN78" s="137"/>
      <c r="WO78" s="137"/>
      <c r="WP78" s="137"/>
      <c r="WQ78" s="137"/>
      <c r="WR78" s="137"/>
      <c r="WS78" s="137"/>
      <c r="WT78" s="137"/>
      <c r="WU78" s="137"/>
      <c r="WV78" s="137"/>
      <c r="WW78" s="137"/>
      <c r="WX78" s="137"/>
      <c r="WY78" s="137"/>
      <c r="WZ78" s="137"/>
      <c r="XA78" s="137"/>
      <c r="XB78" s="137"/>
      <c r="XC78" s="137"/>
      <c r="XD78" s="137"/>
      <c r="XE78" s="137"/>
      <c r="XF78" s="137"/>
      <c r="XG78" s="137"/>
      <c r="XH78" s="137"/>
      <c r="XI78" s="137"/>
      <c r="XJ78" s="137"/>
      <c r="XK78" s="137"/>
      <c r="XL78" s="137"/>
      <c r="XM78" s="137"/>
      <c r="XN78" s="137"/>
      <c r="XO78" s="137"/>
      <c r="XP78" s="137"/>
      <c r="XQ78" s="137"/>
      <c r="XR78" s="137"/>
      <c r="XS78" s="137"/>
      <c r="XT78" s="137"/>
      <c r="XU78" s="137"/>
      <c r="XV78" s="137"/>
      <c r="XW78" s="137"/>
      <c r="XX78" s="137"/>
      <c r="XY78" s="137"/>
      <c r="XZ78" s="137"/>
      <c r="YA78" s="137"/>
      <c r="YB78" s="137"/>
      <c r="YC78" s="137"/>
      <c r="YD78" s="137"/>
      <c r="YE78" s="137"/>
      <c r="YF78" s="137"/>
      <c r="YG78" s="137"/>
      <c r="YH78" s="137"/>
      <c r="YI78" s="137"/>
      <c r="YJ78" s="137"/>
      <c r="YK78" s="137"/>
      <c r="YL78" s="137"/>
      <c r="YM78" s="137"/>
      <c r="YN78" s="137"/>
      <c r="YO78" s="137"/>
      <c r="YP78" s="137"/>
      <c r="YQ78" s="137"/>
      <c r="YR78" s="137"/>
      <c r="YS78" s="137"/>
      <c r="YT78" s="137"/>
      <c r="YU78" s="137"/>
      <c r="YV78" s="137"/>
      <c r="YW78" s="137"/>
      <c r="YX78" s="137"/>
      <c r="YY78" s="137"/>
      <c r="YZ78" s="137"/>
      <c r="ZA78" s="137"/>
      <c r="ZB78" s="137"/>
      <c r="ZC78" s="137"/>
      <c r="ZD78" s="137"/>
      <c r="ZE78" s="137"/>
      <c r="ZF78" s="137"/>
      <c r="ZG78" s="137"/>
      <c r="ZH78" s="137"/>
      <c r="ZI78" s="137"/>
      <c r="ZJ78" s="137"/>
      <c r="ZK78" s="137"/>
      <c r="ZL78" s="137"/>
      <c r="ZM78" s="137"/>
      <c r="ZN78" s="137"/>
      <c r="ZO78" s="137"/>
      <c r="ZP78" s="137"/>
      <c r="ZQ78" s="137"/>
      <c r="ZR78" s="137"/>
      <c r="ZS78" s="137"/>
      <c r="ZT78" s="137"/>
      <c r="ZU78" s="137"/>
      <c r="ZV78" s="137"/>
      <c r="ZW78" s="137"/>
      <c r="ZX78" s="137"/>
      <c r="ZY78" s="137"/>
      <c r="ZZ78" s="137"/>
      <c r="AAA78" s="137"/>
      <c r="AAB78" s="137"/>
      <c r="AAC78" s="137"/>
      <c r="AAD78" s="137"/>
      <c r="AAE78" s="137"/>
      <c r="AAF78" s="137"/>
      <c r="AAG78" s="137"/>
      <c r="AAH78" s="137"/>
      <c r="AAI78" s="137"/>
      <c r="AAJ78" s="137"/>
      <c r="AAK78" s="137"/>
      <c r="AAL78" s="137"/>
      <c r="AAM78" s="137"/>
      <c r="AAN78" s="137"/>
      <c r="AAO78" s="137"/>
      <c r="AAP78" s="137"/>
      <c r="AAQ78" s="137"/>
      <c r="AAR78" s="137"/>
      <c r="AAS78" s="137"/>
      <c r="AAT78" s="137"/>
      <c r="AAU78" s="137"/>
      <c r="AAV78" s="137"/>
      <c r="AAW78" s="137"/>
      <c r="AAX78" s="137"/>
      <c r="AAY78" s="137"/>
      <c r="AAZ78" s="137"/>
      <c r="ABA78" s="137"/>
      <c r="ABB78" s="137"/>
      <c r="ABC78" s="137"/>
      <c r="ABD78" s="137"/>
      <c r="ABE78" s="137"/>
      <c r="ABF78" s="137"/>
      <c r="ABG78" s="137"/>
      <c r="ABH78" s="137"/>
      <c r="ABI78" s="137"/>
      <c r="ABJ78" s="137"/>
      <c r="ABK78" s="137"/>
      <c r="ABL78" s="137"/>
      <c r="ABM78" s="137"/>
      <c r="ABN78" s="137"/>
      <c r="ABO78" s="137"/>
      <c r="ABP78" s="137"/>
      <c r="ABQ78" s="137"/>
      <c r="ABR78" s="137"/>
      <c r="ABS78" s="137"/>
      <c r="ABT78" s="137"/>
      <c r="ABU78" s="137"/>
      <c r="ABV78" s="137"/>
      <c r="ABW78" s="137"/>
      <c r="ABX78" s="137"/>
      <c r="ABY78" s="137"/>
      <c r="ABZ78" s="137"/>
      <c r="ACA78" s="137"/>
      <c r="ACB78" s="137"/>
      <c r="ACC78" s="137"/>
      <c r="ACD78" s="137"/>
      <c r="ACE78" s="137"/>
      <c r="ACF78" s="137"/>
      <c r="ACG78" s="137"/>
      <c r="ACH78" s="137"/>
      <c r="ACI78" s="137"/>
      <c r="ACJ78" s="137"/>
      <c r="ACK78" s="137"/>
      <c r="ACL78" s="137"/>
      <c r="ACM78" s="137"/>
      <c r="ACN78" s="137"/>
      <c r="ACO78" s="137"/>
      <c r="ACP78" s="137"/>
      <c r="ACQ78" s="137"/>
      <c r="ACR78" s="137"/>
      <c r="ACS78" s="137"/>
      <c r="ACT78" s="137"/>
      <c r="ACU78" s="137"/>
      <c r="ACV78" s="137"/>
      <c r="ACW78" s="137"/>
      <c r="ACX78" s="137"/>
      <c r="ACY78" s="137"/>
      <c r="ACZ78" s="137"/>
      <c r="ADA78" s="137"/>
      <c r="ADB78" s="137"/>
      <c r="ADC78" s="137"/>
      <c r="ADD78" s="137"/>
      <c r="ADE78" s="137"/>
      <c r="ADF78" s="137"/>
      <c r="ADG78" s="137"/>
      <c r="ADH78" s="137"/>
      <c r="ADI78" s="137"/>
      <c r="ADJ78" s="137"/>
      <c r="ADK78" s="137"/>
      <c r="ADL78" s="137"/>
      <c r="ADM78" s="137"/>
      <c r="ADN78" s="137"/>
      <c r="ADO78" s="137"/>
      <c r="ADP78" s="137"/>
      <c r="ADQ78" s="137"/>
      <c r="ADR78" s="137"/>
      <c r="ADS78" s="137"/>
      <c r="ADT78" s="137"/>
      <c r="ADU78" s="137"/>
      <c r="ADV78" s="137"/>
      <c r="ADW78" s="137"/>
      <c r="ADX78" s="137"/>
      <c r="ADY78" s="137"/>
      <c r="ADZ78" s="137"/>
      <c r="AEA78" s="137"/>
      <c r="AEB78" s="137"/>
      <c r="AEC78" s="137"/>
      <c r="AED78" s="137"/>
      <c r="AEE78" s="137"/>
      <c r="AEF78" s="137"/>
      <c r="AEG78" s="137"/>
      <c r="AEH78" s="137"/>
      <c r="AEI78" s="137"/>
      <c r="AEJ78" s="137"/>
      <c r="AEK78" s="137"/>
      <c r="AEL78" s="137"/>
      <c r="AEM78" s="137"/>
      <c r="AEN78" s="137"/>
      <c r="AEO78" s="137"/>
      <c r="AEP78" s="137"/>
      <c r="AEQ78" s="137"/>
      <c r="AER78" s="137"/>
      <c r="AES78" s="137"/>
      <c r="AET78" s="137"/>
      <c r="AEU78" s="137"/>
      <c r="AEV78" s="137"/>
      <c r="AEW78" s="137"/>
      <c r="AEX78" s="137"/>
      <c r="AEY78" s="137"/>
      <c r="AEZ78" s="137"/>
      <c r="AFA78" s="137"/>
      <c r="AFB78" s="137"/>
      <c r="AFC78" s="137"/>
      <c r="AFD78" s="137"/>
      <c r="AFE78" s="137"/>
      <c r="AFF78" s="137"/>
      <c r="AFG78" s="137"/>
      <c r="AFH78" s="137"/>
      <c r="AFI78" s="137"/>
      <c r="AFJ78" s="137"/>
      <c r="AFK78" s="137"/>
      <c r="AFL78" s="137"/>
      <c r="AFM78" s="137"/>
      <c r="AFN78" s="137"/>
      <c r="AFO78" s="137"/>
      <c r="AFP78" s="137"/>
      <c r="AFQ78" s="137"/>
      <c r="AFR78" s="137"/>
      <c r="AFS78" s="137"/>
      <c r="AFT78" s="137"/>
      <c r="AFU78" s="137"/>
      <c r="AFV78" s="137"/>
      <c r="AFW78" s="137"/>
      <c r="AFX78" s="137"/>
      <c r="AFY78" s="137"/>
      <c r="AFZ78" s="137"/>
      <c r="AGA78" s="137"/>
      <c r="AGB78" s="137"/>
      <c r="AGC78" s="137"/>
      <c r="AGD78" s="137"/>
      <c r="AGE78" s="137"/>
      <c r="AGF78" s="137"/>
      <c r="AGG78" s="137"/>
      <c r="AGH78" s="137"/>
      <c r="AGI78" s="137"/>
      <c r="AGJ78" s="137"/>
      <c r="AGK78" s="137"/>
      <c r="AGL78" s="137"/>
      <c r="AGM78" s="137"/>
      <c r="AGN78" s="137"/>
      <c r="AGO78" s="137"/>
      <c r="AGP78" s="137"/>
      <c r="AGQ78" s="137"/>
      <c r="AGR78" s="137"/>
      <c r="AGS78" s="137"/>
      <c r="AGT78" s="137"/>
      <c r="AGU78" s="137"/>
      <c r="AGV78" s="137"/>
      <c r="AGW78" s="137"/>
      <c r="AGX78" s="137"/>
      <c r="AGY78" s="137"/>
      <c r="AGZ78" s="137"/>
      <c r="AHA78" s="137"/>
      <c r="AHB78" s="137"/>
      <c r="AHC78" s="137"/>
      <c r="AHD78" s="137"/>
      <c r="AHE78" s="137"/>
      <c r="AHF78" s="137"/>
      <c r="AHG78" s="137"/>
      <c r="AHH78" s="137"/>
      <c r="AHI78" s="137"/>
      <c r="AHJ78" s="137"/>
      <c r="AHK78" s="137"/>
      <c r="AHL78" s="137"/>
      <c r="AHM78" s="137"/>
      <c r="AHN78" s="137"/>
      <c r="AHO78" s="137"/>
      <c r="AHP78" s="137"/>
      <c r="AHQ78" s="137"/>
      <c r="AHR78" s="137"/>
      <c r="AHS78" s="137"/>
      <c r="AHT78" s="137"/>
      <c r="AHU78" s="137"/>
      <c r="AHV78" s="137"/>
      <c r="AHW78" s="137"/>
      <c r="AHX78" s="137"/>
      <c r="AHY78" s="137"/>
      <c r="AHZ78" s="137"/>
      <c r="AIA78" s="137"/>
      <c r="AIB78" s="137"/>
      <c r="AIC78" s="137"/>
      <c r="AID78" s="137"/>
      <c r="AIE78" s="137"/>
      <c r="AIF78" s="137"/>
      <c r="AIG78" s="137"/>
      <c r="AIH78" s="137"/>
      <c r="AII78" s="137"/>
      <c r="AIJ78" s="137"/>
      <c r="AIK78" s="137"/>
      <c r="AIL78" s="137"/>
      <c r="AIM78" s="137"/>
      <c r="AIN78" s="137"/>
      <c r="AIO78" s="137"/>
      <c r="AIP78" s="137"/>
      <c r="AIQ78" s="137"/>
      <c r="AIR78" s="137"/>
      <c r="AIS78" s="137"/>
      <c r="AIT78" s="137"/>
      <c r="AIU78" s="137"/>
      <c r="AIV78" s="137"/>
      <c r="AIW78" s="137"/>
      <c r="AIX78" s="137"/>
      <c r="AIY78" s="137"/>
      <c r="AIZ78" s="137"/>
      <c r="AJA78" s="137"/>
      <c r="AJB78" s="137"/>
      <c r="AJC78" s="137"/>
      <c r="AJD78" s="137"/>
      <c r="AJE78" s="137"/>
      <c r="AJF78" s="137"/>
      <c r="AJG78" s="137"/>
      <c r="AJH78" s="137"/>
      <c r="AJI78" s="137"/>
      <c r="AJJ78" s="137"/>
      <c r="AJK78" s="137"/>
      <c r="AJL78" s="137"/>
      <c r="AJM78" s="137"/>
      <c r="AJN78" s="137"/>
      <c r="AJO78" s="137"/>
      <c r="AJP78" s="137"/>
      <c r="AJQ78" s="137"/>
      <c r="AJR78" s="137"/>
      <c r="AJS78" s="137"/>
      <c r="AJT78" s="137"/>
      <c r="AJU78" s="137"/>
      <c r="AJV78" s="137"/>
      <c r="AJW78" s="137"/>
      <c r="AJX78" s="137"/>
      <c r="AJY78" s="137"/>
      <c r="AJZ78" s="137"/>
      <c r="AKA78" s="137"/>
      <c r="AKB78" s="137"/>
      <c r="AKC78" s="137"/>
      <c r="AKD78" s="137"/>
      <c r="AKE78" s="137"/>
      <c r="AKF78" s="137"/>
      <c r="AKG78" s="137"/>
      <c r="AKH78" s="137"/>
      <c r="AKI78" s="137"/>
      <c r="AKJ78" s="137"/>
      <c r="AKK78" s="137"/>
      <c r="AKL78" s="137"/>
      <c r="AKM78" s="137"/>
      <c r="AKN78" s="137"/>
      <c r="AKO78" s="137"/>
      <c r="AKP78" s="137"/>
      <c r="AKQ78" s="137"/>
      <c r="AKR78" s="137"/>
      <c r="AKS78" s="137"/>
      <c r="AKT78" s="137"/>
      <c r="AKU78" s="137"/>
      <c r="AKV78" s="137"/>
      <c r="AKW78" s="137"/>
      <c r="AKX78" s="137"/>
      <c r="AKY78" s="137"/>
      <c r="AKZ78" s="137"/>
      <c r="ALA78" s="137"/>
      <c r="ALB78" s="137"/>
      <c r="ALC78" s="137"/>
      <c r="ALD78" s="137"/>
      <c r="ALE78" s="137"/>
      <c r="ALF78" s="137"/>
      <c r="ALG78" s="137"/>
      <c r="ALH78" s="137"/>
      <c r="ALI78" s="137"/>
      <c r="ALJ78" s="137"/>
      <c r="ALK78" s="137"/>
      <c r="ALL78" s="137"/>
      <c r="ALM78" s="137"/>
      <c r="ALN78" s="137"/>
      <c r="ALO78" s="137"/>
      <c r="ALP78" s="137"/>
      <c r="ALQ78" s="137"/>
      <c r="ALR78" s="137"/>
      <c r="ALS78" s="137"/>
      <c r="ALT78" s="137"/>
      <c r="ALU78" s="137"/>
      <c r="ALV78" s="137"/>
      <c r="ALW78" s="137"/>
      <c r="ALX78" s="137"/>
      <c r="ALY78" s="137"/>
      <c r="ALZ78" s="137"/>
      <c r="AMA78" s="137"/>
      <c r="AMB78" s="137"/>
      <c r="AMC78" s="137"/>
      <c r="AMD78" s="137"/>
      <c r="AME78" s="137"/>
      <c r="AMF78" s="137"/>
      <c r="AMG78" s="137"/>
      <c r="AMH78" s="137"/>
      <c r="AMI78" s="137"/>
      <c r="AMJ78" s="137"/>
    </row>
    <row r="79" s="137" customFormat="true" ht="16.5" hidden="false" customHeight="true" outlineLevel="0" collapsed="false">
      <c r="A79" s="65"/>
      <c r="B79" s="96" t="n">
        <v>3</v>
      </c>
      <c r="C79" s="108" t="s">
        <v>118</v>
      </c>
      <c r="D79" s="108"/>
      <c r="E79" s="108"/>
      <c r="F79" s="108"/>
      <c r="G79" s="108"/>
      <c r="H79" s="97" t="s">
        <v>84</v>
      </c>
      <c r="I79" s="98" t="s">
        <v>68</v>
      </c>
      <c r="J79" s="66"/>
      <c r="K79" s="66"/>
      <c r="L79" s="65"/>
      <c r="M79" s="65"/>
      <c r="N79" s="65"/>
      <c r="O79" s="65"/>
      <c r="P79" s="65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2"/>
      <c r="DI79" s="112"/>
      <c r="DJ79" s="112"/>
      <c r="DK79" s="112"/>
      <c r="DL79" s="112"/>
      <c r="DM79" s="112"/>
      <c r="DN79" s="112"/>
      <c r="DO79" s="112"/>
      <c r="DP79" s="112"/>
      <c r="DQ79" s="112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2"/>
      <c r="GA79" s="112"/>
      <c r="GB79" s="112"/>
      <c r="GC79" s="112"/>
      <c r="GD79" s="112"/>
      <c r="GE79" s="112"/>
      <c r="GF79" s="112"/>
      <c r="GG79" s="112"/>
      <c r="GH79" s="112"/>
      <c r="GI79" s="112"/>
      <c r="GJ79" s="112"/>
      <c r="GK79" s="112"/>
      <c r="GL79" s="112"/>
      <c r="GM79" s="112"/>
      <c r="GN79" s="112"/>
      <c r="GO79" s="112"/>
      <c r="GP79" s="112"/>
      <c r="GQ79" s="112"/>
      <c r="GR79" s="112"/>
      <c r="GS79" s="112"/>
      <c r="GT79" s="112"/>
      <c r="GU79" s="112"/>
      <c r="GV79" s="112"/>
      <c r="GW79" s="112"/>
      <c r="GX79" s="112"/>
      <c r="GY79" s="112"/>
      <c r="GZ79" s="112"/>
      <c r="HA79" s="112"/>
      <c r="HB79" s="112"/>
      <c r="HC79" s="112"/>
      <c r="HD79" s="112"/>
      <c r="HE79" s="112"/>
      <c r="HF79" s="112"/>
      <c r="HG79" s="112"/>
      <c r="HH79" s="112"/>
      <c r="HI79" s="112"/>
      <c r="HJ79" s="112"/>
      <c r="HK79" s="112"/>
      <c r="HL79" s="112"/>
      <c r="HM79" s="112"/>
      <c r="HN79" s="112"/>
      <c r="HO79" s="112"/>
      <c r="HP79" s="112"/>
      <c r="HQ79" s="112"/>
      <c r="HR79" s="112"/>
      <c r="HS79" s="112"/>
      <c r="HT79" s="112"/>
      <c r="HU79" s="112"/>
      <c r="HV79" s="112"/>
      <c r="HW79" s="112"/>
      <c r="HX79" s="112"/>
      <c r="HY79" s="112"/>
      <c r="HZ79" s="112"/>
      <c r="IA79" s="112"/>
      <c r="IB79" s="112"/>
      <c r="IC79" s="112"/>
      <c r="ID79" s="112"/>
      <c r="IE79" s="112"/>
      <c r="IF79" s="112"/>
      <c r="IG79" s="112"/>
      <c r="IH79" s="112"/>
      <c r="II79" s="112"/>
      <c r="IJ79" s="112"/>
      <c r="IK79" s="112"/>
      <c r="IL79" s="112"/>
      <c r="IM79" s="112"/>
      <c r="IN79" s="112"/>
      <c r="IO79" s="112"/>
      <c r="IP79" s="112"/>
      <c r="IQ79" s="112"/>
      <c r="IR79" s="112"/>
      <c r="IS79" s="112"/>
      <c r="IT79" s="112"/>
      <c r="IU79" s="112"/>
      <c r="IV79" s="112"/>
      <c r="IW79" s="112"/>
      <c r="IX79" s="112"/>
      <c r="IY79" s="112"/>
      <c r="IZ79" s="112"/>
      <c r="JA79" s="112"/>
      <c r="JB79" s="112"/>
      <c r="JC79" s="112"/>
      <c r="JD79" s="112"/>
      <c r="JE79" s="112"/>
      <c r="JF79" s="112"/>
      <c r="JG79" s="112"/>
      <c r="JH79" s="112"/>
      <c r="JI79" s="112"/>
      <c r="JJ79" s="112"/>
      <c r="JK79" s="112"/>
      <c r="JL79" s="112"/>
      <c r="JM79" s="112"/>
      <c r="JN79" s="112"/>
      <c r="JO79" s="112"/>
      <c r="JP79" s="112"/>
      <c r="JQ79" s="112"/>
      <c r="JR79" s="112"/>
      <c r="JS79" s="112"/>
      <c r="JT79" s="112"/>
      <c r="JU79" s="112"/>
      <c r="JV79" s="112"/>
      <c r="JW79" s="112"/>
      <c r="JX79" s="112"/>
      <c r="JY79" s="112"/>
      <c r="JZ79" s="112"/>
      <c r="KA79" s="112"/>
      <c r="KB79" s="112"/>
      <c r="KC79" s="112"/>
      <c r="KD79" s="112"/>
      <c r="KE79" s="112"/>
      <c r="KF79" s="112"/>
      <c r="KG79" s="112"/>
      <c r="KH79" s="112"/>
      <c r="KI79" s="112"/>
      <c r="KJ79" s="112"/>
      <c r="KK79" s="112"/>
      <c r="KL79" s="112"/>
      <c r="KM79" s="112"/>
      <c r="KN79" s="112"/>
      <c r="KO79" s="112"/>
      <c r="KP79" s="112"/>
      <c r="KQ79" s="112"/>
      <c r="KR79" s="112"/>
      <c r="KS79" s="112"/>
      <c r="KT79" s="112"/>
      <c r="KU79" s="112"/>
      <c r="KV79" s="112"/>
      <c r="KW79" s="112"/>
      <c r="KX79" s="112"/>
      <c r="KY79" s="112"/>
      <c r="KZ79" s="112"/>
      <c r="LA79" s="112"/>
      <c r="LB79" s="112"/>
      <c r="LC79" s="112"/>
      <c r="LD79" s="112"/>
      <c r="LE79" s="112"/>
      <c r="LF79" s="112"/>
      <c r="LG79" s="112"/>
      <c r="LH79" s="112"/>
      <c r="LI79" s="112"/>
      <c r="LJ79" s="112"/>
      <c r="LK79" s="112"/>
      <c r="LL79" s="112"/>
      <c r="LM79" s="112"/>
      <c r="LN79" s="112"/>
      <c r="LO79" s="112"/>
      <c r="LP79" s="112"/>
      <c r="LQ79" s="112"/>
      <c r="LR79" s="112"/>
      <c r="LS79" s="112"/>
      <c r="LT79" s="112"/>
      <c r="LU79" s="112"/>
      <c r="LV79" s="112"/>
      <c r="LW79" s="112"/>
      <c r="LX79" s="112"/>
      <c r="LY79" s="112"/>
      <c r="LZ79" s="112"/>
      <c r="MA79" s="112"/>
      <c r="MB79" s="112"/>
      <c r="MC79" s="112"/>
      <c r="MD79" s="112"/>
      <c r="ME79" s="112"/>
      <c r="MF79" s="112"/>
      <c r="MG79" s="112"/>
      <c r="MH79" s="112"/>
      <c r="MI79" s="112"/>
      <c r="MJ79" s="112"/>
      <c r="MK79" s="112"/>
      <c r="ML79" s="112"/>
      <c r="MM79" s="112"/>
      <c r="MN79" s="112"/>
      <c r="MO79" s="112"/>
      <c r="MP79" s="112"/>
      <c r="MQ79" s="112"/>
      <c r="MR79" s="112"/>
      <c r="MS79" s="112"/>
      <c r="MT79" s="112"/>
      <c r="MU79" s="112"/>
      <c r="MV79" s="112"/>
      <c r="MW79" s="112"/>
      <c r="MX79" s="112"/>
      <c r="MY79" s="112"/>
      <c r="MZ79" s="112"/>
      <c r="NA79" s="112"/>
      <c r="NB79" s="112"/>
      <c r="NC79" s="112"/>
      <c r="ND79" s="112"/>
      <c r="NE79" s="112"/>
      <c r="NF79" s="112"/>
      <c r="NG79" s="112"/>
      <c r="NH79" s="112"/>
      <c r="NI79" s="112"/>
      <c r="NJ79" s="112"/>
      <c r="NK79" s="112"/>
      <c r="NL79" s="112"/>
      <c r="NM79" s="112"/>
      <c r="NN79" s="112"/>
      <c r="NO79" s="112"/>
      <c r="NP79" s="112"/>
      <c r="NQ79" s="112"/>
      <c r="NR79" s="112"/>
      <c r="NS79" s="112"/>
      <c r="NT79" s="112"/>
      <c r="NU79" s="112"/>
      <c r="NV79" s="112"/>
      <c r="NW79" s="112"/>
      <c r="NX79" s="112"/>
      <c r="NY79" s="112"/>
      <c r="NZ79" s="112"/>
      <c r="OA79" s="112"/>
      <c r="OB79" s="112"/>
      <c r="OC79" s="112"/>
      <c r="OD79" s="112"/>
      <c r="OE79" s="112"/>
      <c r="OF79" s="112"/>
      <c r="OG79" s="112"/>
      <c r="OH79" s="112"/>
      <c r="OI79" s="112"/>
      <c r="OJ79" s="112"/>
      <c r="OK79" s="112"/>
      <c r="OL79" s="112"/>
      <c r="OM79" s="112"/>
      <c r="ON79" s="112"/>
      <c r="OO79" s="112"/>
      <c r="OP79" s="112"/>
      <c r="OQ79" s="112"/>
      <c r="OR79" s="112"/>
      <c r="OS79" s="112"/>
      <c r="OT79" s="112"/>
      <c r="OU79" s="112"/>
      <c r="OV79" s="112"/>
      <c r="OW79" s="112"/>
      <c r="OX79" s="112"/>
      <c r="OY79" s="112"/>
      <c r="OZ79" s="112"/>
      <c r="PA79" s="112"/>
      <c r="PB79" s="112"/>
      <c r="PC79" s="112"/>
      <c r="PD79" s="112"/>
      <c r="PE79" s="112"/>
      <c r="PF79" s="112"/>
      <c r="PG79" s="112"/>
      <c r="PH79" s="112"/>
      <c r="PI79" s="112"/>
      <c r="PJ79" s="112"/>
      <c r="PK79" s="112"/>
      <c r="PL79" s="112"/>
      <c r="PM79" s="112"/>
      <c r="PN79" s="112"/>
      <c r="PO79" s="112"/>
      <c r="PP79" s="112"/>
      <c r="PQ79" s="112"/>
      <c r="PR79" s="112"/>
      <c r="PS79" s="112"/>
      <c r="PT79" s="112"/>
      <c r="PU79" s="112"/>
      <c r="PV79" s="112"/>
      <c r="PW79" s="112"/>
      <c r="PX79" s="112"/>
      <c r="PY79" s="112"/>
      <c r="PZ79" s="112"/>
      <c r="QA79" s="112"/>
      <c r="QB79" s="112"/>
      <c r="QC79" s="112"/>
      <c r="QD79" s="112"/>
      <c r="QE79" s="112"/>
      <c r="QF79" s="112"/>
      <c r="QG79" s="112"/>
      <c r="QH79" s="112"/>
      <c r="QI79" s="112"/>
      <c r="QJ79" s="112"/>
      <c r="QK79" s="112"/>
      <c r="QL79" s="112"/>
      <c r="QM79" s="112"/>
      <c r="QN79" s="112"/>
      <c r="QO79" s="112"/>
      <c r="QP79" s="112"/>
      <c r="QQ79" s="112"/>
      <c r="QR79" s="112"/>
      <c r="QS79" s="112"/>
      <c r="QT79" s="112"/>
      <c r="QU79" s="112"/>
      <c r="QV79" s="112"/>
      <c r="QW79" s="112"/>
      <c r="QX79" s="112"/>
      <c r="QY79" s="112"/>
      <c r="QZ79" s="112"/>
      <c r="RA79" s="112"/>
      <c r="RB79" s="112"/>
      <c r="RC79" s="112"/>
      <c r="RD79" s="112"/>
      <c r="RE79" s="112"/>
      <c r="RF79" s="112"/>
      <c r="RG79" s="112"/>
      <c r="RH79" s="112"/>
      <c r="RI79" s="112"/>
      <c r="RJ79" s="112"/>
      <c r="RK79" s="112"/>
      <c r="RL79" s="112"/>
      <c r="RM79" s="112"/>
      <c r="RN79" s="112"/>
      <c r="RO79" s="112"/>
      <c r="RP79" s="112"/>
      <c r="RQ79" s="112"/>
      <c r="RR79" s="112"/>
      <c r="RS79" s="112"/>
      <c r="RT79" s="112"/>
      <c r="RU79" s="112"/>
      <c r="RV79" s="112"/>
      <c r="RW79" s="112"/>
      <c r="RX79" s="112"/>
      <c r="RY79" s="112"/>
      <c r="RZ79" s="112"/>
      <c r="SA79" s="112"/>
      <c r="SB79" s="112"/>
      <c r="SC79" s="112"/>
      <c r="SD79" s="112"/>
      <c r="SE79" s="112"/>
      <c r="SF79" s="112"/>
      <c r="SG79" s="112"/>
      <c r="SH79" s="112"/>
      <c r="SI79" s="112"/>
      <c r="SJ79" s="112"/>
      <c r="SK79" s="112"/>
      <c r="SL79" s="112"/>
      <c r="SM79" s="112"/>
      <c r="SN79" s="112"/>
      <c r="SO79" s="112"/>
      <c r="SP79" s="112"/>
      <c r="SQ79" s="112"/>
      <c r="SR79" s="112"/>
      <c r="SS79" s="112"/>
      <c r="ST79" s="112"/>
      <c r="SU79" s="112"/>
      <c r="SV79" s="112"/>
      <c r="SW79" s="112"/>
      <c r="SX79" s="112"/>
      <c r="SY79" s="112"/>
      <c r="SZ79" s="112"/>
      <c r="TA79" s="112"/>
      <c r="TB79" s="112"/>
      <c r="TC79" s="112"/>
      <c r="TD79" s="112"/>
      <c r="TE79" s="112"/>
      <c r="TF79" s="112"/>
      <c r="TG79" s="112"/>
      <c r="TH79" s="112"/>
      <c r="TI79" s="112"/>
      <c r="TJ79" s="112"/>
      <c r="TK79" s="112"/>
      <c r="TL79" s="112"/>
      <c r="TM79" s="112"/>
      <c r="TN79" s="112"/>
      <c r="TO79" s="112"/>
      <c r="TP79" s="112"/>
      <c r="TQ79" s="112"/>
      <c r="TR79" s="112"/>
      <c r="TS79" s="112"/>
      <c r="TT79" s="112"/>
      <c r="TU79" s="112"/>
      <c r="TV79" s="112"/>
      <c r="TW79" s="112"/>
      <c r="TX79" s="112"/>
      <c r="TY79" s="112"/>
      <c r="TZ79" s="112"/>
      <c r="UA79" s="112"/>
      <c r="UB79" s="112"/>
      <c r="UC79" s="112"/>
      <c r="UD79" s="112"/>
      <c r="UE79" s="112"/>
      <c r="UF79" s="112"/>
      <c r="UG79" s="112"/>
      <c r="UH79" s="112"/>
      <c r="UI79" s="112"/>
      <c r="UJ79" s="112"/>
      <c r="UK79" s="112"/>
      <c r="UL79" s="112"/>
      <c r="UM79" s="112"/>
      <c r="UN79" s="112"/>
      <c r="UO79" s="112"/>
      <c r="UP79" s="112"/>
      <c r="UQ79" s="112"/>
      <c r="UR79" s="112"/>
      <c r="US79" s="112"/>
      <c r="UT79" s="112"/>
      <c r="UU79" s="112"/>
      <c r="UV79" s="112"/>
      <c r="UW79" s="112"/>
      <c r="UX79" s="112"/>
      <c r="UY79" s="112"/>
      <c r="UZ79" s="112"/>
      <c r="VA79" s="112"/>
      <c r="VB79" s="112"/>
      <c r="VC79" s="112"/>
      <c r="VD79" s="112"/>
      <c r="VE79" s="112"/>
      <c r="VF79" s="112"/>
      <c r="VG79" s="112"/>
      <c r="VH79" s="112"/>
      <c r="VI79" s="112"/>
      <c r="VJ79" s="112"/>
      <c r="VK79" s="112"/>
      <c r="VL79" s="112"/>
      <c r="VM79" s="112"/>
      <c r="VN79" s="112"/>
      <c r="VO79" s="112"/>
      <c r="VP79" s="112"/>
      <c r="VQ79" s="112"/>
      <c r="VR79" s="112"/>
      <c r="VS79" s="112"/>
      <c r="VT79" s="112"/>
      <c r="VU79" s="112"/>
      <c r="VV79" s="112"/>
      <c r="VW79" s="112"/>
      <c r="VX79" s="112"/>
      <c r="VY79" s="112"/>
      <c r="VZ79" s="112"/>
      <c r="WA79" s="112"/>
      <c r="WB79" s="112"/>
      <c r="WC79" s="112"/>
      <c r="WD79" s="112"/>
      <c r="WE79" s="112"/>
      <c r="WF79" s="112"/>
      <c r="WG79" s="112"/>
      <c r="WH79" s="112"/>
      <c r="WI79" s="112"/>
      <c r="WJ79" s="112"/>
      <c r="WK79" s="112"/>
      <c r="WL79" s="112"/>
      <c r="WM79" s="112"/>
      <c r="WN79" s="112"/>
      <c r="WO79" s="112"/>
      <c r="WP79" s="112"/>
      <c r="WQ79" s="112"/>
      <c r="WR79" s="112"/>
      <c r="WS79" s="112"/>
      <c r="WT79" s="112"/>
      <c r="WU79" s="112"/>
      <c r="WV79" s="112"/>
      <c r="WW79" s="112"/>
      <c r="WX79" s="112"/>
      <c r="WY79" s="112"/>
      <c r="WZ79" s="112"/>
      <c r="XA79" s="112"/>
      <c r="XB79" s="112"/>
      <c r="XC79" s="112"/>
      <c r="XD79" s="112"/>
      <c r="XE79" s="112"/>
      <c r="XF79" s="112"/>
      <c r="XG79" s="112"/>
      <c r="XH79" s="112"/>
      <c r="XI79" s="112"/>
      <c r="XJ79" s="112"/>
      <c r="XK79" s="112"/>
      <c r="XL79" s="112"/>
      <c r="XM79" s="112"/>
      <c r="XN79" s="112"/>
      <c r="XO79" s="112"/>
      <c r="XP79" s="112"/>
      <c r="XQ79" s="112"/>
      <c r="XR79" s="112"/>
      <c r="XS79" s="112"/>
      <c r="XT79" s="112"/>
      <c r="XU79" s="112"/>
      <c r="XV79" s="112"/>
      <c r="XW79" s="112"/>
      <c r="XX79" s="112"/>
      <c r="XY79" s="112"/>
      <c r="XZ79" s="112"/>
      <c r="YA79" s="112"/>
      <c r="YB79" s="112"/>
      <c r="YC79" s="112"/>
      <c r="YD79" s="112"/>
      <c r="YE79" s="112"/>
      <c r="YF79" s="112"/>
      <c r="YG79" s="112"/>
      <c r="YH79" s="112"/>
      <c r="YI79" s="112"/>
      <c r="YJ79" s="112"/>
      <c r="YK79" s="112"/>
      <c r="YL79" s="112"/>
      <c r="YM79" s="112"/>
      <c r="YN79" s="112"/>
      <c r="YO79" s="112"/>
      <c r="YP79" s="112"/>
      <c r="YQ79" s="112"/>
      <c r="YR79" s="112"/>
      <c r="YS79" s="112"/>
      <c r="YT79" s="112"/>
      <c r="YU79" s="112"/>
      <c r="YV79" s="112"/>
      <c r="YW79" s="112"/>
      <c r="YX79" s="112"/>
      <c r="YY79" s="112"/>
      <c r="YZ79" s="112"/>
      <c r="ZA79" s="112"/>
      <c r="ZB79" s="112"/>
      <c r="ZC79" s="112"/>
      <c r="ZD79" s="112"/>
      <c r="ZE79" s="112"/>
      <c r="ZF79" s="112"/>
      <c r="ZG79" s="112"/>
      <c r="ZH79" s="112"/>
      <c r="ZI79" s="112"/>
      <c r="ZJ79" s="112"/>
      <c r="ZK79" s="112"/>
      <c r="ZL79" s="112"/>
      <c r="ZM79" s="112"/>
      <c r="ZN79" s="112"/>
      <c r="ZO79" s="112"/>
      <c r="ZP79" s="112"/>
      <c r="ZQ79" s="112"/>
      <c r="ZR79" s="112"/>
      <c r="ZS79" s="112"/>
      <c r="ZT79" s="112"/>
      <c r="ZU79" s="112"/>
      <c r="ZV79" s="112"/>
      <c r="ZW79" s="112"/>
      <c r="ZX79" s="112"/>
      <c r="ZY79" s="112"/>
      <c r="ZZ79" s="112"/>
      <c r="AAA79" s="112"/>
      <c r="AAB79" s="112"/>
      <c r="AAC79" s="112"/>
      <c r="AAD79" s="112"/>
      <c r="AAE79" s="112"/>
      <c r="AAF79" s="112"/>
      <c r="AAG79" s="112"/>
      <c r="AAH79" s="112"/>
      <c r="AAI79" s="112"/>
      <c r="AAJ79" s="112"/>
      <c r="AAK79" s="112"/>
      <c r="AAL79" s="112"/>
      <c r="AAM79" s="112"/>
      <c r="AAN79" s="112"/>
      <c r="AAO79" s="112"/>
      <c r="AAP79" s="112"/>
      <c r="AAQ79" s="112"/>
      <c r="AAR79" s="112"/>
      <c r="AAS79" s="112"/>
      <c r="AAT79" s="112"/>
      <c r="AAU79" s="112"/>
      <c r="AAV79" s="112"/>
      <c r="AAW79" s="112"/>
      <c r="AAX79" s="112"/>
      <c r="AAY79" s="112"/>
      <c r="AAZ79" s="112"/>
      <c r="ABA79" s="112"/>
      <c r="ABB79" s="112"/>
      <c r="ABC79" s="112"/>
      <c r="ABD79" s="112"/>
      <c r="ABE79" s="112"/>
      <c r="ABF79" s="112"/>
      <c r="ABG79" s="112"/>
      <c r="ABH79" s="112"/>
      <c r="ABI79" s="112"/>
      <c r="ABJ79" s="112"/>
      <c r="ABK79" s="112"/>
      <c r="ABL79" s="112"/>
      <c r="ABM79" s="112"/>
      <c r="ABN79" s="112"/>
      <c r="ABO79" s="112"/>
      <c r="ABP79" s="112"/>
      <c r="ABQ79" s="112"/>
      <c r="ABR79" s="112"/>
      <c r="ABS79" s="112"/>
      <c r="ABT79" s="112"/>
      <c r="ABU79" s="112"/>
      <c r="ABV79" s="112"/>
      <c r="ABW79" s="112"/>
      <c r="ABX79" s="112"/>
      <c r="ABY79" s="112"/>
      <c r="ABZ79" s="112"/>
      <c r="ACA79" s="112"/>
      <c r="ACB79" s="112"/>
      <c r="ACC79" s="112"/>
      <c r="ACD79" s="112"/>
      <c r="ACE79" s="112"/>
      <c r="ACF79" s="112"/>
      <c r="ACG79" s="112"/>
      <c r="ACH79" s="112"/>
      <c r="ACI79" s="112"/>
      <c r="ACJ79" s="112"/>
      <c r="ACK79" s="112"/>
      <c r="ACL79" s="112"/>
      <c r="ACM79" s="112"/>
      <c r="ACN79" s="112"/>
      <c r="ACO79" s="112"/>
      <c r="ACP79" s="112"/>
      <c r="ACQ79" s="112"/>
      <c r="ACR79" s="112"/>
      <c r="ACS79" s="112"/>
      <c r="ACT79" s="112"/>
      <c r="ACU79" s="112"/>
      <c r="ACV79" s="112"/>
      <c r="ACW79" s="112"/>
      <c r="ACX79" s="112"/>
      <c r="ACY79" s="112"/>
      <c r="ACZ79" s="112"/>
      <c r="ADA79" s="112"/>
      <c r="ADB79" s="112"/>
      <c r="ADC79" s="112"/>
      <c r="ADD79" s="112"/>
      <c r="ADE79" s="112"/>
      <c r="ADF79" s="112"/>
      <c r="ADG79" s="112"/>
      <c r="ADH79" s="112"/>
      <c r="ADI79" s="112"/>
      <c r="ADJ79" s="112"/>
      <c r="ADK79" s="112"/>
      <c r="ADL79" s="112"/>
      <c r="ADM79" s="112"/>
      <c r="ADN79" s="112"/>
      <c r="ADO79" s="112"/>
      <c r="ADP79" s="112"/>
      <c r="ADQ79" s="112"/>
      <c r="ADR79" s="112"/>
      <c r="ADS79" s="112"/>
      <c r="ADT79" s="112"/>
      <c r="ADU79" s="112"/>
      <c r="ADV79" s="112"/>
      <c r="ADW79" s="112"/>
      <c r="ADX79" s="112"/>
      <c r="ADY79" s="112"/>
      <c r="ADZ79" s="112"/>
      <c r="AEA79" s="112"/>
      <c r="AEB79" s="112"/>
      <c r="AEC79" s="112"/>
      <c r="AED79" s="112"/>
      <c r="AEE79" s="112"/>
      <c r="AEF79" s="112"/>
      <c r="AEG79" s="112"/>
      <c r="AEH79" s="112"/>
      <c r="AEI79" s="112"/>
      <c r="AEJ79" s="112"/>
      <c r="AEK79" s="112"/>
      <c r="AEL79" s="112"/>
      <c r="AEM79" s="112"/>
      <c r="AEN79" s="112"/>
      <c r="AEO79" s="112"/>
      <c r="AEP79" s="112"/>
      <c r="AEQ79" s="112"/>
      <c r="AER79" s="112"/>
      <c r="AES79" s="112"/>
      <c r="AET79" s="112"/>
      <c r="AEU79" s="112"/>
      <c r="AEV79" s="112"/>
      <c r="AEW79" s="112"/>
      <c r="AEX79" s="112"/>
      <c r="AEY79" s="112"/>
      <c r="AEZ79" s="112"/>
      <c r="AFA79" s="112"/>
      <c r="AFB79" s="112"/>
      <c r="AFC79" s="112"/>
      <c r="AFD79" s="112"/>
      <c r="AFE79" s="112"/>
      <c r="AFF79" s="112"/>
      <c r="AFG79" s="112"/>
      <c r="AFH79" s="112"/>
      <c r="AFI79" s="112"/>
      <c r="AFJ79" s="112"/>
      <c r="AFK79" s="112"/>
      <c r="AFL79" s="112"/>
      <c r="AFM79" s="112"/>
      <c r="AFN79" s="112"/>
      <c r="AFO79" s="112"/>
      <c r="AFP79" s="112"/>
      <c r="AFQ79" s="112"/>
      <c r="AFR79" s="112"/>
      <c r="AFS79" s="112"/>
      <c r="AFT79" s="112"/>
      <c r="AFU79" s="112"/>
      <c r="AFV79" s="112"/>
      <c r="AFW79" s="112"/>
      <c r="AFX79" s="112"/>
      <c r="AFY79" s="112"/>
      <c r="AFZ79" s="112"/>
      <c r="AGA79" s="112"/>
      <c r="AGB79" s="112"/>
      <c r="AGC79" s="112"/>
      <c r="AGD79" s="112"/>
      <c r="AGE79" s="112"/>
      <c r="AGF79" s="112"/>
      <c r="AGG79" s="112"/>
      <c r="AGH79" s="112"/>
      <c r="AGI79" s="112"/>
      <c r="AGJ79" s="112"/>
      <c r="AGK79" s="112"/>
      <c r="AGL79" s="112"/>
      <c r="AGM79" s="112"/>
      <c r="AGN79" s="112"/>
      <c r="AGO79" s="112"/>
      <c r="AGP79" s="112"/>
      <c r="AGQ79" s="112"/>
      <c r="AGR79" s="112"/>
      <c r="AGS79" s="112"/>
      <c r="AGT79" s="112"/>
      <c r="AGU79" s="112"/>
      <c r="AGV79" s="112"/>
      <c r="AGW79" s="112"/>
      <c r="AGX79" s="112"/>
      <c r="AGY79" s="112"/>
      <c r="AGZ79" s="112"/>
      <c r="AHA79" s="112"/>
      <c r="AHB79" s="112"/>
      <c r="AHC79" s="112"/>
      <c r="AHD79" s="112"/>
      <c r="AHE79" s="112"/>
      <c r="AHF79" s="112"/>
      <c r="AHG79" s="112"/>
      <c r="AHH79" s="112"/>
      <c r="AHI79" s="112"/>
      <c r="AHJ79" s="112"/>
      <c r="AHK79" s="112"/>
      <c r="AHL79" s="112"/>
      <c r="AHM79" s="112"/>
      <c r="AHN79" s="112"/>
      <c r="AHO79" s="112"/>
      <c r="AHP79" s="112"/>
      <c r="AHQ79" s="112"/>
      <c r="AHR79" s="112"/>
      <c r="AHS79" s="112"/>
      <c r="AHT79" s="112"/>
      <c r="AHU79" s="112"/>
      <c r="AHV79" s="112"/>
      <c r="AHW79" s="112"/>
      <c r="AHX79" s="112"/>
      <c r="AHY79" s="112"/>
      <c r="AHZ79" s="112"/>
      <c r="AIA79" s="112"/>
      <c r="AIB79" s="112"/>
      <c r="AIC79" s="112"/>
      <c r="AID79" s="112"/>
      <c r="AIE79" s="112"/>
      <c r="AIF79" s="112"/>
      <c r="AIG79" s="112"/>
      <c r="AIH79" s="112"/>
      <c r="AII79" s="112"/>
      <c r="AIJ79" s="112"/>
      <c r="AIK79" s="112"/>
      <c r="AIL79" s="112"/>
      <c r="AIM79" s="112"/>
      <c r="AIN79" s="112"/>
      <c r="AIO79" s="112"/>
      <c r="AIP79" s="112"/>
      <c r="AIQ79" s="112"/>
      <c r="AIR79" s="112"/>
      <c r="AIS79" s="112"/>
      <c r="AIT79" s="112"/>
      <c r="AIU79" s="112"/>
      <c r="AIV79" s="112"/>
      <c r="AIW79" s="112"/>
      <c r="AIX79" s="112"/>
      <c r="AIY79" s="112"/>
      <c r="AIZ79" s="112"/>
      <c r="AJA79" s="112"/>
      <c r="AJB79" s="112"/>
      <c r="AJC79" s="112"/>
      <c r="AJD79" s="112"/>
      <c r="AJE79" s="112"/>
      <c r="AJF79" s="112"/>
      <c r="AJG79" s="112"/>
      <c r="AJH79" s="112"/>
      <c r="AJI79" s="112"/>
      <c r="AJJ79" s="112"/>
      <c r="AJK79" s="112"/>
      <c r="AJL79" s="112"/>
      <c r="AJM79" s="112"/>
      <c r="AJN79" s="112"/>
      <c r="AJO79" s="112"/>
      <c r="AJP79" s="112"/>
      <c r="AJQ79" s="112"/>
      <c r="AJR79" s="112"/>
      <c r="AJS79" s="112"/>
      <c r="AJT79" s="112"/>
      <c r="AJU79" s="112"/>
      <c r="AJV79" s="112"/>
      <c r="AJW79" s="112"/>
      <c r="AJX79" s="112"/>
      <c r="AJY79" s="112"/>
      <c r="AJZ79" s="112"/>
      <c r="AKA79" s="112"/>
      <c r="AKB79" s="112"/>
      <c r="AKC79" s="112"/>
      <c r="AKD79" s="112"/>
      <c r="AKE79" s="112"/>
      <c r="AKF79" s="112"/>
      <c r="AKG79" s="112"/>
      <c r="AKH79" s="112"/>
      <c r="AKI79" s="112"/>
      <c r="AKJ79" s="112"/>
      <c r="AKK79" s="112"/>
      <c r="AKL79" s="112"/>
      <c r="AKM79" s="112"/>
      <c r="AKN79" s="112"/>
      <c r="AKO79" s="112"/>
      <c r="AKP79" s="112"/>
      <c r="AKQ79" s="112"/>
      <c r="AKR79" s="112"/>
      <c r="AKS79" s="112"/>
      <c r="AKT79" s="112"/>
      <c r="AKU79" s="112"/>
      <c r="AKV79" s="112"/>
      <c r="AKW79" s="112"/>
      <c r="AKX79" s="112"/>
      <c r="AKY79" s="112"/>
      <c r="AKZ79" s="112"/>
      <c r="ALA79" s="112"/>
      <c r="ALB79" s="112"/>
      <c r="ALC79" s="112"/>
      <c r="ALD79" s="112"/>
      <c r="ALE79" s="112"/>
      <c r="ALF79" s="112"/>
      <c r="ALG79" s="112"/>
      <c r="ALH79" s="112"/>
      <c r="ALI79" s="112"/>
      <c r="ALJ79" s="112"/>
      <c r="ALK79" s="112"/>
      <c r="ALL79" s="112"/>
      <c r="ALM79" s="112"/>
      <c r="ALN79" s="112"/>
      <c r="ALO79" s="112"/>
      <c r="ALP79" s="112"/>
      <c r="ALQ79" s="112"/>
      <c r="ALR79" s="112"/>
      <c r="ALS79" s="112"/>
      <c r="ALT79" s="112"/>
      <c r="ALU79" s="112"/>
      <c r="ALV79" s="112"/>
      <c r="ALW79" s="112"/>
      <c r="ALX79" s="112"/>
      <c r="ALY79" s="112"/>
      <c r="ALZ79" s="112"/>
      <c r="AMA79" s="112"/>
      <c r="AMB79" s="112"/>
      <c r="AMC79" s="112"/>
      <c r="AMD79" s="112"/>
      <c r="AME79" s="112"/>
      <c r="AMF79" s="112"/>
      <c r="AMG79" s="112"/>
      <c r="AMH79" s="112"/>
      <c r="AMI79" s="112"/>
      <c r="AMJ79" s="112"/>
    </row>
    <row r="80" s="112" customFormat="true" ht="16.5" hidden="false" customHeight="true" outlineLevel="0" collapsed="false">
      <c r="A80" s="65"/>
      <c r="B80" s="87" t="s">
        <v>42</v>
      </c>
      <c r="C80" s="88" t="s">
        <v>119</v>
      </c>
      <c r="D80" s="88"/>
      <c r="E80" s="88"/>
      <c r="F80" s="88"/>
      <c r="G80" s="88"/>
      <c r="H80" s="140" t="n">
        <v>0.0042</v>
      </c>
      <c r="I80" s="106" t="n">
        <f aca="false">ROUND(H80*$I$37,2)</f>
        <v>12.34</v>
      </c>
      <c r="J80" s="66"/>
      <c r="K80" s="66"/>
      <c r="L80" s="65"/>
      <c r="M80" s="65"/>
      <c r="O80" s="65"/>
      <c r="P80" s="65"/>
    </row>
    <row r="81" s="112" customFormat="true" ht="16.5" hidden="false" customHeight="true" outlineLevel="0" collapsed="false">
      <c r="A81" s="65"/>
      <c r="B81" s="87" t="s">
        <v>44</v>
      </c>
      <c r="C81" s="88" t="s">
        <v>120</v>
      </c>
      <c r="D81" s="88"/>
      <c r="E81" s="88"/>
      <c r="F81" s="88"/>
      <c r="G81" s="88"/>
      <c r="H81" s="140" t="n">
        <v>0.000336</v>
      </c>
      <c r="I81" s="106" t="n">
        <f aca="false">ROUND(H81*$I$37,2)</f>
        <v>0.99</v>
      </c>
      <c r="J81" s="66"/>
      <c r="K81" s="66"/>
      <c r="L81" s="65"/>
      <c r="M81" s="65"/>
      <c r="O81" s="65"/>
      <c r="P81" s="65"/>
    </row>
    <row r="82" s="112" customFormat="true" ht="16.5" hidden="false" customHeight="true" outlineLevel="0" collapsed="false">
      <c r="A82" s="65"/>
      <c r="B82" s="87" t="s">
        <v>47</v>
      </c>
      <c r="C82" s="88" t="s">
        <v>121</v>
      </c>
      <c r="D82" s="88"/>
      <c r="E82" s="88"/>
      <c r="F82" s="88"/>
      <c r="G82" s="88"/>
      <c r="H82" s="140" t="n">
        <v>0.0344</v>
      </c>
      <c r="I82" s="106" t="n">
        <f aca="false">ROUND(H82*$I$37,2)</f>
        <v>101.09</v>
      </c>
      <c r="J82" s="66"/>
      <c r="K82" s="66"/>
      <c r="L82" s="65"/>
      <c r="M82" s="65"/>
      <c r="O82" s="65"/>
      <c r="P82" s="65"/>
    </row>
    <row r="83" s="112" customFormat="true" ht="15.75" hidden="false" customHeight="true" outlineLevel="0" collapsed="false">
      <c r="A83" s="65"/>
      <c r="B83" s="87" t="s">
        <v>49</v>
      </c>
      <c r="C83" s="88" t="s">
        <v>122</v>
      </c>
      <c r="D83" s="88"/>
      <c r="E83" s="88"/>
      <c r="F83" s="88"/>
      <c r="G83" s="88"/>
      <c r="H83" s="140" t="n">
        <v>0.0004</v>
      </c>
      <c r="I83" s="106" t="n">
        <f aca="false">ROUND(H83*$I$37,2)</f>
        <v>1.18</v>
      </c>
      <c r="J83" s="141"/>
      <c r="K83" s="65"/>
      <c r="L83" s="65"/>
      <c r="M83" s="65"/>
      <c r="O83" s="65"/>
      <c r="P83" s="65"/>
    </row>
    <row r="84" s="112" customFormat="true" ht="16.5" hidden="false" customHeight="true" outlineLevel="0" collapsed="false">
      <c r="A84" s="65"/>
      <c r="B84" s="87" t="s">
        <v>73</v>
      </c>
      <c r="C84" s="88" t="s">
        <v>123</v>
      </c>
      <c r="D84" s="88"/>
      <c r="E84" s="88"/>
      <c r="F84" s="88"/>
      <c r="G84" s="88"/>
      <c r="H84" s="140" t="n">
        <v>0.00014804</v>
      </c>
      <c r="I84" s="106" t="n">
        <f aca="false">ROUND(H84*$I$37,2)</f>
        <v>0.44</v>
      </c>
      <c r="J84" s="66"/>
      <c r="K84" s="66"/>
      <c r="L84" s="65"/>
      <c r="M84" s="65"/>
      <c r="O84" s="65"/>
      <c r="P84" s="65"/>
    </row>
    <row r="85" s="112" customFormat="true" ht="16.5" hidden="false" customHeight="true" outlineLevel="0" collapsed="false">
      <c r="A85" s="65"/>
      <c r="B85" s="142" t="s">
        <v>75</v>
      </c>
      <c r="C85" s="91" t="s">
        <v>124</v>
      </c>
      <c r="D85" s="91"/>
      <c r="E85" s="91"/>
      <c r="F85" s="91"/>
      <c r="G85" s="91"/>
      <c r="H85" s="140" t="n">
        <f aca="false">4%-H82</f>
        <v>0.0056</v>
      </c>
      <c r="I85" s="143" t="n">
        <f aca="false">ROUND(H85*$I$37,2)</f>
        <v>16.46</v>
      </c>
      <c r="J85" s="66"/>
      <c r="K85" s="66"/>
      <c r="L85" s="65"/>
      <c r="M85" s="65"/>
      <c r="O85" s="65"/>
      <c r="P85" s="65"/>
    </row>
    <row r="86" s="112" customFormat="true" ht="16.5" hidden="false" customHeight="true" outlineLevel="0" collapsed="false">
      <c r="A86" s="65"/>
      <c r="B86" s="125" t="s">
        <v>87</v>
      </c>
      <c r="C86" s="125"/>
      <c r="D86" s="125"/>
      <c r="E86" s="125"/>
      <c r="F86" s="125"/>
      <c r="G86" s="125"/>
      <c r="H86" s="126" t="n">
        <f aca="false">SUM(H80:H85)</f>
        <v>0.04508404</v>
      </c>
      <c r="I86" s="127" t="n">
        <f aca="false">ROUND(SUM(I80:I85),2)</f>
        <v>132.5</v>
      </c>
      <c r="J86" s="128"/>
      <c r="K86" s="128"/>
      <c r="L86" s="65"/>
      <c r="M86" s="65"/>
      <c r="N86" s="65"/>
      <c r="O86" s="65"/>
    </row>
    <row r="87" s="112" customFormat="true" ht="17.25" hidden="false" customHeight="true" outlineLevel="0" collapsed="false">
      <c r="A87" s="68"/>
      <c r="B87" s="94"/>
      <c r="C87" s="68"/>
      <c r="D87" s="68"/>
      <c r="E87" s="68"/>
      <c r="F87" s="68"/>
      <c r="G87" s="68"/>
      <c r="H87" s="68"/>
      <c r="I87" s="95"/>
      <c r="J87" s="70"/>
      <c r="K87" s="70"/>
      <c r="L87" s="68"/>
      <c r="M87" s="68"/>
      <c r="N87" s="68"/>
      <c r="O87" s="68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/>
      <c r="BT87" s="136"/>
      <c r="BU87" s="136"/>
      <c r="BV87" s="136"/>
      <c r="BW87" s="136"/>
      <c r="BX87" s="136"/>
      <c r="BY87" s="136"/>
      <c r="BZ87" s="136"/>
      <c r="CA87" s="136"/>
      <c r="CB87" s="136"/>
      <c r="CC87" s="136"/>
      <c r="CD87" s="136"/>
      <c r="CE87" s="136"/>
      <c r="CF87" s="136"/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  <c r="DM87" s="136"/>
      <c r="DN87" s="136"/>
      <c r="DO87" s="136"/>
      <c r="DP87" s="136"/>
      <c r="DQ87" s="136"/>
      <c r="DR87" s="136"/>
      <c r="DS87" s="136"/>
      <c r="DT87" s="136"/>
      <c r="DU87" s="136"/>
      <c r="DV87" s="136"/>
      <c r="DW87" s="136"/>
      <c r="DX87" s="136"/>
      <c r="DY87" s="136"/>
      <c r="DZ87" s="136"/>
      <c r="EA87" s="136"/>
      <c r="EB87" s="136"/>
      <c r="EC87" s="136"/>
      <c r="ED87" s="136"/>
      <c r="EE87" s="136"/>
      <c r="EF87" s="136"/>
      <c r="EG87" s="136"/>
      <c r="EH87" s="136"/>
      <c r="EI87" s="136"/>
      <c r="EJ87" s="136"/>
      <c r="EK87" s="136"/>
      <c r="EL87" s="136"/>
      <c r="EM87" s="136"/>
      <c r="EN87" s="136"/>
      <c r="EO87" s="136"/>
      <c r="EP87" s="136"/>
      <c r="EQ87" s="136"/>
      <c r="ER87" s="136"/>
      <c r="ES87" s="136"/>
      <c r="ET87" s="136"/>
      <c r="EU87" s="136"/>
      <c r="EV87" s="136"/>
      <c r="EW87" s="136"/>
      <c r="EX87" s="136"/>
      <c r="EY87" s="136"/>
      <c r="EZ87" s="136"/>
      <c r="FA87" s="136"/>
      <c r="FB87" s="136"/>
      <c r="FC87" s="136"/>
      <c r="FD87" s="136"/>
      <c r="FE87" s="136"/>
      <c r="FF87" s="136"/>
      <c r="FG87" s="136"/>
      <c r="FH87" s="136"/>
      <c r="FI87" s="136"/>
      <c r="FJ87" s="136"/>
      <c r="FK87" s="136"/>
      <c r="FL87" s="136"/>
      <c r="FM87" s="136"/>
      <c r="FN87" s="136"/>
      <c r="FO87" s="136"/>
      <c r="FP87" s="136"/>
      <c r="FQ87" s="136"/>
      <c r="FR87" s="136"/>
      <c r="FS87" s="136"/>
      <c r="FT87" s="136"/>
      <c r="FU87" s="136"/>
      <c r="FV87" s="136"/>
      <c r="FW87" s="136"/>
      <c r="FX87" s="136"/>
      <c r="FY87" s="136"/>
      <c r="FZ87" s="136"/>
      <c r="GA87" s="136"/>
      <c r="GB87" s="136"/>
      <c r="GC87" s="136"/>
      <c r="GD87" s="136"/>
      <c r="GE87" s="136"/>
      <c r="GF87" s="136"/>
      <c r="GG87" s="136"/>
      <c r="GH87" s="136"/>
      <c r="GI87" s="136"/>
      <c r="GJ87" s="136"/>
      <c r="GK87" s="136"/>
      <c r="GL87" s="136"/>
      <c r="GM87" s="136"/>
      <c r="GN87" s="136"/>
      <c r="GO87" s="136"/>
      <c r="GP87" s="136"/>
      <c r="GQ87" s="136"/>
      <c r="GR87" s="136"/>
      <c r="GS87" s="136"/>
      <c r="GT87" s="136"/>
      <c r="GU87" s="136"/>
      <c r="GV87" s="136"/>
      <c r="GW87" s="136"/>
      <c r="GX87" s="136"/>
      <c r="GY87" s="136"/>
      <c r="GZ87" s="136"/>
      <c r="HA87" s="136"/>
      <c r="HB87" s="136"/>
      <c r="HC87" s="136"/>
      <c r="HD87" s="136"/>
      <c r="HE87" s="136"/>
      <c r="HF87" s="136"/>
      <c r="HG87" s="136"/>
      <c r="HH87" s="136"/>
      <c r="HI87" s="136"/>
      <c r="HJ87" s="136"/>
      <c r="HK87" s="136"/>
      <c r="HL87" s="136"/>
      <c r="HM87" s="136"/>
      <c r="HN87" s="136"/>
      <c r="HO87" s="136"/>
      <c r="HP87" s="136"/>
      <c r="HQ87" s="136"/>
      <c r="HR87" s="136"/>
      <c r="HS87" s="136"/>
      <c r="HT87" s="136"/>
      <c r="HU87" s="136"/>
      <c r="HV87" s="136"/>
      <c r="HW87" s="136"/>
      <c r="HX87" s="136"/>
      <c r="HY87" s="136"/>
      <c r="HZ87" s="136"/>
      <c r="IA87" s="136"/>
      <c r="IB87" s="136"/>
      <c r="IC87" s="136"/>
      <c r="ID87" s="136"/>
      <c r="IE87" s="136"/>
      <c r="IF87" s="136"/>
      <c r="IG87" s="136"/>
      <c r="IH87" s="136"/>
      <c r="II87" s="136"/>
      <c r="IJ87" s="136"/>
      <c r="IK87" s="136"/>
      <c r="IL87" s="136"/>
      <c r="IM87" s="136"/>
      <c r="IN87" s="136"/>
      <c r="IO87" s="136"/>
      <c r="IP87" s="136"/>
      <c r="IQ87" s="136"/>
      <c r="IR87" s="136"/>
      <c r="IS87" s="136"/>
      <c r="IT87" s="136"/>
      <c r="IU87" s="136"/>
      <c r="IV87" s="136"/>
      <c r="IW87" s="136"/>
      <c r="IX87" s="136"/>
      <c r="IY87" s="136"/>
      <c r="IZ87" s="136"/>
      <c r="JA87" s="136"/>
      <c r="JB87" s="136"/>
      <c r="JC87" s="136"/>
      <c r="JD87" s="136"/>
      <c r="JE87" s="136"/>
      <c r="JF87" s="136"/>
      <c r="JG87" s="136"/>
      <c r="JH87" s="136"/>
      <c r="JI87" s="136"/>
      <c r="JJ87" s="136"/>
      <c r="JK87" s="136"/>
      <c r="JL87" s="136"/>
      <c r="JM87" s="136"/>
      <c r="JN87" s="136"/>
      <c r="JO87" s="136"/>
      <c r="JP87" s="136"/>
      <c r="JQ87" s="136"/>
      <c r="JR87" s="136"/>
      <c r="JS87" s="136"/>
      <c r="JT87" s="136"/>
      <c r="JU87" s="136"/>
      <c r="JV87" s="136"/>
      <c r="JW87" s="136"/>
      <c r="JX87" s="136"/>
      <c r="JY87" s="136"/>
      <c r="JZ87" s="136"/>
      <c r="KA87" s="136"/>
      <c r="KB87" s="136"/>
      <c r="KC87" s="136"/>
      <c r="KD87" s="136"/>
      <c r="KE87" s="136"/>
      <c r="KF87" s="136"/>
      <c r="KG87" s="136"/>
      <c r="KH87" s="136"/>
      <c r="KI87" s="136"/>
      <c r="KJ87" s="136"/>
      <c r="KK87" s="136"/>
      <c r="KL87" s="136"/>
      <c r="KM87" s="136"/>
      <c r="KN87" s="136"/>
      <c r="KO87" s="136"/>
      <c r="KP87" s="136"/>
      <c r="KQ87" s="136"/>
      <c r="KR87" s="136"/>
      <c r="KS87" s="136"/>
      <c r="KT87" s="136"/>
      <c r="KU87" s="136"/>
      <c r="KV87" s="136"/>
      <c r="KW87" s="136"/>
      <c r="KX87" s="136"/>
      <c r="KY87" s="136"/>
      <c r="KZ87" s="136"/>
      <c r="LA87" s="136"/>
      <c r="LB87" s="136"/>
      <c r="LC87" s="136"/>
      <c r="LD87" s="136"/>
      <c r="LE87" s="136"/>
      <c r="LF87" s="136"/>
      <c r="LG87" s="136"/>
      <c r="LH87" s="136"/>
      <c r="LI87" s="136"/>
      <c r="LJ87" s="136"/>
      <c r="LK87" s="136"/>
      <c r="LL87" s="136"/>
      <c r="LM87" s="136"/>
      <c r="LN87" s="136"/>
      <c r="LO87" s="136"/>
      <c r="LP87" s="136"/>
      <c r="LQ87" s="136"/>
      <c r="LR87" s="136"/>
      <c r="LS87" s="136"/>
      <c r="LT87" s="136"/>
      <c r="LU87" s="136"/>
      <c r="LV87" s="136"/>
      <c r="LW87" s="136"/>
      <c r="LX87" s="136"/>
      <c r="LY87" s="136"/>
      <c r="LZ87" s="136"/>
      <c r="MA87" s="136"/>
      <c r="MB87" s="136"/>
      <c r="MC87" s="136"/>
      <c r="MD87" s="136"/>
      <c r="ME87" s="136"/>
      <c r="MF87" s="136"/>
      <c r="MG87" s="136"/>
      <c r="MH87" s="136"/>
      <c r="MI87" s="136"/>
      <c r="MJ87" s="136"/>
      <c r="MK87" s="136"/>
      <c r="ML87" s="136"/>
      <c r="MM87" s="136"/>
      <c r="MN87" s="136"/>
      <c r="MO87" s="136"/>
      <c r="MP87" s="136"/>
      <c r="MQ87" s="136"/>
      <c r="MR87" s="136"/>
      <c r="MS87" s="136"/>
      <c r="MT87" s="136"/>
      <c r="MU87" s="136"/>
      <c r="MV87" s="136"/>
      <c r="MW87" s="136"/>
      <c r="MX87" s="136"/>
      <c r="MY87" s="136"/>
      <c r="MZ87" s="136"/>
      <c r="NA87" s="136"/>
      <c r="NB87" s="136"/>
      <c r="NC87" s="136"/>
      <c r="ND87" s="136"/>
      <c r="NE87" s="136"/>
      <c r="NF87" s="136"/>
      <c r="NG87" s="136"/>
      <c r="NH87" s="136"/>
      <c r="NI87" s="136"/>
      <c r="NJ87" s="136"/>
      <c r="NK87" s="136"/>
      <c r="NL87" s="136"/>
      <c r="NM87" s="136"/>
      <c r="NN87" s="136"/>
      <c r="NO87" s="136"/>
      <c r="NP87" s="136"/>
      <c r="NQ87" s="136"/>
      <c r="NR87" s="136"/>
      <c r="NS87" s="136"/>
      <c r="NT87" s="136"/>
      <c r="NU87" s="136"/>
      <c r="NV87" s="136"/>
      <c r="NW87" s="136"/>
      <c r="NX87" s="136"/>
      <c r="NY87" s="136"/>
      <c r="NZ87" s="136"/>
      <c r="OA87" s="136"/>
      <c r="OB87" s="136"/>
      <c r="OC87" s="136"/>
      <c r="OD87" s="136"/>
      <c r="OE87" s="136"/>
      <c r="OF87" s="136"/>
      <c r="OG87" s="136"/>
      <c r="OH87" s="136"/>
      <c r="OI87" s="136"/>
      <c r="OJ87" s="136"/>
      <c r="OK87" s="136"/>
      <c r="OL87" s="136"/>
      <c r="OM87" s="136"/>
      <c r="ON87" s="136"/>
      <c r="OO87" s="136"/>
      <c r="OP87" s="136"/>
      <c r="OQ87" s="136"/>
      <c r="OR87" s="136"/>
      <c r="OS87" s="136"/>
      <c r="OT87" s="136"/>
      <c r="OU87" s="136"/>
      <c r="OV87" s="136"/>
      <c r="OW87" s="136"/>
      <c r="OX87" s="136"/>
      <c r="OY87" s="136"/>
      <c r="OZ87" s="136"/>
      <c r="PA87" s="136"/>
      <c r="PB87" s="136"/>
      <c r="PC87" s="136"/>
      <c r="PD87" s="136"/>
      <c r="PE87" s="136"/>
      <c r="PF87" s="136"/>
      <c r="PG87" s="136"/>
      <c r="PH87" s="136"/>
      <c r="PI87" s="136"/>
      <c r="PJ87" s="136"/>
      <c r="PK87" s="136"/>
      <c r="PL87" s="136"/>
      <c r="PM87" s="136"/>
      <c r="PN87" s="136"/>
      <c r="PO87" s="136"/>
      <c r="PP87" s="136"/>
      <c r="PQ87" s="136"/>
      <c r="PR87" s="136"/>
      <c r="PS87" s="136"/>
      <c r="PT87" s="136"/>
      <c r="PU87" s="136"/>
      <c r="PV87" s="136"/>
      <c r="PW87" s="136"/>
      <c r="PX87" s="136"/>
      <c r="PY87" s="136"/>
      <c r="PZ87" s="136"/>
      <c r="QA87" s="136"/>
      <c r="QB87" s="136"/>
      <c r="QC87" s="136"/>
      <c r="QD87" s="136"/>
      <c r="QE87" s="136"/>
      <c r="QF87" s="136"/>
      <c r="QG87" s="136"/>
      <c r="QH87" s="136"/>
      <c r="QI87" s="136"/>
      <c r="QJ87" s="136"/>
      <c r="QK87" s="136"/>
      <c r="QL87" s="136"/>
      <c r="QM87" s="136"/>
      <c r="QN87" s="136"/>
      <c r="QO87" s="136"/>
      <c r="QP87" s="136"/>
      <c r="QQ87" s="136"/>
      <c r="QR87" s="136"/>
      <c r="QS87" s="136"/>
      <c r="QT87" s="136"/>
      <c r="QU87" s="136"/>
      <c r="QV87" s="136"/>
      <c r="QW87" s="136"/>
      <c r="QX87" s="136"/>
      <c r="QY87" s="136"/>
      <c r="QZ87" s="136"/>
      <c r="RA87" s="136"/>
      <c r="RB87" s="136"/>
      <c r="RC87" s="136"/>
      <c r="RD87" s="136"/>
      <c r="RE87" s="136"/>
      <c r="RF87" s="136"/>
      <c r="RG87" s="136"/>
      <c r="RH87" s="136"/>
      <c r="RI87" s="136"/>
      <c r="RJ87" s="136"/>
      <c r="RK87" s="136"/>
      <c r="RL87" s="136"/>
      <c r="RM87" s="136"/>
      <c r="RN87" s="136"/>
      <c r="RO87" s="136"/>
      <c r="RP87" s="136"/>
      <c r="RQ87" s="136"/>
      <c r="RR87" s="136"/>
      <c r="RS87" s="136"/>
      <c r="RT87" s="136"/>
      <c r="RU87" s="136"/>
      <c r="RV87" s="136"/>
      <c r="RW87" s="136"/>
      <c r="RX87" s="136"/>
      <c r="RY87" s="136"/>
      <c r="RZ87" s="136"/>
      <c r="SA87" s="136"/>
      <c r="SB87" s="136"/>
      <c r="SC87" s="136"/>
      <c r="SD87" s="136"/>
      <c r="SE87" s="136"/>
      <c r="SF87" s="136"/>
      <c r="SG87" s="136"/>
      <c r="SH87" s="136"/>
      <c r="SI87" s="136"/>
      <c r="SJ87" s="136"/>
      <c r="SK87" s="136"/>
      <c r="SL87" s="136"/>
      <c r="SM87" s="136"/>
      <c r="SN87" s="136"/>
      <c r="SO87" s="136"/>
      <c r="SP87" s="136"/>
      <c r="SQ87" s="136"/>
      <c r="SR87" s="136"/>
      <c r="SS87" s="136"/>
      <c r="ST87" s="136"/>
      <c r="SU87" s="136"/>
      <c r="SV87" s="136"/>
      <c r="SW87" s="136"/>
      <c r="SX87" s="136"/>
      <c r="SY87" s="136"/>
      <c r="SZ87" s="136"/>
      <c r="TA87" s="136"/>
      <c r="TB87" s="136"/>
      <c r="TC87" s="136"/>
      <c r="TD87" s="136"/>
      <c r="TE87" s="136"/>
      <c r="TF87" s="136"/>
      <c r="TG87" s="136"/>
      <c r="TH87" s="136"/>
      <c r="TI87" s="136"/>
      <c r="TJ87" s="136"/>
      <c r="TK87" s="136"/>
      <c r="TL87" s="136"/>
      <c r="TM87" s="136"/>
      <c r="TN87" s="136"/>
      <c r="TO87" s="136"/>
      <c r="TP87" s="136"/>
      <c r="TQ87" s="136"/>
      <c r="TR87" s="136"/>
      <c r="TS87" s="136"/>
      <c r="TT87" s="136"/>
      <c r="TU87" s="136"/>
      <c r="TV87" s="136"/>
      <c r="TW87" s="136"/>
      <c r="TX87" s="136"/>
      <c r="TY87" s="136"/>
      <c r="TZ87" s="136"/>
      <c r="UA87" s="136"/>
      <c r="UB87" s="136"/>
      <c r="UC87" s="136"/>
      <c r="UD87" s="136"/>
      <c r="UE87" s="136"/>
      <c r="UF87" s="136"/>
      <c r="UG87" s="136"/>
      <c r="UH87" s="136"/>
      <c r="UI87" s="136"/>
      <c r="UJ87" s="136"/>
      <c r="UK87" s="136"/>
      <c r="UL87" s="136"/>
      <c r="UM87" s="136"/>
      <c r="UN87" s="136"/>
      <c r="UO87" s="136"/>
      <c r="UP87" s="136"/>
      <c r="UQ87" s="136"/>
      <c r="UR87" s="136"/>
      <c r="US87" s="136"/>
      <c r="UT87" s="136"/>
      <c r="UU87" s="136"/>
      <c r="UV87" s="136"/>
      <c r="UW87" s="136"/>
      <c r="UX87" s="136"/>
      <c r="UY87" s="136"/>
      <c r="UZ87" s="136"/>
      <c r="VA87" s="136"/>
      <c r="VB87" s="136"/>
      <c r="VC87" s="136"/>
      <c r="VD87" s="136"/>
      <c r="VE87" s="136"/>
      <c r="VF87" s="136"/>
      <c r="VG87" s="136"/>
      <c r="VH87" s="136"/>
      <c r="VI87" s="136"/>
      <c r="VJ87" s="136"/>
      <c r="VK87" s="136"/>
      <c r="VL87" s="136"/>
      <c r="VM87" s="136"/>
      <c r="VN87" s="136"/>
      <c r="VO87" s="136"/>
      <c r="VP87" s="136"/>
      <c r="VQ87" s="136"/>
      <c r="VR87" s="136"/>
      <c r="VS87" s="136"/>
      <c r="VT87" s="136"/>
      <c r="VU87" s="136"/>
      <c r="VV87" s="136"/>
      <c r="VW87" s="136"/>
      <c r="VX87" s="136"/>
      <c r="VY87" s="136"/>
      <c r="VZ87" s="136"/>
      <c r="WA87" s="136"/>
      <c r="WB87" s="136"/>
      <c r="WC87" s="136"/>
      <c r="WD87" s="136"/>
      <c r="WE87" s="136"/>
      <c r="WF87" s="136"/>
      <c r="WG87" s="136"/>
      <c r="WH87" s="136"/>
      <c r="WI87" s="136"/>
      <c r="WJ87" s="136"/>
      <c r="WK87" s="136"/>
      <c r="WL87" s="136"/>
      <c r="WM87" s="136"/>
      <c r="WN87" s="136"/>
      <c r="WO87" s="136"/>
      <c r="WP87" s="136"/>
      <c r="WQ87" s="136"/>
      <c r="WR87" s="136"/>
      <c r="WS87" s="136"/>
      <c r="WT87" s="136"/>
      <c r="WU87" s="136"/>
      <c r="WV87" s="136"/>
      <c r="WW87" s="136"/>
      <c r="WX87" s="136"/>
      <c r="WY87" s="136"/>
      <c r="WZ87" s="136"/>
      <c r="XA87" s="136"/>
      <c r="XB87" s="136"/>
      <c r="XC87" s="136"/>
      <c r="XD87" s="136"/>
      <c r="XE87" s="136"/>
      <c r="XF87" s="136"/>
      <c r="XG87" s="136"/>
      <c r="XH87" s="136"/>
      <c r="XI87" s="136"/>
      <c r="XJ87" s="136"/>
      <c r="XK87" s="136"/>
      <c r="XL87" s="136"/>
      <c r="XM87" s="136"/>
      <c r="XN87" s="136"/>
      <c r="XO87" s="136"/>
      <c r="XP87" s="136"/>
      <c r="XQ87" s="136"/>
      <c r="XR87" s="136"/>
      <c r="XS87" s="136"/>
      <c r="XT87" s="136"/>
      <c r="XU87" s="136"/>
      <c r="XV87" s="136"/>
      <c r="XW87" s="136"/>
      <c r="XX87" s="136"/>
      <c r="XY87" s="136"/>
      <c r="XZ87" s="136"/>
      <c r="YA87" s="136"/>
      <c r="YB87" s="136"/>
      <c r="YC87" s="136"/>
      <c r="YD87" s="136"/>
      <c r="YE87" s="136"/>
      <c r="YF87" s="136"/>
      <c r="YG87" s="136"/>
      <c r="YH87" s="136"/>
      <c r="YI87" s="136"/>
      <c r="YJ87" s="136"/>
      <c r="YK87" s="136"/>
      <c r="YL87" s="136"/>
      <c r="YM87" s="136"/>
      <c r="YN87" s="136"/>
      <c r="YO87" s="136"/>
      <c r="YP87" s="136"/>
      <c r="YQ87" s="136"/>
      <c r="YR87" s="136"/>
      <c r="YS87" s="136"/>
      <c r="YT87" s="136"/>
      <c r="YU87" s="136"/>
      <c r="YV87" s="136"/>
      <c r="YW87" s="136"/>
      <c r="YX87" s="136"/>
      <c r="YY87" s="136"/>
      <c r="YZ87" s="136"/>
      <c r="ZA87" s="136"/>
      <c r="ZB87" s="136"/>
      <c r="ZC87" s="136"/>
      <c r="ZD87" s="136"/>
      <c r="ZE87" s="136"/>
      <c r="ZF87" s="136"/>
      <c r="ZG87" s="136"/>
      <c r="ZH87" s="136"/>
      <c r="ZI87" s="136"/>
      <c r="ZJ87" s="136"/>
      <c r="ZK87" s="136"/>
      <c r="ZL87" s="136"/>
      <c r="ZM87" s="136"/>
      <c r="ZN87" s="136"/>
      <c r="ZO87" s="136"/>
      <c r="ZP87" s="136"/>
      <c r="ZQ87" s="136"/>
      <c r="ZR87" s="136"/>
      <c r="ZS87" s="136"/>
      <c r="ZT87" s="136"/>
      <c r="ZU87" s="136"/>
      <c r="ZV87" s="136"/>
      <c r="ZW87" s="136"/>
      <c r="ZX87" s="136"/>
      <c r="ZY87" s="136"/>
      <c r="ZZ87" s="136"/>
      <c r="AAA87" s="136"/>
      <c r="AAB87" s="136"/>
      <c r="AAC87" s="136"/>
      <c r="AAD87" s="136"/>
      <c r="AAE87" s="136"/>
      <c r="AAF87" s="136"/>
      <c r="AAG87" s="136"/>
      <c r="AAH87" s="136"/>
      <c r="AAI87" s="136"/>
      <c r="AAJ87" s="136"/>
      <c r="AAK87" s="136"/>
      <c r="AAL87" s="136"/>
      <c r="AAM87" s="136"/>
      <c r="AAN87" s="136"/>
      <c r="AAO87" s="136"/>
      <c r="AAP87" s="136"/>
      <c r="AAQ87" s="136"/>
      <c r="AAR87" s="136"/>
      <c r="AAS87" s="136"/>
      <c r="AAT87" s="136"/>
      <c r="AAU87" s="136"/>
      <c r="AAV87" s="136"/>
      <c r="AAW87" s="136"/>
      <c r="AAX87" s="136"/>
      <c r="AAY87" s="136"/>
      <c r="AAZ87" s="136"/>
      <c r="ABA87" s="136"/>
      <c r="ABB87" s="136"/>
      <c r="ABC87" s="136"/>
      <c r="ABD87" s="136"/>
      <c r="ABE87" s="136"/>
      <c r="ABF87" s="136"/>
      <c r="ABG87" s="136"/>
      <c r="ABH87" s="136"/>
      <c r="ABI87" s="136"/>
      <c r="ABJ87" s="136"/>
      <c r="ABK87" s="136"/>
      <c r="ABL87" s="136"/>
      <c r="ABM87" s="136"/>
      <c r="ABN87" s="136"/>
      <c r="ABO87" s="136"/>
      <c r="ABP87" s="136"/>
      <c r="ABQ87" s="136"/>
      <c r="ABR87" s="136"/>
      <c r="ABS87" s="136"/>
      <c r="ABT87" s="136"/>
      <c r="ABU87" s="136"/>
      <c r="ABV87" s="136"/>
      <c r="ABW87" s="136"/>
      <c r="ABX87" s="136"/>
      <c r="ABY87" s="136"/>
      <c r="ABZ87" s="136"/>
      <c r="ACA87" s="136"/>
      <c r="ACB87" s="136"/>
      <c r="ACC87" s="136"/>
      <c r="ACD87" s="136"/>
      <c r="ACE87" s="136"/>
      <c r="ACF87" s="136"/>
      <c r="ACG87" s="136"/>
      <c r="ACH87" s="136"/>
      <c r="ACI87" s="136"/>
      <c r="ACJ87" s="136"/>
      <c r="ACK87" s="136"/>
      <c r="ACL87" s="136"/>
      <c r="ACM87" s="136"/>
      <c r="ACN87" s="136"/>
      <c r="ACO87" s="136"/>
      <c r="ACP87" s="136"/>
      <c r="ACQ87" s="136"/>
      <c r="ACR87" s="136"/>
      <c r="ACS87" s="136"/>
      <c r="ACT87" s="136"/>
      <c r="ACU87" s="136"/>
      <c r="ACV87" s="136"/>
      <c r="ACW87" s="136"/>
      <c r="ACX87" s="136"/>
      <c r="ACY87" s="136"/>
      <c r="ACZ87" s="136"/>
      <c r="ADA87" s="136"/>
      <c r="ADB87" s="136"/>
      <c r="ADC87" s="136"/>
      <c r="ADD87" s="136"/>
      <c r="ADE87" s="136"/>
      <c r="ADF87" s="136"/>
      <c r="ADG87" s="136"/>
      <c r="ADH87" s="136"/>
      <c r="ADI87" s="136"/>
      <c r="ADJ87" s="136"/>
      <c r="ADK87" s="136"/>
      <c r="ADL87" s="136"/>
      <c r="ADM87" s="136"/>
      <c r="ADN87" s="136"/>
      <c r="ADO87" s="136"/>
      <c r="ADP87" s="136"/>
      <c r="ADQ87" s="136"/>
      <c r="ADR87" s="136"/>
      <c r="ADS87" s="136"/>
      <c r="ADT87" s="136"/>
      <c r="ADU87" s="136"/>
      <c r="ADV87" s="136"/>
      <c r="ADW87" s="136"/>
      <c r="ADX87" s="136"/>
      <c r="ADY87" s="136"/>
      <c r="ADZ87" s="136"/>
      <c r="AEA87" s="136"/>
      <c r="AEB87" s="136"/>
      <c r="AEC87" s="136"/>
      <c r="AED87" s="136"/>
      <c r="AEE87" s="136"/>
      <c r="AEF87" s="136"/>
      <c r="AEG87" s="136"/>
      <c r="AEH87" s="136"/>
      <c r="AEI87" s="136"/>
      <c r="AEJ87" s="136"/>
      <c r="AEK87" s="136"/>
      <c r="AEL87" s="136"/>
      <c r="AEM87" s="136"/>
      <c r="AEN87" s="136"/>
      <c r="AEO87" s="136"/>
      <c r="AEP87" s="136"/>
      <c r="AEQ87" s="136"/>
      <c r="AER87" s="136"/>
      <c r="AES87" s="136"/>
      <c r="AET87" s="136"/>
      <c r="AEU87" s="136"/>
      <c r="AEV87" s="136"/>
      <c r="AEW87" s="136"/>
      <c r="AEX87" s="136"/>
      <c r="AEY87" s="136"/>
      <c r="AEZ87" s="136"/>
      <c r="AFA87" s="136"/>
      <c r="AFB87" s="136"/>
      <c r="AFC87" s="136"/>
      <c r="AFD87" s="136"/>
      <c r="AFE87" s="136"/>
      <c r="AFF87" s="136"/>
      <c r="AFG87" s="136"/>
      <c r="AFH87" s="136"/>
      <c r="AFI87" s="136"/>
      <c r="AFJ87" s="136"/>
      <c r="AFK87" s="136"/>
      <c r="AFL87" s="136"/>
      <c r="AFM87" s="136"/>
      <c r="AFN87" s="136"/>
      <c r="AFO87" s="136"/>
      <c r="AFP87" s="136"/>
      <c r="AFQ87" s="136"/>
      <c r="AFR87" s="136"/>
      <c r="AFS87" s="136"/>
      <c r="AFT87" s="136"/>
      <c r="AFU87" s="136"/>
      <c r="AFV87" s="136"/>
      <c r="AFW87" s="136"/>
      <c r="AFX87" s="136"/>
      <c r="AFY87" s="136"/>
      <c r="AFZ87" s="136"/>
      <c r="AGA87" s="136"/>
      <c r="AGB87" s="136"/>
      <c r="AGC87" s="136"/>
      <c r="AGD87" s="136"/>
      <c r="AGE87" s="136"/>
      <c r="AGF87" s="136"/>
      <c r="AGG87" s="136"/>
      <c r="AGH87" s="136"/>
      <c r="AGI87" s="136"/>
      <c r="AGJ87" s="136"/>
      <c r="AGK87" s="136"/>
      <c r="AGL87" s="136"/>
      <c r="AGM87" s="136"/>
      <c r="AGN87" s="136"/>
      <c r="AGO87" s="136"/>
      <c r="AGP87" s="136"/>
      <c r="AGQ87" s="136"/>
      <c r="AGR87" s="136"/>
      <c r="AGS87" s="136"/>
      <c r="AGT87" s="136"/>
      <c r="AGU87" s="136"/>
      <c r="AGV87" s="136"/>
      <c r="AGW87" s="136"/>
      <c r="AGX87" s="136"/>
      <c r="AGY87" s="136"/>
      <c r="AGZ87" s="136"/>
      <c r="AHA87" s="136"/>
      <c r="AHB87" s="136"/>
      <c r="AHC87" s="136"/>
      <c r="AHD87" s="136"/>
      <c r="AHE87" s="136"/>
      <c r="AHF87" s="136"/>
      <c r="AHG87" s="136"/>
      <c r="AHH87" s="136"/>
      <c r="AHI87" s="136"/>
      <c r="AHJ87" s="136"/>
      <c r="AHK87" s="136"/>
      <c r="AHL87" s="136"/>
      <c r="AHM87" s="136"/>
      <c r="AHN87" s="136"/>
      <c r="AHO87" s="136"/>
      <c r="AHP87" s="136"/>
      <c r="AHQ87" s="136"/>
      <c r="AHR87" s="136"/>
      <c r="AHS87" s="136"/>
      <c r="AHT87" s="136"/>
      <c r="AHU87" s="136"/>
      <c r="AHV87" s="136"/>
      <c r="AHW87" s="136"/>
      <c r="AHX87" s="136"/>
      <c r="AHY87" s="136"/>
      <c r="AHZ87" s="136"/>
      <c r="AIA87" s="136"/>
      <c r="AIB87" s="136"/>
      <c r="AIC87" s="136"/>
      <c r="AID87" s="136"/>
      <c r="AIE87" s="136"/>
      <c r="AIF87" s="136"/>
      <c r="AIG87" s="136"/>
      <c r="AIH87" s="136"/>
      <c r="AII87" s="136"/>
      <c r="AIJ87" s="136"/>
      <c r="AIK87" s="136"/>
      <c r="AIL87" s="136"/>
      <c r="AIM87" s="136"/>
      <c r="AIN87" s="136"/>
      <c r="AIO87" s="136"/>
      <c r="AIP87" s="136"/>
      <c r="AIQ87" s="136"/>
      <c r="AIR87" s="136"/>
      <c r="AIS87" s="136"/>
      <c r="AIT87" s="136"/>
      <c r="AIU87" s="136"/>
      <c r="AIV87" s="136"/>
      <c r="AIW87" s="136"/>
      <c r="AIX87" s="136"/>
      <c r="AIY87" s="136"/>
      <c r="AIZ87" s="136"/>
      <c r="AJA87" s="136"/>
      <c r="AJB87" s="136"/>
      <c r="AJC87" s="136"/>
      <c r="AJD87" s="136"/>
      <c r="AJE87" s="136"/>
      <c r="AJF87" s="136"/>
      <c r="AJG87" s="136"/>
      <c r="AJH87" s="136"/>
      <c r="AJI87" s="136"/>
      <c r="AJJ87" s="136"/>
      <c r="AJK87" s="136"/>
      <c r="AJL87" s="136"/>
      <c r="AJM87" s="136"/>
      <c r="AJN87" s="136"/>
      <c r="AJO87" s="136"/>
      <c r="AJP87" s="136"/>
      <c r="AJQ87" s="136"/>
      <c r="AJR87" s="136"/>
      <c r="AJS87" s="136"/>
      <c r="AJT87" s="136"/>
      <c r="AJU87" s="136"/>
      <c r="AJV87" s="136"/>
      <c r="AJW87" s="136"/>
      <c r="AJX87" s="136"/>
      <c r="AJY87" s="136"/>
      <c r="AJZ87" s="136"/>
      <c r="AKA87" s="136"/>
      <c r="AKB87" s="136"/>
      <c r="AKC87" s="136"/>
      <c r="AKD87" s="136"/>
      <c r="AKE87" s="136"/>
      <c r="AKF87" s="136"/>
      <c r="AKG87" s="136"/>
      <c r="AKH87" s="136"/>
      <c r="AKI87" s="136"/>
      <c r="AKJ87" s="136"/>
      <c r="AKK87" s="136"/>
      <c r="AKL87" s="136"/>
      <c r="AKM87" s="136"/>
      <c r="AKN87" s="136"/>
      <c r="AKO87" s="136"/>
      <c r="AKP87" s="136"/>
      <c r="AKQ87" s="136"/>
      <c r="AKR87" s="136"/>
      <c r="AKS87" s="136"/>
      <c r="AKT87" s="136"/>
      <c r="AKU87" s="136"/>
      <c r="AKV87" s="136"/>
      <c r="AKW87" s="136"/>
      <c r="AKX87" s="136"/>
      <c r="AKY87" s="136"/>
      <c r="AKZ87" s="136"/>
      <c r="ALA87" s="136"/>
      <c r="ALB87" s="136"/>
      <c r="ALC87" s="136"/>
      <c r="ALD87" s="136"/>
      <c r="ALE87" s="136"/>
      <c r="ALF87" s="136"/>
      <c r="ALG87" s="136"/>
      <c r="ALH87" s="136"/>
      <c r="ALI87" s="136"/>
      <c r="ALJ87" s="136"/>
      <c r="ALK87" s="136"/>
      <c r="ALL87" s="136"/>
      <c r="ALM87" s="136"/>
      <c r="ALN87" s="136"/>
      <c r="ALO87" s="136"/>
      <c r="ALP87" s="136"/>
      <c r="ALQ87" s="136"/>
      <c r="ALR87" s="136"/>
      <c r="ALS87" s="136"/>
      <c r="ALT87" s="136"/>
      <c r="ALU87" s="136"/>
      <c r="ALV87" s="136"/>
      <c r="ALW87" s="136"/>
      <c r="ALX87" s="136"/>
      <c r="ALY87" s="136"/>
      <c r="ALZ87" s="136"/>
      <c r="AMA87" s="136"/>
      <c r="AMB87" s="136"/>
      <c r="AMC87" s="136"/>
      <c r="AMD87" s="136"/>
      <c r="AME87" s="136"/>
      <c r="AMF87" s="136"/>
      <c r="AMG87" s="136"/>
      <c r="AMH87" s="136"/>
      <c r="AMI87" s="136"/>
      <c r="AMJ87" s="136"/>
    </row>
    <row r="88" s="136" customFormat="true" ht="16.5" hidden="false" customHeight="true" outlineLevel="0" collapsed="false">
      <c r="A88" s="80"/>
      <c r="B88" s="118" t="s">
        <v>125</v>
      </c>
      <c r="C88" s="80"/>
      <c r="D88" s="80"/>
      <c r="E88" s="80"/>
      <c r="F88" s="80"/>
      <c r="G88" s="80"/>
      <c r="H88" s="80"/>
      <c r="I88" s="82"/>
      <c r="J88" s="83"/>
      <c r="K88" s="83"/>
      <c r="L88" s="80"/>
      <c r="M88" s="80"/>
      <c r="N88" s="80"/>
      <c r="O88" s="80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/>
      <c r="BT88" s="137"/>
      <c r="BU88" s="137"/>
      <c r="BV88" s="137"/>
      <c r="BW88" s="137"/>
      <c r="BX88" s="137"/>
      <c r="BY88" s="137"/>
      <c r="BZ88" s="137"/>
      <c r="CA88" s="137"/>
      <c r="CB88" s="137"/>
      <c r="CC88" s="137"/>
      <c r="CD88" s="137"/>
      <c r="CE88" s="137"/>
      <c r="CF88" s="137"/>
      <c r="CG88" s="137"/>
      <c r="CH88" s="137"/>
      <c r="CI88" s="137"/>
      <c r="CJ88" s="137"/>
      <c r="CK88" s="137"/>
      <c r="CL88" s="137"/>
      <c r="CM88" s="137"/>
      <c r="CN88" s="137"/>
      <c r="CO88" s="137"/>
      <c r="CP88" s="137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  <c r="DU88" s="137"/>
      <c r="DV88" s="137"/>
      <c r="DW88" s="137"/>
      <c r="DX88" s="137"/>
      <c r="DY88" s="137"/>
      <c r="DZ88" s="137"/>
      <c r="EA88" s="137"/>
      <c r="EB88" s="137"/>
      <c r="EC88" s="137"/>
      <c r="ED88" s="137"/>
      <c r="EE88" s="137"/>
      <c r="EF88" s="137"/>
      <c r="EG88" s="137"/>
      <c r="EH88" s="137"/>
      <c r="EI88" s="137"/>
      <c r="EJ88" s="137"/>
      <c r="EK88" s="137"/>
      <c r="EL88" s="137"/>
      <c r="EM88" s="137"/>
      <c r="EN88" s="137"/>
      <c r="EO88" s="137"/>
      <c r="EP88" s="137"/>
      <c r="EQ88" s="137"/>
      <c r="ER88" s="137"/>
      <c r="ES88" s="137"/>
      <c r="ET88" s="137"/>
      <c r="EU88" s="137"/>
      <c r="EV88" s="137"/>
      <c r="EW88" s="137"/>
      <c r="EX88" s="137"/>
      <c r="EY88" s="137"/>
      <c r="EZ88" s="137"/>
      <c r="FA88" s="137"/>
      <c r="FB88" s="137"/>
      <c r="FC88" s="137"/>
      <c r="FD88" s="137"/>
      <c r="FE88" s="137"/>
      <c r="FF88" s="137"/>
      <c r="FG88" s="137"/>
      <c r="FH88" s="137"/>
      <c r="FI88" s="137"/>
      <c r="FJ88" s="137"/>
      <c r="FK88" s="137"/>
      <c r="FL88" s="137"/>
      <c r="FM88" s="137"/>
      <c r="FN88" s="137"/>
      <c r="FO88" s="137"/>
      <c r="FP88" s="137"/>
      <c r="FQ88" s="137"/>
      <c r="FR88" s="137"/>
      <c r="FS88" s="137"/>
      <c r="FT88" s="137"/>
      <c r="FU88" s="137"/>
      <c r="FV88" s="137"/>
      <c r="FW88" s="137"/>
      <c r="FX88" s="137"/>
      <c r="FY88" s="137"/>
      <c r="FZ88" s="137"/>
      <c r="GA88" s="137"/>
      <c r="GB88" s="137"/>
      <c r="GC88" s="137"/>
      <c r="GD88" s="137"/>
      <c r="GE88" s="137"/>
      <c r="GF88" s="137"/>
      <c r="GG88" s="137"/>
      <c r="GH88" s="137"/>
      <c r="GI88" s="137"/>
      <c r="GJ88" s="137"/>
      <c r="GK88" s="137"/>
      <c r="GL88" s="137"/>
      <c r="GM88" s="137"/>
      <c r="GN88" s="137"/>
      <c r="GO88" s="137"/>
      <c r="GP88" s="137"/>
      <c r="GQ88" s="137"/>
      <c r="GR88" s="137"/>
      <c r="GS88" s="137"/>
      <c r="GT88" s="137"/>
      <c r="GU88" s="137"/>
      <c r="GV88" s="137"/>
      <c r="GW88" s="137"/>
      <c r="GX88" s="137"/>
      <c r="GY88" s="137"/>
      <c r="GZ88" s="137"/>
      <c r="HA88" s="137"/>
      <c r="HB88" s="137"/>
      <c r="HC88" s="137"/>
      <c r="HD88" s="137"/>
      <c r="HE88" s="137"/>
      <c r="HF88" s="137"/>
      <c r="HG88" s="137"/>
      <c r="HH88" s="137"/>
      <c r="HI88" s="137"/>
      <c r="HJ88" s="137"/>
      <c r="HK88" s="137"/>
      <c r="HL88" s="137"/>
      <c r="HM88" s="137"/>
      <c r="HN88" s="137"/>
      <c r="HO88" s="137"/>
      <c r="HP88" s="137"/>
      <c r="HQ88" s="137"/>
      <c r="HR88" s="137"/>
      <c r="HS88" s="137"/>
      <c r="HT88" s="137"/>
      <c r="HU88" s="137"/>
      <c r="HV88" s="137"/>
      <c r="HW88" s="137"/>
      <c r="HX88" s="137"/>
      <c r="HY88" s="137"/>
      <c r="HZ88" s="137"/>
      <c r="IA88" s="137"/>
      <c r="IB88" s="137"/>
      <c r="IC88" s="137"/>
      <c r="ID88" s="137"/>
      <c r="IE88" s="137"/>
      <c r="IF88" s="137"/>
      <c r="IG88" s="137"/>
      <c r="IH88" s="137"/>
      <c r="II88" s="137"/>
      <c r="IJ88" s="137"/>
      <c r="IK88" s="137"/>
      <c r="IL88" s="137"/>
      <c r="IM88" s="137"/>
      <c r="IN88" s="137"/>
      <c r="IO88" s="137"/>
      <c r="IP88" s="137"/>
      <c r="IQ88" s="137"/>
      <c r="IR88" s="137"/>
      <c r="IS88" s="137"/>
      <c r="IT88" s="137"/>
      <c r="IU88" s="137"/>
      <c r="IV88" s="137"/>
      <c r="IW88" s="137"/>
      <c r="IX88" s="137"/>
      <c r="IY88" s="137"/>
      <c r="IZ88" s="137"/>
      <c r="JA88" s="137"/>
      <c r="JB88" s="137"/>
      <c r="JC88" s="137"/>
      <c r="JD88" s="137"/>
      <c r="JE88" s="137"/>
      <c r="JF88" s="137"/>
      <c r="JG88" s="137"/>
      <c r="JH88" s="137"/>
      <c r="JI88" s="137"/>
      <c r="JJ88" s="137"/>
      <c r="JK88" s="137"/>
      <c r="JL88" s="137"/>
      <c r="JM88" s="137"/>
      <c r="JN88" s="137"/>
      <c r="JO88" s="137"/>
      <c r="JP88" s="137"/>
      <c r="JQ88" s="137"/>
      <c r="JR88" s="137"/>
      <c r="JS88" s="137"/>
      <c r="JT88" s="137"/>
      <c r="JU88" s="137"/>
      <c r="JV88" s="137"/>
      <c r="JW88" s="137"/>
      <c r="JX88" s="137"/>
      <c r="JY88" s="137"/>
      <c r="JZ88" s="137"/>
      <c r="KA88" s="137"/>
      <c r="KB88" s="137"/>
      <c r="KC88" s="137"/>
      <c r="KD88" s="137"/>
      <c r="KE88" s="137"/>
      <c r="KF88" s="137"/>
      <c r="KG88" s="137"/>
      <c r="KH88" s="137"/>
      <c r="KI88" s="137"/>
      <c r="KJ88" s="137"/>
      <c r="KK88" s="137"/>
      <c r="KL88" s="137"/>
      <c r="KM88" s="137"/>
      <c r="KN88" s="137"/>
      <c r="KO88" s="137"/>
      <c r="KP88" s="137"/>
      <c r="KQ88" s="137"/>
      <c r="KR88" s="137"/>
      <c r="KS88" s="137"/>
      <c r="KT88" s="137"/>
      <c r="KU88" s="137"/>
      <c r="KV88" s="137"/>
      <c r="KW88" s="137"/>
      <c r="KX88" s="137"/>
      <c r="KY88" s="137"/>
      <c r="KZ88" s="137"/>
      <c r="LA88" s="137"/>
      <c r="LB88" s="137"/>
      <c r="LC88" s="137"/>
      <c r="LD88" s="137"/>
      <c r="LE88" s="137"/>
      <c r="LF88" s="137"/>
      <c r="LG88" s="137"/>
      <c r="LH88" s="137"/>
      <c r="LI88" s="137"/>
      <c r="LJ88" s="137"/>
      <c r="LK88" s="137"/>
      <c r="LL88" s="137"/>
      <c r="LM88" s="137"/>
      <c r="LN88" s="137"/>
      <c r="LO88" s="137"/>
      <c r="LP88" s="137"/>
      <c r="LQ88" s="137"/>
      <c r="LR88" s="137"/>
      <c r="LS88" s="137"/>
      <c r="LT88" s="137"/>
      <c r="LU88" s="137"/>
      <c r="LV88" s="137"/>
      <c r="LW88" s="137"/>
      <c r="LX88" s="137"/>
      <c r="LY88" s="137"/>
      <c r="LZ88" s="137"/>
      <c r="MA88" s="137"/>
      <c r="MB88" s="137"/>
      <c r="MC88" s="137"/>
      <c r="MD88" s="137"/>
      <c r="ME88" s="137"/>
      <c r="MF88" s="137"/>
      <c r="MG88" s="137"/>
      <c r="MH88" s="137"/>
      <c r="MI88" s="137"/>
      <c r="MJ88" s="137"/>
      <c r="MK88" s="137"/>
      <c r="ML88" s="137"/>
      <c r="MM88" s="137"/>
      <c r="MN88" s="137"/>
      <c r="MO88" s="137"/>
      <c r="MP88" s="137"/>
      <c r="MQ88" s="137"/>
      <c r="MR88" s="137"/>
      <c r="MS88" s="137"/>
      <c r="MT88" s="137"/>
      <c r="MU88" s="137"/>
      <c r="MV88" s="137"/>
      <c r="MW88" s="137"/>
      <c r="MX88" s="137"/>
      <c r="MY88" s="137"/>
      <c r="MZ88" s="137"/>
      <c r="NA88" s="137"/>
      <c r="NB88" s="137"/>
      <c r="NC88" s="137"/>
      <c r="ND88" s="137"/>
      <c r="NE88" s="137"/>
      <c r="NF88" s="137"/>
      <c r="NG88" s="137"/>
      <c r="NH88" s="137"/>
      <c r="NI88" s="137"/>
      <c r="NJ88" s="137"/>
      <c r="NK88" s="137"/>
      <c r="NL88" s="137"/>
      <c r="NM88" s="137"/>
      <c r="NN88" s="137"/>
      <c r="NO88" s="137"/>
      <c r="NP88" s="137"/>
      <c r="NQ88" s="137"/>
      <c r="NR88" s="137"/>
      <c r="NS88" s="137"/>
      <c r="NT88" s="137"/>
      <c r="NU88" s="137"/>
      <c r="NV88" s="137"/>
      <c r="NW88" s="137"/>
      <c r="NX88" s="137"/>
      <c r="NY88" s="137"/>
      <c r="NZ88" s="137"/>
      <c r="OA88" s="137"/>
      <c r="OB88" s="137"/>
      <c r="OC88" s="137"/>
      <c r="OD88" s="137"/>
      <c r="OE88" s="137"/>
      <c r="OF88" s="137"/>
      <c r="OG88" s="137"/>
      <c r="OH88" s="137"/>
      <c r="OI88" s="137"/>
      <c r="OJ88" s="137"/>
      <c r="OK88" s="137"/>
      <c r="OL88" s="137"/>
      <c r="OM88" s="137"/>
      <c r="ON88" s="137"/>
      <c r="OO88" s="137"/>
      <c r="OP88" s="137"/>
      <c r="OQ88" s="137"/>
      <c r="OR88" s="137"/>
      <c r="OS88" s="137"/>
      <c r="OT88" s="137"/>
      <c r="OU88" s="137"/>
      <c r="OV88" s="137"/>
      <c r="OW88" s="137"/>
      <c r="OX88" s="137"/>
      <c r="OY88" s="137"/>
      <c r="OZ88" s="137"/>
      <c r="PA88" s="137"/>
      <c r="PB88" s="137"/>
      <c r="PC88" s="137"/>
      <c r="PD88" s="137"/>
      <c r="PE88" s="137"/>
      <c r="PF88" s="137"/>
      <c r="PG88" s="137"/>
      <c r="PH88" s="137"/>
      <c r="PI88" s="137"/>
      <c r="PJ88" s="137"/>
      <c r="PK88" s="137"/>
      <c r="PL88" s="137"/>
      <c r="PM88" s="137"/>
      <c r="PN88" s="137"/>
      <c r="PO88" s="137"/>
      <c r="PP88" s="137"/>
      <c r="PQ88" s="137"/>
      <c r="PR88" s="137"/>
      <c r="PS88" s="137"/>
      <c r="PT88" s="137"/>
      <c r="PU88" s="137"/>
      <c r="PV88" s="137"/>
      <c r="PW88" s="137"/>
      <c r="PX88" s="137"/>
      <c r="PY88" s="137"/>
      <c r="PZ88" s="137"/>
      <c r="QA88" s="137"/>
      <c r="QB88" s="137"/>
      <c r="QC88" s="137"/>
      <c r="QD88" s="137"/>
      <c r="QE88" s="137"/>
      <c r="QF88" s="137"/>
      <c r="QG88" s="137"/>
      <c r="QH88" s="137"/>
      <c r="QI88" s="137"/>
      <c r="QJ88" s="137"/>
      <c r="QK88" s="137"/>
      <c r="QL88" s="137"/>
      <c r="QM88" s="137"/>
      <c r="QN88" s="137"/>
      <c r="QO88" s="137"/>
      <c r="QP88" s="137"/>
      <c r="QQ88" s="137"/>
      <c r="QR88" s="137"/>
      <c r="QS88" s="137"/>
      <c r="QT88" s="137"/>
      <c r="QU88" s="137"/>
      <c r="QV88" s="137"/>
      <c r="QW88" s="137"/>
      <c r="QX88" s="137"/>
      <c r="QY88" s="137"/>
      <c r="QZ88" s="137"/>
      <c r="RA88" s="137"/>
      <c r="RB88" s="137"/>
      <c r="RC88" s="137"/>
      <c r="RD88" s="137"/>
      <c r="RE88" s="137"/>
      <c r="RF88" s="137"/>
      <c r="RG88" s="137"/>
      <c r="RH88" s="137"/>
      <c r="RI88" s="137"/>
      <c r="RJ88" s="137"/>
      <c r="RK88" s="137"/>
      <c r="RL88" s="137"/>
      <c r="RM88" s="137"/>
      <c r="RN88" s="137"/>
      <c r="RO88" s="137"/>
      <c r="RP88" s="137"/>
      <c r="RQ88" s="137"/>
      <c r="RR88" s="137"/>
      <c r="RS88" s="137"/>
      <c r="RT88" s="137"/>
      <c r="RU88" s="137"/>
      <c r="RV88" s="137"/>
      <c r="RW88" s="137"/>
      <c r="RX88" s="137"/>
      <c r="RY88" s="137"/>
      <c r="RZ88" s="137"/>
      <c r="SA88" s="137"/>
      <c r="SB88" s="137"/>
      <c r="SC88" s="137"/>
      <c r="SD88" s="137"/>
      <c r="SE88" s="137"/>
      <c r="SF88" s="137"/>
      <c r="SG88" s="137"/>
      <c r="SH88" s="137"/>
      <c r="SI88" s="137"/>
      <c r="SJ88" s="137"/>
      <c r="SK88" s="137"/>
      <c r="SL88" s="137"/>
      <c r="SM88" s="137"/>
      <c r="SN88" s="137"/>
      <c r="SO88" s="137"/>
      <c r="SP88" s="137"/>
      <c r="SQ88" s="137"/>
      <c r="SR88" s="137"/>
      <c r="SS88" s="137"/>
      <c r="ST88" s="137"/>
      <c r="SU88" s="137"/>
      <c r="SV88" s="137"/>
      <c r="SW88" s="137"/>
      <c r="SX88" s="137"/>
      <c r="SY88" s="137"/>
      <c r="SZ88" s="137"/>
      <c r="TA88" s="137"/>
      <c r="TB88" s="137"/>
      <c r="TC88" s="137"/>
      <c r="TD88" s="137"/>
      <c r="TE88" s="137"/>
      <c r="TF88" s="137"/>
      <c r="TG88" s="137"/>
      <c r="TH88" s="137"/>
      <c r="TI88" s="137"/>
      <c r="TJ88" s="137"/>
      <c r="TK88" s="137"/>
      <c r="TL88" s="137"/>
      <c r="TM88" s="137"/>
      <c r="TN88" s="137"/>
      <c r="TO88" s="137"/>
      <c r="TP88" s="137"/>
      <c r="TQ88" s="137"/>
      <c r="TR88" s="137"/>
      <c r="TS88" s="137"/>
      <c r="TT88" s="137"/>
      <c r="TU88" s="137"/>
      <c r="TV88" s="137"/>
      <c r="TW88" s="137"/>
      <c r="TX88" s="137"/>
      <c r="TY88" s="137"/>
      <c r="TZ88" s="137"/>
      <c r="UA88" s="137"/>
      <c r="UB88" s="137"/>
      <c r="UC88" s="137"/>
      <c r="UD88" s="137"/>
      <c r="UE88" s="137"/>
      <c r="UF88" s="137"/>
      <c r="UG88" s="137"/>
      <c r="UH88" s="137"/>
      <c r="UI88" s="137"/>
      <c r="UJ88" s="137"/>
      <c r="UK88" s="137"/>
      <c r="UL88" s="137"/>
      <c r="UM88" s="137"/>
      <c r="UN88" s="137"/>
      <c r="UO88" s="137"/>
      <c r="UP88" s="137"/>
      <c r="UQ88" s="137"/>
      <c r="UR88" s="137"/>
      <c r="US88" s="137"/>
      <c r="UT88" s="137"/>
      <c r="UU88" s="137"/>
      <c r="UV88" s="137"/>
      <c r="UW88" s="137"/>
      <c r="UX88" s="137"/>
      <c r="UY88" s="137"/>
      <c r="UZ88" s="137"/>
      <c r="VA88" s="137"/>
      <c r="VB88" s="137"/>
      <c r="VC88" s="137"/>
      <c r="VD88" s="137"/>
      <c r="VE88" s="137"/>
      <c r="VF88" s="137"/>
      <c r="VG88" s="137"/>
      <c r="VH88" s="137"/>
      <c r="VI88" s="137"/>
      <c r="VJ88" s="137"/>
      <c r="VK88" s="137"/>
      <c r="VL88" s="137"/>
      <c r="VM88" s="137"/>
      <c r="VN88" s="137"/>
      <c r="VO88" s="137"/>
      <c r="VP88" s="137"/>
      <c r="VQ88" s="137"/>
      <c r="VR88" s="137"/>
      <c r="VS88" s="137"/>
      <c r="VT88" s="137"/>
      <c r="VU88" s="137"/>
      <c r="VV88" s="137"/>
      <c r="VW88" s="137"/>
      <c r="VX88" s="137"/>
      <c r="VY88" s="137"/>
      <c r="VZ88" s="137"/>
      <c r="WA88" s="137"/>
      <c r="WB88" s="137"/>
      <c r="WC88" s="137"/>
      <c r="WD88" s="137"/>
      <c r="WE88" s="137"/>
      <c r="WF88" s="137"/>
      <c r="WG88" s="137"/>
      <c r="WH88" s="137"/>
      <c r="WI88" s="137"/>
      <c r="WJ88" s="137"/>
      <c r="WK88" s="137"/>
      <c r="WL88" s="137"/>
      <c r="WM88" s="137"/>
      <c r="WN88" s="137"/>
      <c r="WO88" s="137"/>
      <c r="WP88" s="137"/>
      <c r="WQ88" s="137"/>
      <c r="WR88" s="137"/>
      <c r="WS88" s="137"/>
      <c r="WT88" s="137"/>
      <c r="WU88" s="137"/>
      <c r="WV88" s="137"/>
      <c r="WW88" s="137"/>
      <c r="WX88" s="137"/>
      <c r="WY88" s="137"/>
      <c r="WZ88" s="137"/>
      <c r="XA88" s="137"/>
      <c r="XB88" s="137"/>
      <c r="XC88" s="137"/>
      <c r="XD88" s="137"/>
      <c r="XE88" s="137"/>
      <c r="XF88" s="137"/>
      <c r="XG88" s="137"/>
      <c r="XH88" s="137"/>
      <c r="XI88" s="137"/>
      <c r="XJ88" s="137"/>
      <c r="XK88" s="137"/>
      <c r="XL88" s="137"/>
      <c r="XM88" s="137"/>
      <c r="XN88" s="137"/>
      <c r="XO88" s="137"/>
      <c r="XP88" s="137"/>
      <c r="XQ88" s="137"/>
      <c r="XR88" s="137"/>
      <c r="XS88" s="137"/>
      <c r="XT88" s="137"/>
      <c r="XU88" s="137"/>
      <c r="XV88" s="137"/>
      <c r="XW88" s="137"/>
      <c r="XX88" s="137"/>
      <c r="XY88" s="137"/>
      <c r="XZ88" s="137"/>
      <c r="YA88" s="137"/>
      <c r="YB88" s="137"/>
      <c r="YC88" s="137"/>
      <c r="YD88" s="137"/>
      <c r="YE88" s="137"/>
      <c r="YF88" s="137"/>
      <c r="YG88" s="137"/>
      <c r="YH88" s="137"/>
      <c r="YI88" s="137"/>
      <c r="YJ88" s="137"/>
      <c r="YK88" s="137"/>
      <c r="YL88" s="137"/>
      <c r="YM88" s="137"/>
      <c r="YN88" s="137"/>
      <c r="YO88" s="137"/>
      <c r="YP88" s="137"/>
      <c r="YQ88" s="137"/>
      <c r="YR88" s="137"/>
      <c r="YS88" s="137"/>
      <c r="YT88" s="137"/>
      <c r="YU88" s="137"/>
      <c r="YV88" s="137"/>
      <c r="YW88" s="137"/>
      <c r="YX88" s="137"/>
      <c r="YY88" s="137"/>
      <c r="YZ88" s="137"/>
      <c r="ZA88" s="137"/>
      <c r="ZB88" s="137"/>
      <c r="ZC88" s="137"/>
      <c r="ZD88" s="137"/>
      <c r="ZE88" s="137"/>
      <c r="ZF88" s="137"/>
      <c r="ZG88" s="137"/>
      <c r="ZH88" s="137"/>
      <c r="ZI88" s="137"/>
      <c r="ZJ88" s="137"/>
      <c r="ZK88" s="137"/>
      <c r="ZL88" s="137"/>
      <c r="ZM88" s="137"/>
      <c r="ZN88" s="137"/>
      <c r="ZO88" s="137"/>
      <c r="ZP88" s="137"/>
      <c r="ZQ88" s="137"/>
      <c r="ZR88" s="137"/>
      <c r="ZS88" s="137"/>
      <c r="ZT88" s="137"/>
      <c r="ZU88" s="137"/>
      <c r="ZV88" s="137"/>
      <c r="ZW88" s="137"/>
      <c r="ZX88" s="137"/>
      <c r="ZY88" s="137"/>
      <c r="ZZ88" s="137"/>
      <c r="AAA88" s="137"/>
      <c r="AAB88" s="137"/>
      <c r="AAC88" s="137"/>
      <c r="AAD88" s="137"/>
      <c r="AAE88" s="137"/>
      <c r="AAF88" s="137"/>
      <c r="AAG88" s="137"/>
      <c r="AAH88" s="137"/>
      <c r="AAI88" s="137"/>
      <c r="AAJ88" s="137"/>
      <c r="AAK88" s="137"/>
      <c r="AAL88" s="137"/>
      <c r="AAM88" s="137"/>
      <c r="AAN88" s="137"/>
      <c r="AAO88" s="137"/>
      <c r="AAP88" s="137"/>
      <c r="AAQ88" s="137"/>
      <c r="AAR88" s="137"/>
      <c r="AAS88" s="137"/>
      <c r="AAT88" s="137"/>
      <c r="AAU88" s="137"/>
      <c r="AAV88" s="137"/>
      <c r="AAW88" s="137"/>
      <c r="AAX88" s="137"/>
      <c r="AAY88" s="137"/>
      <c r="AAZ88" s="137"/>
      <c r="ABA88" s="137"/>
      <c r="ABB88" s="137"/>
      <c r="ABC88" s="137"/>
      <c r="ABD88" s="137"/>
      <c r="ABE88" s="137"/>
      <c r="ABF88" s="137"/>
      <c r="ABG88" s="137"/>
      <c r="ABH88" s="137"/>
      <c r="ABI88" s="137"/>
      <c r="ABJ88" s="137"/>
      <c r="ABK88" s="137"/>
      <c r="ABL88" s="137"/>
      <c r="ABM88" s="137"/>
      <c r="ABN88" s="137"/>
      <c r="ABO88" s="137"/>
      <c r="ABP88" s="137"/>
      <c r="ABQ88" s="137"/>
      <c r="ABR88" s="137"/>
      <c r="ABS88" s="137"/>
      <c r="ABT88" s="137"/>
      <c r="ABU88" s="137"/>
      <c r="ABV88" s="137"/>
      <c r="ABW88" s="137"/>
      <c r="ABX88" s="137"/>
      <c r="ABY88" s="137"/>
      <c r="ABZ88" s="137"/>
      <c r="ACA88" s="137"/>
      <c r="ACB88" s="137"/>
      <c r="ACC88" s="137"/>
      <c r="ACD88" s="137"/>
      <c r="ACE88" s="137"/>
      <c r="ACF88" s="137"/>
      <c r="ACG88" s="137"/>
      <c r="ACH88" s="137"/>
      <c r="ACI88" s="137"/>
      <c r="ACJ88" s="137"/>
      <c r="ACK88" s="137"/>
      <c r="ACL88" s="137"/>
      <c r="ACM88" s="137"/>
      <c r="ACN88" s="137"/>
      <c r="ACO88" s="137"/>
      <c r="ACP88" s="137"/>
      <c r="ACQ88" s="137"/>
      <c r="ACR88" s="137"/>
      <c r="ACS88" s="137"/>
      <c r="ACT88" s="137"/>
      <c r="ACU88" s="137"/>
      <c r="ACV88" s="137"/>
      <c r="ACW88" s="137"/>
      <c r="ACX88" s="137"/>
      <c r="ACY88" s="137"/>
      <c r="ACZ88" s="137"/>
      <c r="ADA88" s="137"/>
      <c r="ADB88" s="137"/>
      <c r="ADC88" s="137"/>
      <c r="ADD88" s="137"/>
      <c r="ADE88" s="137"/>
      <c r="ADF88" s="137"/>
      <c r="ADG88" s="137"/>
      <c r="ADH88" s="137"/>
      <c r="ADI88" s="137"/>
      <c r="ADJ88" s="137"/>
      <c r="ADK88" s="137"/>
      <c r="ADL88" s="137"/>
      <c r="ADM88" s="137"/>
      <c r="ADN88" s="137"/>
      <c r="ADO88" s="137"/>
      <c r="ADP88" s="137"/>
      <c r="ADQ88" s="137"/>
      <c r="ADR88" s="137"/>
      <c r="ADS88" s="137"/>
      <c r="ADT88" s="137"/>
      <c r="ADU88" s="137"/>
      <c r="ADV88" s="137"/>
      <c r="ADW88" s="137"/>
      <c r="ADX88" s="137"/>
      <c r="ADY88" s="137"/>
      <c r="ADZ88" s="137"/>
      <c r="AEA88" s="137"/>
      <c r="AEB88" s="137"/>
      <c r="AEC88" s="137"/>
      <c r="AED88" s="137"/>
      <c r="AEE88" s="137"/>
      <c r="AEF88" s="137"/>
      <c r="AEG88" s="137"/>
      <c r="AEH88" s="137"/>
      <c r="AEI88" s="137"/>
      <c r="AEJ88" s="137"/>
      <c r="AEK88" s="137"/>
      <c r="AEL88" s="137"/>
      <c r="AEM88" s="137"/>
      <c r="AEN88" s="137"/>
      <c r="AEO88" s="137"/>
      <c r="AEP88" s="137"/>
      <c r="AEQ88" s="137"/>
      <c r="AER88" s="137"/>
      <c r="AES88" s="137"/>
      <c r="AET88" s="137"/>
      <c r="AEU88" s="137"/>
      <c r="AEV88" s="137"/>
      <c r="AEW88" s="137"/>
      <c r="AEX88" s="137"/>
      <c r="AEY88" s="137"/>
      <c r="AEZ88" s="137"/>
      <c r="AFA88" s="137"/>
      <c r="AFB88" s="137"/>
      <c r="AFC88" s="137"/>
      <c r="AFD88" s="137"/>
      <c r="AFE88" s="137"/>
      <c r="AFF88" s="137"/>
      <c r="AFG88" s="137"/>
      <c r="AFH88" s="137"/>
      <c r="AFI88" s="137"/>
      <c r="AFJ88" s="137"/>
      <c r="AFK88" s="137"/>
      <c r="AFL88" s="137"/>
      <c r="AFM88" s="137"/>
      <c r="AFN88" s="137"/>
      <c r="AFO88" s="137"/>
      <c r="AFP88" s="137"/>
      <c r="AFQ88" s="137"/>
      <c r="AFR88" s="137"/>
      <c r="AFS88" s="137"/>
      <c r="AFT88" s="137"/>
      <c r="AFU88" s="137"/>
      <c r="AFV88" s="137"/>
      <c r="AFW88" s="137"/>
      <c r="AFX88" s="137"/>
      <c r="AFY88" s="137"/>
      <c r="AFZ88" s="137"/>
      <c r="AGA88" s="137"/>
      <c r="AGB88" s="137"/>
      <c r="AGC88" s="137"/>
      <c r="AGD88" s="137"/>
      <c r="AGE88" s="137"/>
      <c r="AGF88" s="137"/>
      <c r="AGG88" s="137"/>
      <c r="AGH88" s="137"/>
      <c r="AGI88" s="137"/>
      <c r="AGJ88" s="137"/>
      <c r="AGK88" s="137"/>
      <c r="AGL88" s="137"/>
      <c r="AGM88" s="137"/>
      <c r="AGN88" s="137"/>
      <c r="AGO88" s="137"/>
      <c r="AGP88" s="137"/>
      <c r="AGQ88" s="137"/>
      <c r="AGR88" s="137"/>
      <c r="AGS88" s="137"/>
      <c r="AGT88" s="137"/>
      <c r="AGU88" s="137"/>
      <c r="AGV88" s="137"/>
      <c r="AGW88" s="137"/>
      <c r="AGX88" s="137"/>
      <c r="AGY88" s="137"/>
      <c r="AGZ88" s="137"/>
      <c r="AHA88" s="137"/>
      <c r="AHB88" s="137"/>
      <c r="AHC88" s="137"/>
      <c r="AHD88" s="137"/>
      <c r="AHE88" s="137"/>
      <c r="AHF88" s="137"/>
      <c r="AHG88" s="137"/>
      <c r="AHH88" s="137"/>
      <c r="AHI88" s="137"/>
      <c r="AHJ88" s="137"/>
      <c r="AHK88" s="137"/>
      <c r="AHL88" s="137"/>
      <c r="AHM88" s="137"/>
      <c r="AHN88" s="137"/>
      <c r="AHO88" s="137"/>
      <c r="AHP88" s="137"/>
      <c r="AHQ88" s="137"/>
      <c r="AHR88" s="137"/>
      <c r="AHS88" s="137"/>
      <c r="AHT88" s="137"/>
      <c r="AHU88" s="137"/>
      <c r="AHV88" s="137"/>
      <c r="AHW88" s="137"/>
      <c r="AHX88" s="137"/>
      <c r="AHY88" s="137"/>
      <c r="AHZ88" s="137"/>
      <c r="AIA88" s="137"/>
      <c r="AIB88" s="137"/>
      <c r="AIC88" s="137"/>
      <c r="AID88" s="137"/>
      <c r="AIE88" s="137"/>
      <c r="AIF88" s="137"/>
      <c r="AIG88" s="137"/>
      <c r="AIH88" s="137"/>
      <c r="AII88" s="137"/>
      <c r="AIJ88" s="137"/>
      <c r="AIK88" s="137"/>
      <c r="AIL88" s="137"/>
      <c r="AIM88" s="137"/>
      <c r="AIN88" s="137"/>
      <c r="AIO88" s="137"/>
      <c r="AIP88" s="137"/>
      <c r="AIQ88" s="137"/>
      <c r="AIR88" s="137"/>
      <c r="AIS88" s="137"/>
      <c r="AIT88" s="137"/>
      <c r="AIU88" s="137"/>
      <c r="AIV88" s="137"/>
      <c r="AIW88" s="137"/>
      <c r="AIX88" s="137"/>
      <c r="AIY88" s="137"/>
      <c r="AIZ88" s="137"/>
      <c r="AJA88" s="137"/>
      <c r="AJB88" s="137"/>
      <c r="AJC88" s="137"/>
      <c r="AJD88" s="137"/>
      <c r="AJE88" s="137"/>
      <c r="AJF88" s="137"/>
      <c r="AJG88" s="137"/>
      <c r="AJH88" s="137"/>
      <c r="AJI88" s="137"/>
      <c r="AJJ88" s="137"/>
      <c r="AJK88" s="137"/>
      <c r="AJL88" s="137"/>
      <c r="AJM88" s="137"/>
      <c r="AJN88" s="137"/>
      <c r="AJO88" s="137"/>
      <c r="AJP88" s="137"/>
      <c r="AJQ88" s="137"/>
      <c r="AJR88" s="137"/>
      <c r="AJS88" s="137"/>
      <c r="AJT88" s="137"/>
      <c r="AJU88" s="137"/>
      <c r="AJV88" s="137"/>
      <c r="AJW88" s="137"/>
      <c r="AJX88" s="137"/>
      <c r="AJY88" s="137"/>
      <c r="AJZ88" s="137"/>
      <c r="AKA88" s="137"/>
      <c r="AKB88" s="137"/>
      <c r="AKC88" s="137"/>
      <c r="AKD88" s="137"/>
      <c r="AKE88" s="137"/>
      <c r="AKF88" s="137"/>
      <c r="AKG88" s="137"/>
      <c r="AKH88" s="137"/>
      <c r="AKI88" s="137"/>
      <c r="AKJ88" s="137"/>
      <c r="AKK88" s="137"/>
      <c r="AKL88" s="137"/>
      <c r="AKM88" s="137"/>
      <c r="AKN88" s="137"/>
      <c r="AKO88" s="137"/>
      <c r="AKP88" s="137"/>
      <c r="AKQ88" s="137"/>
      <c r="AKR88" s="137"/>
      <c r="AKS88" s="137"/>
      <c r="AKT88" s="137"/>
      <c r="AKU88" s="137"/>
      <c r="AKV88" s="137"/>
      <c r="AKW88" s="137"/>
      <c r="AKX88" s="137"/>
      <c r="AKY88" s="137"/>
      <c r="AKZ88" s="137"/>
      <c r="ALA88" s="137"/>
      <c r="ALB88" s="137"/>
      <c r="ALC88" s="137"/>
      <c r="ALD88" s="137"/>
      <c r="ALE88" s="137"/>
      <c r="ALF88" s="137"/>
      <c r="ALG88" s="137"/>
      <c r="ALH88" s="137"/>
      <c r="ALI88" s="137"/>
      <c r="ALJ88" s="137"/>
      <c r="ALK88" s="137"/>
      <c r="ALL88" s="137"/>
      <c r="ALM88" s="137"/>
      <c r="ALN88" s="137"/>
      <c r="ALO88" s="137"/>
      <c r="ALP88" s="137"/>
      <c r="ALQ88" s="137"/>
      <c r="ALR88" s="137"/>
      <c r="ALS88" s="137"/>
      <c r="ALT88" s="137"/>
      <c r="ALU88" s="137"/>
      <c r="ALV88" s="137"/>
      <c r="ALW88" s="137"/>
      <c r="ALX88" s="137"/>
      <c r="ALY88" s="137"/>
      <c r="ALZ88" s="137"/>
      <c r="AMA88" s="137"/>
      <c r="AMB88" s="137"/>
      <c r="AMC88" s="137"/>
      <c r="AMD88" s="137"/>
      <c r="AME88" s="137"/>
      <c r="AMF88" s="137"/>
      <c r="AMG88" s="137"/>
      <c r="AMH88" s="137"/>
      <c r="AMI88" s="137"/>
      <c r="AMJ88" s="137"/>
    </row>
    <row r="89" s="137" customFormat="true" ht="14.25" hidden="false" customHeight="true" outlineLevel="0" collapsed="false">
      <c r="A89" s="65"/>
      <c r="B89" s="119"/>
      <c r="C89" s="68"/>
      <c r="D89" s="68"/>
      <c r="E89" s="68"/>
      <c r="F89" s="68"/>
      <c r="G89" s="68"/>
      <c r="H89" s="68"/>
      <c r="I89" s="95"/>
      <c r="J89" s="66"/>
      <c r="K89" s="66"/>
      <c r="L89" s="65"/>
      <c r="M89" s="65"/>
      <c r="N89" s="112"/>
      <c r="O89" s="65"/>
      <c r="P89" s="65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2"/>
      <c r="DI89" s="112"/>
      <c r="DJ89" s="112"/>
      <c r="DK89" s="112"/>
      <c r="DL89" s="112"/>
      <c r="DM89" s="112"/>
      <c r="DN89" s="112"/>
      <c r="DO89" s="112"/>
      <c r="DP89" s="112"/>
      <c r="DQ89" s="112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2"/>
      <c r="GA89" s="112"/>
      <c r="GB89" s="112"/>
      <c r="GC89" s="112"/>
      <c r="GD89" s="112"/>
      <c r="GE89" s="112"/>
      <c r="GF89" s="112"/>
      <c r="GG89" s="112"/>
      <c r="GH89" s="112"/>
      <c r="GI89" s="112"/>
      <c r="GJ89" s="112"/>
      <c r="GK89" s="112"/>
      <c r="GL89" s="112"/>
      <c r="GM89" s="112"/>
      <c r="GN89" s="112"/>
      <c r="GO89" s="112"/>
      <c r="GP89" s="112"/>
      <c r="GQ89" s="112"/>
      <c r="GR89" s="112"/>
      <c r="GS89" s="112"/>
      <c r="GT89" s="112"/>
      <c r="GU89" s="112"/>
      <c r="GV89" s="112"/>
      <c r="GW89" s="112"/>
      <c r="GX89" s="112"/>
      <c r="GY89" s="112"/>
      <c r="GZ89" s="112"/>
      <c r="HA89" s="112"/>
      <c r="HB89" s="112"/>
      <c r="HC89" s="112"/>
      <c r="HD89" s="112"/>
      <c r="HE89" s="112"/>
      <c r="HF89" s="112"/>
      <c r="HG89" s="112"/>
      <c r="HH89" s="112"/>
      <c r="HI89" s="112"/>
      <c r="HJ89" s="112"/>
      <c r="HK89" s="112"/>
      <c r="HL89" s="112"/>
      <c r="HM89" s="112"/>
      <c r="HN89" s="112"/>
      <c r="HO89" s="112"/>
      <c r="HP89" s="112"/>
      <c r="HQ89" s="112"/>
      <c r="HR89" s="112"/>
      <c r="HS89" s="112"/>
      <c r="HT89" s="112"/>
      <c r="HU89" s="112"/>
      <c r="HV89" s="112"/>
      <c r="HW89" s="112"/>
      <c r="HX89" s="112"/>
      <c r="HY89" s="112"/>
      <c r="HZ89" s="112"/>
      <c r="IA89" s="112"/>
      <c r="IB89" s="112"/>
      <c r="IC89" s="112"/>
      <c r="ID89" s="112"/>
      <c r="IE89" s="112"/>
      <c r="IF89" s="112"/>
      <c r="IG89" s="112"/>
      <c r="IH89" s="112"/>
      <c r="II89" s="112"/>
      <c r="IJ89" s="112"/>
      <c r="IK89" s="112"/>
      <c r="IL89" s="112"/>
      <c r="IM89" s="112"/>
      <c r="IN89" s="112"/>
      <c r="IO89" s="112"/>
      <c r="IP89" s="112"/>
      <c r="IQ89" s="112"/>
      <c r="IR89" s="112"/>
      <c r="IS89" s="112"/>
      <c r="IT89" s="112"/>
      <c r="IU89" s="112"/>
      <c r="IV89" s="112"/>
      <c r="IW89" s="112"/>
      <c r="IX89" s="112"/>
      <c r="IY89" s="112"/>
      <c r="IZ89" s="112"/>
      <c r="JA89" s="112"/>
      <c r="JB89" s="112"/>
      <c r="JC89" s="112"/>
      <c r="JD89" s="112"/>
      <c r="JE89" s="112"/>
      <c r="JF89" s="112"/>
      <c r="JG89" s="112"/>
      <c r="JH89" s="112"/>
      <c r="JI89" s="112"/>
      <c r="JJ89" s="112"/>
      <c r="JK89" s="112"/>
      <c r="JL89" s="112"/>
      <c r="JM89" s="112"/>
      <c r="JN89" s="112"/>
      <c r="JO89" s="112"/>
      <c r="JP89" s="112"/>
      <c r="JQ89" s="112"/>
      <c r="JR89" s="112"/>
      <c r="JS89" s="112"/>
      <c r="JT89" s="112"/>
      <c r="JU89" s="112"/>
      <c r="JV89" s="112"/>
      <c r="JW89" s="112"/>
      <c r="JX89" s="112"/>
      <c r="JY89" s="112"/>
      <c r="JZ89" s="112"/>
      <c r="KA89" s="112"/>
      <c r="KB89" s="112"/>
      <c r="KC89" s="112"/>
      <c r="KD89" s="112"/>
      <c r="KE89" s="112"/>
      <c r="KF89" s="112"/>
      <c r="KG89" s="112"/>
      <c r="KH89" s="112"/>
      <c r="KI89" s="112"/>
      <c r="KJ89" s="112"/>
      <c r="KK89" s="112"/>
      <c r="KL89" s="112"/>
      <c r="KM89" s="112"/>
      <c r="KN89" s="112"/>
      <c r="KO89" s="112"/>
      <c r="KP89" s="112"/>
      <c r="KQ89" s="112"/>
      <c r="KR89" s="112"/>
      <c r="KS89" s="112"/>
      <c r="KT89" s="112"/>
      <c r="KU89" s="112"/>
      <c r="KV89" s="112"/>
      <c r="KW89" s="112"/>
      <c r="KX89" s="112"/>
      <c r="KY89" s="112"/>
      <c r="KZ89" s="112"/>
      <c r="LA89" s="112"/>
      <c r="LB89" s="112"/>
      <c r="LC89" s="112"/>
      <c r="LD89" s="112"/>
      <c r="LE89" s="112"/>
      <c r="LF89" s="112"/>
      <c r="LG89" s="112"/>
      <c r="LH89" s="112"/>
      <c r="LI89" s="112"/>
      <c r="LJ89" s="112"/>
      <c r="LK89" s="112"/>
      <c r="LL89" s="112"/>
      <c r="LM89" s="112"/>
      <c r="LN89" s="112"/>
      <c r="LO89" s="112"/>
      <c r="LP89" s="112"/>
      <c r="LQ89" s="112"/>
      <c r="LR89" s="112"/>
      <c r="LS89" s="112"/>
      <c r="LT89" s="112"/>
      <c r="LU89" s="112"/>
      <c r="LV89" s="112"/>
      <c r="LW89" s="112"/>
      <c r="LX89" s="112"/>
      <c r="LY89" s="112"/>
      <c r="LZ89" s="112"/>
      <c r="MA89" s="112"/>
      <c r="MB89" s="112"/>
      <c r="MC89" s="112"/>
      <c r="MD89" s="112"/>
      <c r="ME89" s="112"/>
      <c r="MF89" s="112"/>
      <c r="MG89" s="112"/>
      <c r="MH89" s="112"/>
      <c r="MI89" s="112"/>
      <c r="MJ89" s="112"/>
      <c r="MK89" s="112"/>
      <c r="ML89" s="112"/>
      <c r="MM89" s="112"/>
      <c r="MN89" s="112"/>
      <c r="MO89" s="112"/>
      <c r="MP89" s="112"/>
      <c r="MQ89" s="112"/>
      <c r="MR89" s="112"/>
      <c r="MS89" s="112"/>
      <c r="MT89" s="112"/>
      <c r="MU89" s="112"/>
      <c r="MV89" s="112"/>
      <c r="MW89" s="112"/>
      <c r="MX89" s="112"/>
      <c r="MY89" s="112"/>
      <c r="MZ89" s="112"/>
      <c r="NA89" s="112"/>
      <c r="NB89" s="112"/>
      <c r="NC89" s="112"/>
      <c r="ND89" s="112"/>
      <c r="NE89" s="112"/>
      <c r="NF89" s="112"/>
      <c r="NG89" s="112"/>
      <c r="NH89" s="112"/>
      <c r="NI89" s="112"/>
      <c r="NJ89" s="112"/>
      <c r="NK89" s="112"/>
      <c r="NL89" s="112"/>
      <c r="NM89" s="112"/>
      <c r="NN89" s="112"/>
      <c r="NO89" s="112"/>
      <c r="NP89" s="112"/>
      <c r="NQ89" s="112"/>
      <c r="NR89" s="112"/>
      <c r="NS89" s="112"/>
      <c r="NT89" s="112"/>
      <c r="NU89" s="112"/>
      <c r="NV89" s="112"/>
      <c r="NW89" s="112"/>
      <c r="NX89" s="112"/>
      <c r="NY89" s="112"/>
      <c r="NZ89" s="112"/>
      <c r="OA89" s="112"/>
      <c r="OB89" s="112"/>
      <c r="OC89" s="112"/>
      <c r="OD89" s="112"/>
      <c r="OE89" s="112"/>
      <c r="OF89" s="112"/>
      <c r="OG89" s="112"/>
      <c r="OH89" s="112"/>
      <c r="OI89" s="112"/>
      <c r="OJ89" s="112"/>
      <c r="OK89" s="112"/>
      <c r="OL89" s="112"/>
      <c r="OM89" s="112"/>
      <c r="ON89" s="112"/>
      <c r="OO89" s="112"/>
      <c r="OP89" s="112"/>
      <c r="OQ89" s="112"/>
      <c r="OR89" s="112"/>
      <c r="OS89" s="112"/>
      <c r="OT89" s="112"/>
      <c r="OU89" s="112"/>
      <c r="OV89" s="112"/>
      <c r="OW89" s="112"/>
      <c r="OX89" s="112"/>
      <c r="OY89" s="112"/>
      <c r="OZ89" s="112"/>
      <c r="PA89" s="112"/>
      <c r="PB89" s="112"/>
      <c r="PC89" s="112"/>
      <c r="PD89" s="112"/>
      <c r="PE89" s="112"/>
      <c r="PF89" s="112"/>
      <c r="PG89" s="112"/>
      <c r="PH89" s="112"/>
      <c r="PI89" s="112"/>
      <c r="PJ89" s="112"/>
      <c r="PK89" s="112"/>
      <c r="PL89" s="112"/>
      <c r="PM89" s="112"/>
      <c r="PN89" s="112"/>
      <c r="PO89" s="112"/>
      <c r="PP89" s="112"/>
      <c r="PQ89" s="112"/>
      <c r="PR89" s="112"/>
      <c r="PS89" s="112"/>
      <c r="PT89" s="112"/>
      <c r="PU89" s="112"/>
      <c r="PV89" s="112"/>
      <c r="PW89" s="112"/>
      <c r="PX89" s="112"/>
      <c r="PY89" s="112"/>
      <c r="PZ89" s="112"/>
      <c r="QA89" s="112"/>
      <c r="QB89" s="112"/>
      <c r="QC89" s="112"/>
      <c r="QD89" s="112"/>
      <c r="QE89" s="112"/>
      <c r="QF89" s="112"/>
      <c r="QG89" s="112"/>
      <c r="QH89" s="112"/>
      <c r="QI89" s="112"/>
      <c r="QJ89" s="112"/>
      <c r="QK89" s="112"/>
      <c r="QL89" s="112"/>
      <c r="QM89" s="112"/>
      <c r="QN89" s="112"/>
      <c r="QO89" s="112"/>
      <c r="QP89" s="112"/>
      <c r="QQ89" s="112"/>
      <c r="QR89" s="112"/>
      <c r="QS89" s="112"/>
      <c r="QT89" s="112"/>
      <c r="QU89" s="112"/>
      <c r="QV89" s="112"/>
      <c r="QW89" s="112"/>
      <c r="QX89" s="112"/>
      <c r="QY89" s="112"/>
      <c r="QZ89" s="112"/>
      <c r="RA89" s="112"/>
      <c r="RB89" s="112"/>
      <c r="RC89" s="112"/>
      <c r="RD89" s="112"/>
      <c r="RE89" s="112"/>
      <c r="RF89" s="112"/>
      <c r="RG89" s="112"/>
      <c r="RH89" s="112"/>
      <c r="RI89" s="112"/>
      <c r="RJ89" s="112"/>
      <c r="RK89" s="112"/>
      <c r="RL89" s="112"/>
      <c r="RM89" s="112"/>
      <c r="RN89" s="112"/>
      <c r="RO89" s="112"/>
      <c r="RP89" s="112"/>
      <c r="RQ89" s="112"/>
      <c r="RR89" s="112"/>
      <c r="RS89" s="112"/>
      <c r="RT89" s="112"/>
      <c r="RU89" s="112"/>
      <c r="RV89" s="112"/>
      <c r="RW89" s="112"/>
      <c r="RX89" s="112"/>
      <c r="RY89" s="112"/>
      <c r="RZ89" s="112"/>
      <c r="SA89" s="112"/>
      <c r="SB89" s="112"/>
      <c r="SC89" s="112"/>
      <c r="SD89" s="112"/>
      <c r="SE89" s="112"/>
      <c r="SF89" s="112"/>
      <c r="SG89" s="112"/>
      <c r="SH89" s="112"/>
      <c r="SI89" s="112"/>
      <c r="SJ89" s="112"/>
      <c r="SK89" s="112"/>
      <c r="SL89" s="112"/>
      <c r="SM89" s="112"/>
      <c r="SN89" s="112"/>
      <c r="SO89" s="112"/>
      <c r="SP89" s="112"/>
      <c r="SQ89" s="112"/>
      <c r="SR89" s="112"/>
      <c r="SS89" s="112"/>
      <c r="ST89" s="112"/>
      <c r="SU89" s="112"/>
      <c r="SV89" s="112"/>
      <c r="SW89" s="112"/>
      <c r="SX89" s="112"/>
      <c r="SY89" s="112"/>
      <c r="SZ89" s="112"/>
      <c r="TA89" s="112"/>
      <c r="TB89" s="112"/>
      <c r="TC89" s="112"/>
      <c r="TD89" s="112"/>
      <c r="TE89" s="112"/>
      <c r="TF89" s="112"/>
      <c r="TG89" s="112"/>
      <c r="TH89" s="112"/>
      <c r="TI89" s="112"/>
      <c r="TJ89" s="112"/>
      <c r="TK89" s="112"/>
      <c r="TL89" s="112"/>
      <c r="TM89" s="112"/>
      <c r="TN89" s="112"/>
      <c r="TO89" s="112"/>
      <c r="TP89" s="112"/>
      <c r="TQ89" s="112"/>
      <c r="TR89" s="112"/>
      <c r="TS89" s="112"/>
      <c r="TT89" s="112"/>
      <c r="TU89" s="112"/>
      <c r="TV89" s="112"/>
      <c r="TW89" s="112"/>
      <c r="TX89" s="112"/>
      <c r="TY89" s="112"/>
      <c r="TZ89" s="112"/>
      <c r="UA89" s="112"/>
      <c r="UB89" s="112"/>
      <c r="UC89" s="112"/>
      <c r="UD89" s="112"/>
      <c r="UE89" s="112"/>
      <c r="UF89" s="112"/>
      <c r="UG89" s="112"/>
      <c r="UH89" s="112"/>
      <c r="UI89" s="112"/>
      <c r="UJ89" s="112"/>
      <c r="UK89" s="112"/>
      <c r="UL89" s="112"/>
      <c r="UM89" s="112"/>
      <c r="UN89" s="112"/>
      <c r="UO89" s="112"/>
      <c r="UP89" s="112"/>
      <c r="UQ89" s="112"/>
      <c r="UR89" s="112"/>
      <c r="US89" s="112"/>
      <c r="UT89" s="112"/>
      <c r="UU89" s="112"/>
      <c r="UV89" s="112"/>
      <c r="UW89" s="112"/>
      <c r="UX89" s="112"/>
      <c r="UY89" s="112"/>
      <c r="UZ89" s="112"/>
      <c r="VA89" s="112"/>
      <c r="VB89" s="112"/>
      <c r="VC89" s="112"/>
      <c r="VD89" s="112"/>
      <c r="VE89" s="112"/>
      <c r="VF89" s="112"/>
      <c r="VG89" s="112"/>
      <c r="VH89" s="112"/>
      <c r="VI89" s="112"/>
      <c r="VJ89" s="112"/>
      <c r="VK89" s="112"/>
      <c r="VL89" s="112"/>
      <c r="VM89" s="112"/>
      <c r="VN89" s="112"/>
      <c r="VO89" s="112"/>
      <c r="VP89" s="112"/>
      <c r="VQ89" s="112"/>
      <c r="VR89" s="112"/>
      <c r="VS89" s="112"/>
      <c r="VT89" s="112"/>
      <c r="VU89" s="112"/>
      <c r="VV89" s="112"/>
      <c r="VW89" s="112"/>
      <c r="VX89" s="112"/>
      <c r="VY89" s="112"/>
      <c r="VZ89" s="112"/>
      <c r="WA89" s="112"/>
      <c r="WB89" s="112"/>
      <c r="WC89" s="112"/>
      <c r="WD89" s="112"/>
      <c r="WE89" s="112"/>
      <c r="WF89" s="112"/>
      <c r="WG89" s="112"/>
      <c r="WH89" s="112"/>
      <c r="WI89" s="112"/>
      <c r="WJ89" s="112"/>
      <c r="WK89" s="112"/>
      <c r="WL89" s="112"/>
      <c r="WM89" s="112"/>
      <c r="WN89" s="112"/>
      <c r="WO89" s="112"/>
      <c r="WP89" s="112"/>
      <c r="WQ89" s="112"/>
      <c r="WR89" s="112"/>
      <c r="WS89" s="112"/>
      <c r="WT89" s="112"/>
      <c r="WU89" s="112"/>
      <c r="WV89" s="112"/>
      <c r="WW89" s="112"/>
      <c r="WX89" s="112"/>
      <c r="WY89" s="112"/>
      <c r="WZ89" s="112"/>
      <c r="XA89" s="112"/>
      <c r="XB89" s="112"/>
      <c r="XC89" s="112"/>
      <c r="XD89" s="112"/>
      <c r="XE89" s="112"/>
      <c r="XF89" s="112"/>
      <c r="XG89" s="112"/>
      <c r="XH89" s="112"/>
      <c r="XI89" s="112"/>
      <c r="XJ89" s="112"/>
      <c r="XK89" s="112"/>
      <c r="XL89" s="112"/>
      <c r="XM89" s="112"/>
      <c r="XN89" s="112"/>
      <c r="XO89" s="112"/>
      <c r="XP89" s="112"/>
      <c r="XQ89" s="112"/>
      <c r="XR89" s="112"/>
      <c r="XS89" s="112"/>
      <c r="XT89" s="112"/>
      <c r="XU89" s="112"/>
      <c r="XV89" s="112"/>
      <c r="XW89" s="112"/>
      <c r="XX89" s="112"/>
      <c r="XY89" s="112"/>
      <c r="XZ89" s="112"/>
      <c r="YA89" s="112"/>
      <c r="YB89" s="112"/>
      <c r="YC89" s="112"/>
      <c r="YD89" s="112"/>
      <c r="YE89" s="112"/>
      <c r="YF89" s="112"/>
      <c r="YG89" s="112"/>
      <c r="YH89" s="112"/>
      <c r="YI89" s="112"/>
      <c r="YJ89" s="112"/>
      <c r="YK89" s="112"/>
      <c r="YL89" s="112"/>
      <c r="YM89" s="112"/>
      <c r="YN89" s="112"/>
      <c r="YO89" s="112"/>
      <c r="YP89" s="112"/>
      <c r="YQ89" s="112"/>
      <c r="YR89" s="112"/>
      <c r="YS89" s="112"/>
      <c r="YT89" s="112"/>
      <c r="YU89" s="112"/>
      <c r="YV89" s="112"/>
      <c r="YW89" s="112"/>
      <c r="YX89" s="112"/>
      <c r="YY89" s="112"/>
      <c r="YZ89" s="112"/>
      <c r="ZA89" s="112"/>
      <c r="ZB89" s="112"/>
      <c r="ZC89" s="112"/>
      <c r="ZD89" s="112"/>
      <c r="ZE89" s="112"/>
      <c r="ZF89" s="112"/>
      <c r="ZG89" s="112"/>
      <c r="ZH89" s="112"/>
      <c r="ZI89" s="112"/>
      <c r="ZJ89" s="112"/>
      <c r="ZK89" s="112"/>
      <c r="ZL89" s="112"/>
      <c r="ZM89" s="112"/>
      <c r="ZN89" s="112"/>
      <c r="ZO89" s="112"/>
      <c r="ZP89" s="112"/>
      <c r="ZQ89" s="112"/>
      <c r="ZR89" s="112"/>
      <c r="ZS89" s="112"/>
      <c r="ZT89" s="112"/>
      <c r="ZU89" s="112"/>
      <c r="ZV89" s="112"/>
      <c r="ZW89" s="112"/>
      <c r="ZX89" s="112"/>
      <c r="ZY89" s="112"/>
      <c r="ZZ89" s="112"/>
      <c r="AAA89" s="112"/>
      <c r="AAB89" s="112"/>
      <c r="AAC89" s="112"/>
      <c r="AAD89" s="112"/>
      <c r="AAE89" s="112"/>
      <c r="AAF89" s="112"/>
      <c r="AAG89" s="112"/>
      <c r="AAH89" s="112"/>
      <c r="AAI89" s="112"/>
      <c r="AAJ89" s="112"/>
      <c r="AAK89" s="112"/>
      <c r="AAL89" s="112"/>
      <c r="AAM89" s="112"/>
      <c r="AAN89" s="112"/>
      <c r="AAO89" s="112"/>
      <c r="AAP89" s="112"/>
      <c r="AAQ89" s="112"/>
      <c r="AAR89" s="112"/>
      <c r="AAS89" s="112"/>
      <c r="AAT89" s="112"/>
      <c r="AAU89" s="112"/>
      <c r="AAV89" s="112"/>
      <c r="AAW89" s="112"/>
      <c r="AAX89" s="112"/>
      <c r="AAY89" s="112"/>
      <c r="AAZ89" s="112"/>
      <c r="ABA89" s="112"/>
      <c r="ABB89" s="112"/>
      <c r="ABC89" s="112"/>
      <c r="ABD89" s="112"/>
      <c r="ABE89" s="112"/>
      <c r="ABF89" s="112"/>
      <c r="ABG89" s="112"/>
      <c r="ABH89" s="112"/>
      <c r="ABI89" s="112"/>
      <c r="ABJ89" s="112"/>
      <c r="ABK89" s="112"/>
      <c r="ABL89" s="112"/>
      <c r="ABM89" s="112"/>
      <c r="ABN89" s="112"/>
      <c r="ABO89" s="112"/>
      <c r="ABP89" s="112"/>
      <c r="ABQ89" s="112"/>
      <c r="ABR89" s="112"/>
      <c r="ABS89" s="112"/>
      <c r="ABT89" s="112"/>
      <c r="ABU89" s="112"/>
      <c r="ABV89" s="112"/>
      <c r="ABW89" s="112"/>
      <c r="ABX89" s="112"/>
      <c r="ABY89" s="112"/>
      <c r="ABZ89" s="112"/>
      <c r="ACA89" s="112"/>
      <c r="ACB89" s="112"/>
      <c r="ACC89" s="112"/>
      <c r="ACD89" s="112"/>
      <c r="ACE89" s="112"/>
      <c r="ACF89" s="112"/>
      <c r="ACG89" s="112"/>
      <c r="ACH89" s="112"/>
      <c r="ACI89" s="112"/>
      <c r="ACJ89" s="112"/>
      <c r="ACK89" s="112"/>
      <c r="ACL89" s="112"/>
      <c r="ACM89" s="112"/>
      <c r="ACN89" s="112"/>
      <c r="ACO89" s="112"/>
      <c r="ACP89" s="112"/>
      <c r="ACQ89" s="112"/>
      <c r="ACR89" s="112"/>
      <c r="ACS89" s="112"/>
      <c r="ACT89" s="112"/>
      <c r="ACU89" s="112"/>
      <c r="ACV89" s="112"/>
      <c r="ACW89" s="112"/>
      <c r="ACX89" s="112"/>
      <c r="ACY89" s="112"/>
      <c r="ACZ89" s="112"/>
      <c r="ADA89" s="112"/>
      <c r="ADB89" s="112"/>
      <c r="ADC89" s="112"/>
      <c r="ADD89" s="112"/>
      <c r="ADE89" s="112"/>
      <c r="ADF89" s="112"/>
      <c r="ADG89" s="112"/>
      <c r="ADH89" s="112"/>
      <c r="ADI89" s="112"/>
      <c r="ADJ89" s="112"/>
      <c r="ADK89" s="112"/>
      <c r="ADL89" s="112"/>
      <c r="ADM89" s="112"/>
      <c r="ADN89" s="112"/>
      <c r="ADO89" s="112"/>
      <c r="ADP89" s="112"/>
      <c r="ADQ89" s="112"/>
      <c r="ADR89" s="112"/>
      <c r="ADS89" s="112"/>
      <c r="ADT89" s="112"/>
      <c r="ADU89" s="112"/>
      <c r="ADV89" s="112"/>
      <c r="ADW89" s="112"/>
      <c r="ADX89" s="112"/>
      <c r="ADY89" s="112"/>
      <c r="ADZ89" s="112"/>
      <c r="AEA89" s="112"/>
      <c r="AEB89" s="112"/>
      <c r="AEC89" s="112"/>
      <c r="AED89" s="112"/>
      <c r="AEE89" s="112"/>
      <c r="AEF89" s="112"/>
      <c r="AEG89" s="112"/>
      <c r="AEH89" s="112"/>
      <c r="AEI89" s="112"/>
      <c r="AEJ89" s="112"/>
      <c r="AEK89" s="112"/>
      <c r="AEL89" s="112"/>
      <c r="AEM89" s="112"/>
      <c r="AEN89" s="112"/>
      <c r="AEO89" s="112"/>
      <c r="AEP89" s="112"/>
      <c r="AEQ89" s="112"/>
      <c r="AER89" s="112"/>
      <c r="AES89" s="112"/>
      <c r="AET89" s="112"/>
      <c r="AEU89" s="112"/>
      <c r="AEV89" s="112"/>
      <c r="AEW89" s="112"/>
      <c r="AEX89" s="112"/>
      <c r="AEY89" s="112"/>
      <c r="AEZ89" s="112"/>
      <c r="AFA89" s="112"/>
      <c r="AFB89" s="112"/>
      <c r="AFC89" s="112"/>
      <c r="AFD89" s="112"/>
      <c r="AFE89" s="112"/>
      <c r="AFF89" s="112"/>
      <c r="AFG89" s="112"/>
      <c r="AFH89" s="112"/>
      <c r="AFI89" s="112"/>
      <c r="AFJ89" s="112"/>
      <c r="AFK89" s="112"/>
      <c r="AFL89" s="112"/>
      <c r="AFM89" s="112"/>
      <c r="AFN89" s="112"/>
      <c r="AFO89" s="112"/>
      <c r="AFP89" s="112"/>
      <c r="AFQ89" s="112"/>
      <c r="AFR89" s="112"/>
      <c r="AFS89" s="112"/>
      <c r="AFT89" s="112"/>
      <c r="AFU89" s="112"/>
      <c r="AFV89" s="112"/>
      <c r="AFW89" s="112"/>
      <c r="AFX89" s="112"/>
      <c r="AFY89" s="112"/>
      <c r="AFZ89" s="112"/>
      <c r="AGA89" s="112"/>
      <c r="AGB89" s="112"/>
      <c r="AGC89" s="112"/>
      <c r="AGD89" s="112"/>
      <c r="AGE89" s="112"/>
      <c r="AGF89" s="112"/>
      <c r="AGG89" s="112"/>
      <c r="AGH89" s="112"/>
      <c r="AGI89" s="112"/>
      <c r="AGJ89" s="112"/>
      <c r="AGK89" s="112"/>
      <c r="AGL89" s="112"/>
      <c r="AGM89" s="112"/>
      <c r="AGN89" s="112"/>
      <c r="AGO89" s="112"/>
      <c r="AGP89" s="112"/>
      <c r="AGQ89" s="112"/>
      <c r="AGR89" s="112"/>
      <c r="AGS89" s="112"/>
      <c r="AGT89" s="112"/>
      <c r="AGU89" s="112"/>
      <c r="AGV89" s="112"/>
      <c r="AGW89" s="112"/>
      <c r="AGX89" s="112"/>
      <c r="AGY89" s="112"/>
      <c r="AGZ89" s="112"/>
      <c r="AHA89" s="112"/>
      <c r="AHB89" s="112"/>
      <c r="AHC89" s="112"/>
      <c r="AHD89" s="112"/>
      <c r="AHE89" s="112"/>
      <c r="AHF89" s="112"/>
      <c r="AHG89" s="112"/>
      <c r="AHH89" s="112"/>
      <c r="AHI89" s="112"/>
      <c r="AHJ89" s="112"/>
      <c r="AHK89" s="112"/>
      <c r="AHL89" s="112"/>
      <c r="AHM89" s="112"/>
      <c r="AHN89" s="112"/>
      <c r="AHO89" s="112"/>
      <c r="AHP89" s="112"/>
      <c r="AHQ89" s="112"/>
      <c r="AHR89" s="112"/>
      <c r="AHS89" s="112"/>
      <c r="AHT89" s="112"/>
      <c r="AHU89" s="112"/>
      <c r="AHV89" s="112"/>
      <c r="AHW89" s="112"/>
      <c r="AHX89" s="112"/>
      <c r="AHY89" s="112"/>
      <c r="AHZ89" s="112"/>
      <c r="AIA89" s="112"/>
      <c r="AIB89" s="112"/>
      <c r="AIC89" s="112"/>
      <c r="AID89" s="112"/>
      <c r="AIE89" s="112"/>
      <c r="AIF89" s="112"/>
      <c r="AIG89" s="112"/>
      <c r="AIH89" s="112"/>
      <c r="AII89" s="112"/>
      <c r="AIJ89" s="112"/>
      <c r="AIK89" s="112"/>
      <c r="AIL89" s="112"/>
      <c r="AIM89" s="112"/>
      <c r="AIN89" s="112"/>
      <c r="AIO89" s="112"/>
      <c r="AIP89" s="112"/>
      <c r="AIQ89" s="112"/>
      <c r="AIR89" s="112"/>
      <c r="AIS89" s="112"/>
      <c r="AIT89" s="112"/>
      <c r="AIU89" s="112"/>
      <c r="AIV89" s="112"/>
      <c r="AIW89" s="112"/>
      <c r="AIX89" s="112"/>
      <c r="AIY89" s="112"/>
      <c r="AIZ89" s="112"/>
      <c r="AJA89" s="112"/>
      <c r="AJB89" s="112"/>
      <c r="AJC89" s="112"/>
      <c r="AJD89" s="112"/>
      <c r="AJE89" s="112"/>
      <c r="AJF89" s="112"/>
      <c r="AJG89" s="112"/>
      <c r="AJH89" s="112"/>
      <c r="AJI89" s="112"/>
      <c r="AJJ89" s="112"/>
      <c r="AJK89" s="112"/>
      <c r="AJL89" s="112"/>
      <c r="AJM89" s="112"/>
      <c r="AJN89" s="112"/>
      <c r="AJO89" s="112"/>
      <c r="AJP89" s="112"/>
      <c r="AJQ89" s="112"/>
      <c r="AJR89" s="112"/>
      <c r="AJS89" s="112"/>
      <c r="AJT89" s="112"/>
      <c r="AJU89" s="112"/>
      <c r="AJV89" s="112"/>
      <c r="AJW89" s="112"/>
      <c r="AJX89" s="112"/>
      <c r="AJY89" s="112"/>
      <c r="AJZ89" s="112"/>
      <c r="AKA89" s="112"/>
      <c r="AKB89" s="112"/>
      <c r="AKC89" s="112"/>
      <c r="AKD89" s="112"/>
      <c r="AKE89" s="112"/>
      <c r="AKF89" s="112"/>
      <c r="AKG89" s="112"/>
      <c r="AKH89" s="112"/>
      <c r="AKI89" s="112"/>
      <c r="AKJ89" s="112"/>
      <c r="AKK89" s="112"/>
      <c r="AKL89" s="112"/>
      <c r="AKM89" s="112"/>
      <c r="AKN89" s="112"/>
      <c r="AKO89" s="112"/>
      <c r="AKP89" s="112"/>
      <c r="AKQ89" s="112"/>
      <c r="AKR89" s="112"/>
      <c r="AKS89" s="112"/>
      <c r="AKT89" s="112"/>
      <c r="AKU89" s="112"/>
      <c r="AKV89" s="112"/>
      <c r="AKW89" s="112"/>
      <c r="AKX89" s="112"/>
      <c r="AKY89" s="112"/>
      <c r="AKZ89" s="112"/>
      <c r="ALA89" s="112"/>
      <c r="ALB89" s="112"/>
      <c r="ALC89" s="112"/>
      <c r="ALD89" s="112"/>
      <c r="ALE89" s="112"/>
      <c r="ALF89" s="112"/>
      <c r="ALG89" s="112"/>
      <c r="ALH89" s="112"/>
      <c r="ALI89" s="112"/>
      <c r="ALJ89" s="112"/>
      <c r="ALK89" s="112"/>
      <c r="ALL89" s="112"/>
      <c r="ALM89" s="112"/>
      <c r="ALN89" s="112"/>
      <c r="ALO89" s="112"/>
      <c r="ALP89" s="112"/>
      <c r="ALQ89" s="112"/>
      <c r="ALR89" s="112"/>
      <c r="ALS89" s="112"/>
      <c r="ALT89" s="112"/>
      <c r="ALU89" s="112"/>
      <c r="ALV89" s="112"/>
      <c r="ALW89" s="112"/>
      <c r="ALX89" s="112"/>
      <c r="ALY89" s="112"/>
      <c r="ALZ89" s="112"/>
      <c r="AMA89" s="112"/>
      <c r="AMB89" s="112"/>
      <c r="AMC89" s="112"/>
      <c r="AMD89" s="112"/>
      <c r="AME89" s="112"/>
      <c r="AMF89" s="112"/>
      <c r="AMG89" s="112"/>
      <c r="AMH89" s="112"/>
      <c r="AMI89" s="112"/>
      <c r="AMJ89" s="112"/>
    </row>
    <row r="90" s="112" customFormat="true" ht="16.5" hidden="false" customHeight="true" outlineLevel="0" collapsed="false">
      <c r="A90" s="80"/>
      <c r="B90" s="81" t="s">
        <v>126</v>
      </c>
      <c r="C90" s="80"/>
      <c r="D90" s="80"/>
      <c r="E90" s="80"/>
      <c r="F90" s="80"/>
      <c r="G90" s="80"/>
      <c r="H90" s="80"/>
      <c r="I90" s="82"/>
      <c r="J90" s="83"/>
      <c r="K90" s="83"/>
      <c r="L90" s="80"/>
      <c r="M90" s="80"/>
      <c r="N90" s="137"/>
      <c r="O90" s="80"/>
      <c r="P90" s="80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7"/>
      <c r="BR90" s="137"/>
      <c r="BS90" s="137"/>
      <c r="BT90" s="137"/>
      <c r="BU90" s="137"/>
      <c r="BV90" s="137"/>
      <c r="BW90" s="137"/>
      <c r="BX90" s="137"/>
      <c r="BY90" s="137"/>
      <c r="BZ90" s="137"/>
      <c r="CA90" s="137"/>
      <c r="CB90" s="137"/>
      <c r="CC90" s="137"/>
      <c r="CD90" s="137"/>
      <c r="CE90" s="137"/>
      <c r="CF90" s="137"/>
      <c r="CG90" s="137"/>
      <c r="CH90" s="137"/>
      <c r="CI90" s="137"/>
      <c r="CJ90" s="137"/>
      <c r="CK90" s="137"/>
      <c r="CL90" s="137"/>
      <c r="CM90" s="137"/>
      <c r="CN90" s="137"/>
      <c r="CO90" s="137"/>
      <c r="CP90" s="137"/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  <c r="DU90" s="137"/>
      <c r="DV90" s="137"/>
      <c r="DW90" s="137"/>
      <c r="DX90" s="137"/>
      <c r="DY90" s="137"/>
      <c r="DZ90" s="137"/>
      <c r="EA90" s="137"/>
      <c r="EB90" s="137"/>
      <c r="EC90" s="137"/>
      <c r="ED90" s="137"/>
      <c r="EE90" s="137"/>
      <c r="EF90" s="137"/>
      <c r="EG90" s="137"/>
      <c r="EH90" s="137"/>
      <c r="EI90" s="137"/>
      <c r="EJ90" s="137"/>
      <c r="EK90" s="137"/>
      <c r="EL90" s="137"/>
      <c r="EM90" s="137"/>
      <c r="EN90" s="137"/>
      <c r="EO90" s="137"/>
      <c r="EP90" s="137"/>
      <c r="EQ90" s="137"/>
      <c r="ER90" s="137"/>
      <c r="ES90" s="137"/>
      <c r="ET90" s="137"/>
      <c r="EU90" s="137"/>
      <c r="EV90" s="137"/>
      <c r="EW90" s="137"/>
      <c r="EX90" s="137"/>
      <c r="EY90" s="137"/>
      <c r="EZ90" s="137"/>
      <c r="FA90" s="137"/>
      <c r="FB90" s="137"/>
      <c r="FC90" s="137"/>
      <c r="FD90" s="137"/>
      <c r="FE90" s="137"/>
      <c r="FF90" s="137"/>
      <c r="FG90" s="137"/>
      <c r="FH90" s="137"/>
      <c r="FI90" s="137"/>
      <c r="FJ90" s="137"/>
      <c r="FK90" s="137"/>
      <c r="FL90" s="137"/>
      <c r="FM90" s="137"/>
      <c r="FN90" s="137"/>
      <c r="FO90" s="137"/>
      <c r="FP90" s="137"/>
      <c r="FQ90" s="137"/>
      <c r="FR90" s="137"/>
      <c r="FS90" s="137"/>
      <c r="FT90" s="137"/>
      <c r="FU90" s="137"/>
      <c r="FV90" s="137"/>
      <c r="FW90" s="137"/>
      <c r="FX90" s="137"/>
      <c r="FY90" s="137"/>
      <c r="FZ90" s="137"/>
      <c r="GA90" s="137"/>
      <c r="GB90" s="137"/>
      <c r="GC90" s="137"/>
      <c r="GD90" s="137"/>
      <c r="GE90" s="137"/>
      <c r="GF90" s="137"/>
      <c r="GG90" s="137"/>
      <c r="GH90" s="137"/>
      <c r="GI90" s="137"/>
      <c r="GJ90" s="137"/>
      <c r="GK90" s="137"/>
      <c r="GL90" s="137"/>
      <c r="GM90" s="137"/>
      <c r="GN90" s="137"/>
      <c r="GO90" s="137"/>
      <c r="GP90" s="137"/>
      <c r="GQ90" s="137"/>
      <c r="GR90" s="137"/>
      <c r="GS90" s="137"/>
      <c r="GT90" s="137"/>
      <c r="GU90" s="137"/>
      <c r="GV90" s="137"/>
      <c r="GW90" s="137"/>
      <c r="GX90" s="137"/>
      <c r="GY90" s="137"/>
      <c r="GZ90" s="137"/>
      <c r="HA90" s="137"/>
      <c r="HB90" s="137"/>
      <c r="HC90" s="137"/>
      <c r="HD90" s="137"/>
      <c r="HE90" s="137"/>
      <c r="HF90" s="137"/>
      <c r="HG90" s="137"/>
      <c r="HH90" s="137"/>
      <c r="HI90" s="137"/>
      <c r="HJ90" s="137"/>
      <c r="HK90" s="137"/>
      <c r="HL90" s="137"/>
      <c r="HM90" s="137"/>
      <c r="HN90" s="137"/>
      <c r="HO90" s="137"/>
      <c r="HP90" s="137"/>
      <c r="HQ90" s="137"/>
      <c r="HR90" s="137"/>
      <c r="HS90" s="137"/>
      <c r="HT90" s="137"/>
      <c r="HU90" s="137"/>
      <c r="HV90" s="137"/>
      <c r="HW90" s="137"/>
      <c r="HX90" s="137"/>
      <c r="HY90" s="137"/>
      <c r="HZ90" s="137"/>
      <c r="IA90" s="137"/>
      <c r="IB90" s="137"/>
      <c r="IC90" s="137"/>
      <c r="ID90" s="137"/>
      <c r="IE90" s="137"/>
      <c r="IF90" s="137"/>
      <c r="IG90" s="137"/>
      <c r="IH90" s="137"/>
      <c r="II90" s="137"/>
      <c r="IJ90" s="137"/>
      <c r="IK90" s="137"/>
      <c r="IL90" s="137"/>
      <c r="IM90" s="137"/>
      <c r="IN90" s="137"/>
      <c r="IO90" s="137"/>
      <c r="IP90" s="137"/>
      <c r="IQ90" s="137"/>
      <c r="IR90" s="137"/>
      <c r="IS90" s="137"/>
      <c r="IT90" s="137"/>
      <c r="IU90" s="137"/>
      <c r="IV90" s="137"/>
      <c r="IW90" s="137"/>
      <c r="IX90" s="137"/>
      <c r="IY90" s="137"/>
      <c r="IZ90" s="137"/>
      <c r="JA90" s="137"/>
      <c r="JB90" s="137"/>
      <c r="JC90" s="137"/>
      <c r="JD90" s="137"/>
      <c r="JE90" s="137"/>
      <c r="JF90" s="137"/>
      <c r="JG90" s="137"/>
      <c r="JH90" s="137"/>
      <c r="JI90" s="137"/>
      <c r="JJ90" s="137"/>
      <c r="JK90" s="137"/>
      <c r="JL90" s="137"/>
      <c r="JM90" s="137"/>
      <c r="JN90" s="137"/>
      <c r="JO90" s="137"/>
      <c r="JP90" s="137"/>
      <c r="JQ90" s="137"/>
      <c r="JR90" s="137"/>
      <c r="JS90" s="137"/>
      <c r="JT90" s="137"/>
      <c r="JU90" s="137"/>
      <c r="JV90" s="137"/>
      <c r="JW90" s="137"/>
      <c r="JX90" s="137"/>
      <c r="JY90" s="137"/>
      <c r="JZ90" s="137"/>
      <c r="KA90" s="137"/>
      <c r="KB90" s="137"/>
      <c r="KC90" s="137"/>
      <c r="KD90" s="137"/>
      <c r="KE90" s="137"/>
      <c r="KF90" s="137"/>
      <c r="KG90" s="137"/>
      <c r="KH90" s="137"/>
      <c r="KI90" s="137"/>
      <c r="KJ90" s="137"/>
      <c r="KK90" s="137"/>
      <c r="KL90" s="137"/>
      <c r="KM90" s="137"/>
      <c r="KN90" s="137"/>
      <c r="KO90" s="137"/>
      <c r="KP90" s="137"/>
      <c r="KQ90" s="137"/>
      <c r="KR90" s="137"/>
      <c r="KS90" s="137"/>
      <c r="KT90" s="137"/>
      <c r="KU90" s="137"/>
      <c r="KV90" s="137"/>
      <c r="KW90" s="137"/>
      <c r="KX90" s="137"/>
      <c r="KY90" s="137"/>
      <c r="KZ90" s="137"/>
      <c r="LA90" s="137"/>
      <c r="LB90" s="137"/>
      <c r="LC90" s="137"/>
      <c r="LD90" s="137"/>
      <c r="LE90" s="137"/>
      <c r="LF90" s="137"/>
      <c r="LG90" s="137"/>
      <c r="LH90" s="137"/>
      <c r="LI90" s="137"/>
      <c r="LJ90" s="137"/>
      <c r="LK90" s="137"/>
      <c r="LL90" s="137"/>
      <c r="LM90" s="137"/>
      <c r="LN90" s="137"/>
      <c r="LO90" s="137"/>
      <c r="LP90" s="137"/>
      <c r="LQ90" s="137"/>
      <c r="LR90" s="137"/>
      <c r="LS90" s="137"/>
      <c r="LT90" s="137"/>
      <c r="LU90" s="137"/>
      <c r="LV90" s="137"/>
      <c r="LW90" s="137"/>
      <c r="LX90" s="137"/>
      <c r="LY90" s="137"/>
      <c r="LZ90" s="137"/>
      <c r="MA90" s="137"/>
      <c r="MB90" s="137"/>
      <c r="MC90" s="137"/>
      <c r="MD90" s="137"/>
      <c r="ME90" s="137"/>
      <c r="MF90" s="137"/>
      <c r="MG90" s="137"/>
      <c r="MH90" s="137"/>
      <c r="MI90" s="137"/>
      <c r="MJ90" s="137"/>
      <c r="MK90" s="137"/>
      <c r="ML90" s="137"/>
      <c r="MM90" s="137"/>
      <c r="MN90" s="137"/>
      <c r="MO90" s="137"/>
      <c r="MP90" s="137"/>
      <c r="MQ90" s="137"/>
      <c r="MR90" s="137"/>
      <c r="MS90" s="137"/>
      <c r="MT90" s="137"/>
      <c r="MU90" s="137"/>
      <c r="MV90" s="137"/>
      <c r="MW90" s="137"/>
      <c r="MX90" s="137"/>
      <c r="MY90" s="137"/>
      <c r="MZ90" s="137"/>
      <c r="NA90" s="137"/>
      <c r="NB90" s="137"/>
      <c r="NC90" s="137"/>
      <c r="ND90" s="137"/>
      <c r="NE90" s="137"/>
      <c r="NF90" s="137"/>
      <c r="NG90" s="137"/>
      <c r="NH90" s="137"/>
      <c r="NI90" s="137"/>
      <c r="NJ90" s="137"/>
      <c r="NK90" s="137"/>
      <c r="NL90" s="137"/>
      <c r="NM90" s="137"/>
      <c r="NN90" s="137"/>
      <c r="NO90" s="137"/>
      <c r="NP90" s="137"/>
      <c r="NQ90" s="137"/>
      <c r="NR90" s="137"/>
      <c r="NS90" s="137"/>
      <c r="NT90" s="137"/>
      <c r="NU90" s="137"/>
      <c r="NV90" s="137"/>
      <c r="NW90" s="137"/>
      <c r="NX90" s="137"/>
      <c r="NY90" s="137"/>
      <c r="NZ90" s="137"/>
      <c r="OA90" s="137"/>
      <c r="OB90" s="137"/>
      <c r="OC90" s="137"/>
      <c r="OD90" s="137"/>
      <c r="OE90" s="137"/>
      <c r="OF90" s="137"/>
      <c r="OG90" s="137"/>
      <c r="OH90" s="137"/>
      <c r="OI90" s="137"/>
      <c r="OJ90" s="137"/>
      <c r="OK90" s="137"/>
      <c r="OL90" s="137"/>
      <c r="OM90" s="137"/>
      <c r="ON90" s="137"/>
      <c r="OO90" s="137"/>
      <c r="OP90" s="137"/>
      <c r="OQ90" s="137"/>
      <c r="OR90" s="137"/>
      <c r="OS90" s="137"/>
      <c r="OT90" s="137"/>
      <c r="OU90" s="137"/>
      <c r="OV90" s="137"/>
      <c r="OW90" s="137"/>
      <c r="OX90" s="137"/>
      <c r="OY90" s="137"/>
      <c r="OZ90" s="137"/>
      <c r="PA90" s="137"/>
      <c r="PB90" s="137"/>
      <c r="PC90" s="137"/>
      <c r="PD90" s="137"/>
      <c r="PE90" s="137"/>
      <c r="PF90" s="137"/>
      <c r="PG90" s="137"/>
      <c r="PH90" s="137"/>
      <c r="PI90" s="137"/>
      <c r="PJ90" s="137"/>
      <c r="PK90" s="137"/>
      <c r="PL90" s="137"/>
      <c r="PM90" s="137"/>
      <c r="PN90" s="137"/>
      <c r="PO90" s="137"/>
      <c r="PP90" s="137"/>
      <c r="PQ90" s="137"/>
      <c r="PR90" s="137"/>
      <c r="PS90" s="137"/>
      <c r="PT90" s="137"/>
      <c r="PU90" s="137"/>
      <c r="PV90" s="137"/>
      <c r="PW90" s="137"/>
      <c r="PX90" s="137"/>
      <c r="PY90" s="137"/>
      <c r="PZ90" s="137"/>
      <c r="QA90" s="137"/>
      <c r="QB90" s="137"/>
      <c r="QC90" s="137"/>
      <c r="QD90" s="137"/>
      <c r="QE90" s="137"/>
      <c r="QF90" s="137"/>
      <c r="QG90" s="137"/>
      <c r="QH90" s="137"/>
      <c r="QI90" s="137"/>
      <c r="QJ90" s="137"/>
      <c r="QK90" s="137"/>
      <c r="QL90" s="137"/>
      <c r="QM90" s="137"/>
      <c r="QN90" s="137"/>
      <c r="QO90" s="137"/>
      <c r="QP90" s="137"/>
      <c r="QQ90" s="137"/>
      <c r="QR90" s="137"/>
      <c r="QS90" s="137"/>
      <c r="QT90" s="137"/>
      <c r="QU90" s="137"/>
      <c r="QV90" s="137"/>
      <c r="QW90" s="137"/>
      <c r="QX90" s="137"/>
      <c r="QY90" s="137"/>
      <c r="QZ90" s="137"/>
      <c r="RA90" s="137"/>
      <c r="RB90" s="137"/>
      <c r="RC90" s="137"/>
      <c r="RD90" s="137"/>
      <c r="RE90" s="137"/>
      <c r="RF90" s="137"/>
      <c r="RG90" s="137"/>
      <c r="RH90" s="137"/>
      <c r="RI90" s="137"/>
      <c r="RJ90" s="137"/>
      <c r="RK90" s="137"/>
      <c r="RL90" s="137"/>
      <c r="RM90" s="137"/>
      <c r="RN90" s="137"/>
      <c r="RO90" s="137"/>
      <c r="RP90" s="137"/>
      <c r="RQ90" s="137"/>
      <c r="RR90" s="137"/>
      <c r="RS90" s="137"/>
      <c r="RT90" s="137"/>
      <c r="RU90" s="137"/>
      <c r="RV90" s="137"/>
      <c r="RW90" s="137"/>
      <c r="RX90" s="137"/>
      <c r="RY90" s="137"/>
      <c r="RZ90" s="137"/>
      <c r="SA90" s="137"/>
      <c r="SB90" s="137"/>
      <c r="SC90" s="137"/>
      <c r="SD90" s="137"/>
      <c r="SE90" s="137"/>
      <c r="SF90" s="137"/>
      <c r="SG90" s="137"/>
      <c r="SH90" s="137"/>
      <c r="SI90" s="137"/>
      <c r="SJ90" s="137"/>
      <c r="SK90" s="137"/>
      <c r="SL90" s="137"/>
      <c r="SM90" s="137"/>
      <c r="SN90" s="137"/>
      <c r="SO90" s="137"/>
      <c r="SP90" s="137"/>
      <c r="SQ90" s="137"/>
      <c r="SR90" s="137"/>
      <c r="SS90" s="137"/>
      <c r="ST90" s="137"/>
      <c r="SU90" s="137"/>
      <c r="SV90" s="137"/>
      <c r="SW90" s="137"/>
      <c r="SX90" s="137"/>
      <c r="SY90" s="137"/>
      <c r="SZ90" s="137"/>
      <c r="TA90" s="137"/>
      <c r="TB90" s="137"/>
      <c r="TC90" s="137"/>
      <c r="TD90" s="137"/>
      <c r="TE90" s="137"/>
      <c r="TF90" s="137"/>
      <c r="TG90" s="137"/>
      <c r="TH90" s="137"/>
      <c r="TI90" s="137"/>
      <c r="TJ90" s="137"/>
      <c r="TK90" s="137"/>
      <c r="TL90" s="137"/>
      <c r="TM90" s="137"/>
      <c r="TN90" s="137"/>
      <c r="TO90" s="137"/>
      <c r="TP90" s="137"/>
      <c r="TQ90" s="137"/>
      <c r="TR90" s="137"/>
      <c r="TS90" s="137"/>
      <c r="TT90" s="137"/>
      <c r="TU90" s="137"/>
      <c r="TV90" s="137"/>
      <c r="TW90" s="137"/>
      <c r="TX90" s="137"/>
      <c r="TY90" s="137"/>
      <c r="TZ90" s="137"/>
      <c r="UA90" s="137"/>
      <c r="UB90" s="137"/>
      <c r="UC90" s="137"/>
      <c r="UD90" s="137"/>
      <c r="UE90" s="137"/>
      <c r="UF90" s="137"/>
      <c r="UG90" s="137"/>
      <c r="UH90" s="137"/>
      <c r="UI90" s="137"/>
      <c r="UJ90" s="137"/>
      <c r="UK90" s="137"/>
      <c r="UL90" s="137"/>
      <c r="UM90" s="137"/>
      <c r="UN90" s="137"/>
      <c r="UO90" s="137"/>
      <c r="UP90" s="137"/>
      <c r="UQ90" s="137"/>
      <c r="UR90" s="137"/>
      <c r="US90" s="137"/>
      <c r="UT90" s="137"/>
      <c r="UU90" s="137"/>
      <c r="UV90" s="137"/>
      <c r="UW90" s="137"/>
      <c r="UX90" s="137"/>
      <c r="UY90" s="137"/>
      <c r="UZ90" s="137"/>
      <c r="VA90" s="137"/>
      <c r="VB90" s="137"/>
      <c r="VC90" s="137"/>
      <c r="VD90" s="137"/>
      <c r="VE90" s="137"/>
      <c r="VF90" s="137"/>
      <c r="VG90" s="137"/>
      <c r="VH90" s="137"/>
      <c r="VI90" s="137"/>
      <c r="VJ90" s="137"/>
      <c r="VK90" s="137"/>
      <c r="VL90" s="137"/>
      <c r="VM90" s="137"/>
      <c r="VN90" s="137"/>
      <c r="VO90" s="137"/>
      <c r="VP90" s="137"/>
      <c r="VQ90" s="137"/>
      <c r="VR90" s="137"/>
      <c r="VS90" s="137"/>
      <c r="VT90" s="137"/>
      <c r="VU90" s="137"/>
      <c r="VV90" s="137"/>
      <c r="VW90" s="137"/>
      <c r="VX90" s="137"/>
      <c r="VY90" s="137"/>
      <c r="VZ90" s="137"/>
      <c r="WA90" s="137"/>
      <c r="WB90" s="137"/>
      <c r="WC90" s="137"/>
      <c r="WD90" s="137"/>
      <c r="WE90" s="137"/>
      <c r="WF90" s="137"/>
      <c r="WG90" s="137"/>
      <c r="WH90" s="137"/>
      <c r="WI90" s="137"/>
      <c r="WJ90" s="137"/>
      <c r="WK90" s="137"/>
      <c r="WL90" s="137"/>
      <c r="WM90" s="137"/>
      <c r="WN90" s="137"/>
      <c r="WO90" s="137"/>
      <c r="WP90" s="137"/>
      <c r="WQ90" s="137"/>
      <c r="WR90" s="137"/>
      <c r="WS90" s="137"/>
      <c r="WT90" s="137"/>
      <c r="WU90" s="137"/>
      <c r="WV90" s="137"/>
      <c r="WW90" s="137"/>
      <c r="WX90" s="137"/>
      <c r="WY90" s="137"/>
      <c r="WZ90" s="137"/>
      <c r="XA90" s="137"/>
      <c r="XB90" s="137"/>
      <c r="XC90" s="137"/>
      <c r="XD90" s="137"/>
      <c r="XE90" s="137"/>
      <c r="XF90" s="137"/>
      <c r="XG90" s="137"/>
      <c r="XH90" s="137"/>
      <c r="XI90" s="137"/>
      <c r="XJ90" s="137"/>
      <c r="XK90" s="137"/>
      <c r="XL90" s="137"/>
      <c r="XM90" s="137"/>
      <c r="XN90" s="137"/>
      <c r="XO90" s="137"/>
      <c r="XP90" s="137"/>
      <c r="XQ90" s="137"/>
      <c r="XR90" s="137"/>
      <c r="XS90" s="137"/>
      <c r="XT90" s="137"/>
      <c r="XU90" s="137"/>
      <c r="XV90" s="137"/>
      <c r="XW90" s="137"/>
      <c r="XX90" s="137"/>
      <c r="XY90" s="137"/>
      <c r="XZ90" s="137"/>
      <c r="YA90" s="137"/>
      <c r="YB90" s="137"/>
      <c r="YC90" s="137"/>
      <c r="YD90" s="137"/>
      <c r="YE90" s="137"/>
      <c r="YF90" s="137"/>
      <c r="YG90" s="137"/>
      <c r="YH90" s="137"/>
      <c r="YI90" s="137"/>
      <c r="YJ90" s="137"/>
      <c r="YK90" s="137"/>
      <c r="YL90" s="137"/>
      <c r="YM90" s="137"/>
      <c r="YN90" s="137"/>
      <c r="YO90" s="137"/>
      <c r="YP90" s="137"/>
      <c r="YQ90" s="137"/>
      <c r="YR90" s="137"/>
      <c r="YS90" s="137"/>
      <c r="YT90" s="137"/>
      <c r="YU90" s="137"/>
      <c r="YV90" s="137"/>
      <c r="YW90" s="137"/>
      <c r="YX90" s="137"/>
      <c r="YY90" s="137"/>
      <c r="YZ90" s="137"/>
      <c r="ZA90" s="137"/>
      <c r="ZB90" s="137"/>
      <c r="ZC90" s="137"/>
      <c r="ZD90" s="137"/>
      <c r="ZE90" s="137"/>
      <c r="ZF90" s="137"/>
      <c r="ZG90" s="137"/>
      <c r="ZH90" s="137"/>
      <c r="ZI90" s="137"/>
      <c r="ZJ90" s="137"/>
      <c r="ZK90" s="137"/>
      <c r="ZL90" s="137"/>
      <c r="ZM90" s="137"/>
      <c r="ZN90" s="137"/>
      <c r="ZO90" s="137"/>
      <c r="ZP90" s="137"/>
      <c r="ZQ90" s="137"/>
      <c r="ZR90" s="137"/>
      <c r="ZS90" s="137"/>
      <c r="ZT90" s="137"/>
      <c r="ZU90" s="137"/>
      <c r="ZV90" s="137"/>
      <c r="ZW90" s="137"/>
      <c r="ZX90" s="137"/>
      <c r="ZY90" s="137"/>
      <c r="ZZ90" s="137"/>
      <c r="AAA90" s="137"/>
      <c r="AAB90" s="137"/>
      <c r="AAC90" s="137"/>
      <c r="AAD90" s="137"/>
      <c r="AAE90" s="137"/>
      <c r="AAF90" s="137"/>
      <c r="AAG90" s="137"/>
      <c r="AAH90" s="137"/>
      <c r="AAI90" s="137"/>
      <c r="AAJ90" s="137"/>
      <c r="AAK90" s="137"/>
      <c r="AAL90" s="137"/>
      <c r="AAM90" s="137"/>
      <c r="AAN90" s="137"/>
      <c r="AAO90" s="137"/>
      <c r="AAP90" s="137"/>
      <c r="AAQ90" s="137"/>
      <c r="AAR90" s="137"/>
      <c r="AAS90" s="137"/>
      <c r="AAT90" s="137"/>
      <c r="AAU90" s="137"/>
      <c r="AAV90" s="137"/>
      <c r="AAW90" s="137"/>
      <c r="AAX90" s="137"/>
      <c r="AAY90" s="137"/>
      <c r="AAZ90" s="137"/>
      <c r="ABA90" s="137"/>
      <c r="ABB90" s="137"/>
      <c r="ABC90" s="137"/>
      <c r="ABD90" s="137"/>
      <c r="ABE90" s="137"/>
      <c r="ABF90" s="137"/>
      <c r="ABG90" s="137"/>
      <c r="ABH90" s="137"/>
      <c r="ABI90" s="137"/>
      <c r="ABJ90" s="137"/>
      <c r="ABK90" s="137"/>
      <c r="ABL90" s="137"/>
      <c r="ABM90" s="137"/>
      <c r="ABN90" s="137"/>
      <c r="ABO90" s="137"/>
      <c r="ABP90" s="137"/>
      <c r="ABQ90" s="137"/>
      <c r="ABR90" s="137"/>
      <c r="ABS90" s="137"/>
      <c r="ABT90" s="137"/>
      <c r="ABU90" s="137"/>
      <c r="ABV90" s="137"/>
      <c r="ABW90" s="137"/>
      <c r="ABX90" s="137"/>
      <c r="ABY90" s="137"/>
      <c r="ABZ90" s="137"/>
      <c r="ACA90" s="137"/>
      <c r="ACB90" s="137"/>
      <c r="ACC90" s="137"/>
      <c r="ACD90" s="137"/>
      <c r="ACE90" s="137"/>
      <c r="ACF90" s="137"/>
      <c r="ACG90" s="137"/>
      <c r="ACH90" s="137"/>
      <c r="ACI90" s="137"/>
      <c r="ACJ90" s="137"/>
      <c r="ACK90" s="137"/>
      <c r="ACL90" s="137"/>
      <c r="ACM90" s="137"/>
      <c r="ACN90" s="137"/>
      <c r="ACO90" s="137"/>
      <c r="ACP90" s="137"/>
      <c r="ACQ90" s="137"/>
      <c r="ACR90" s="137"/>
      <c r="ACS90" s="137"/>
      <c r="ACT90" s="137"/>
      <c r="ACU90" s="137"/>
      <c r="ACV90" s="137"/>
      <c r="ACW90" s="137"/>
      <c r="ACX90" s="137"/>
      <c r="ACY90" s="137"/>
      <c r="ACZ90" s="137"/>
      <c r="ADA90" s="137"/>
      <c r="ADB90" s="137"/>
      <c r="ADC90" s="137"/>
      <c r="ADD90" s="137"/>
      <c r="ADE90" s="137"/>
      <c r="ADF90" s="137"/>
      <c r="ADG90" s="137"/>
      <c r="ADH90" s="137"/>
      <c r="ADI90" s="137"/>
      <c r="ADJ90" s="137"/>
      <c r="ADK90" s="137"/>
      <c r="ADL90" s="137"/>
      <c r="ADM90" s="137"/>
      <c r="ADN90" s="137"/>
      <c r="ADO90" s="137"/>
      <c r="ADP90" s="137"/>
      <c r="ADQ90" s="137"/>
      <c r="ADR90" s="137"/>
      <c r="ADS90" s="137"/>
      <c r="ADT90" s="137"/>
      <c r="ADU90" s="137"/>
      <c r="ADV90" s="137"/>
      <c r="ADW90" s="137"/>
      <c r="ADX90" s="137"/>
      <c r="ADY90" s="137"/>
      <c r="ADZ90" s="137"/>
      <c r="AEA90" s="137"/>
      <c r="AEB90" s="137"/>
      <c r="AEC90" s="137"/>
      <c r="AED90" s="137"/>
      <c r="AEE90" s="137"/>
      <c r="AEF90" s="137"/>
      <c r="AEG90" s="137"/>
      <c r="AEH90" s="137"/>
      <c r="AEI90" s="137"/>
      <c r="AEJ90" s="137"/>
      <c r="AEK90" s="137"/>
      <c r="AEL90" s="137"/>
      <c r="AEM90" s="137"/>
      <c r="AEN90" s="137"/>
      <c r="AEO90" s="137"/>
      <c r="AEP90" s="137"/>
      <c r="AEQ90" s="137"/>
      <c r="AER90" s="137"/>
      <c r="AES90" s="137"/>
      <c r="AET90" s="137"/>
      <c r="AEU90" s="137"/>
      <c r="AEV90" s="137"/>
      <c r="AEW90" s="137"/>
      <c r="AEX90" s="137"/>
      <c r="AEY90" s="137"/>
      <c r="AEZ90" s="137"/>
      <c r="AFA90" s="137"/>
      <c r="AFB90" s="137"/>
      <c r="AFC90" s="137"/>
      <c r="AFD90" s="137"/>
      <c r="AFE90" s="137"/>
      <c r="AFF90" s="137"/>
      <c r="AFG90" s="137"/>
      <c r="AFH90" s="137"/>
      <c r="AFI90" s="137"/>
      <c r="AFJ90" s="137"/>
      <c r="AFK90" s="137"/>
      <c r="AFL90" s="137"/>
      <c r="AFM90" s="137"/>
      <c r="AFN90" s="137"/>
      <c r="AFO90" s="137"/>
      <c r="AFP90" s="137"/>
      <c r="AFQ90" s="137"/>
      <c r="AFR90" s="137"/>
      <c r="AFS90" s="137"/>
      <c r="AFT90" s="137"/>
      <c r="AFU90" s="137"/>
      <c r="AFV90" s="137"/>
      <c r="AFW90" s="137"/>
      <c r="AFX90" s="137"/>
      <c r="AFY90" s="137"/>
      <c r="AFZ90" s="137"/>
      <c r="AGA90" s="137"/>
      <c r="AGB90" s="137"/>
      <c r="AGC90" s="137"/>
      <c r="AGD90" s="137"/>
      <c r="AGE90" s="137"/>
      <c r="AGF90" s="137"/>
      <c r="AGG90" s="137"/>
      <c r="AGH90" s="137"/>
      <c r="AGI90" s="137"/>
      <c r="AGJ90" s="137"/>
      <c r="AGK90" s="137"/>
      <c r="AGL90" s="137"/>
      <c r="AGM90" s="137"/>
      <c r="AGN90" s="137"/>
      <c r="AGO90" s="137"/>
      <c r="AGP90" s="137"/>
      <c r="AGQ90" s="137"/>
      <c r="AGR90" s="137"/>
      <c r="AGS90" s="137"/>
      <c r="AGT90" s="137"/>
      <c r="AGU90" s="137"/>
      <c r="AGV90" s="137"/>
      <c r="AGW90" s="137"/>
      <c r="AGX90" s="137"/>
      <c r="AGY90" s="137"/>
      <c r="AGZ90" s="137"/>
      <c r="AHA90" s="137"/>
      <c r="AHB90" s="137"/>
      <c r="AHC90" s="137"/>
      <c r="AHD90" s="137"/>
      <c r="AHE90" s="137"/>
      <c r="AHF90" s="137"/>
      <c r="AHG90" s="137"/>
      <c r="AHH90" s="137"/>
      <c r="AHI90" s="137"/>
      <c r="AHJ90" s="137"/>
      <c r="AHK90" s="137"/>
      <c r="AHL90" s="137"/>
      <c r="AHM90" s="137"/>
      <c r="AHN90" s="137"/>
      <c r="AHO90" s="137"/>
      <c r="AHP90" s="137"/>
      <c r="AHQ90" s="137"/>
      <c r="AHR90" s="137"/>
      <c r="AHS90" s="137"/>
      <c r="AHT90" s="137"/>
      <c r="AHU90" s="137"/>
      <c r="AHV90" s="137"/>
      <c r="AHW90" s="137"/>
      <c r="AHX90" s="137"/>
      <c r="AHY90" s="137"/>
      <c r="AHZ90" s="137"/>
      <c r="AIA90" s="137"/>
      <c r="AIB90" s="137"/>
      <c r="AIC90" s="137"/>
      <c r="AID90" s="137"/>
      <c r="AIE90" s="137"/>
      <c r="AIF90" s="137"/>
      <c r="AIG90" s="137"/>
      <c r="AIH90" s="137"/>
      <c r="AII90" s="137"/>
      <c r="AIJ90" s="137"/>
      <c r="AIK90" s="137"/>
      <c r="AIL90" s="137"/>
      <c r="AIM90" s="137"/>
      <c r="AIN90" s="137"/>
      <c r="AIO90" s="137"/>
      <c r="AIP90" s="137"/>
      <c r="AIQ90" s="137"/>
      <c r="AIR90" s="137"/>
      <c r="AIS90" s="137"/>
      <c r="AIT90" s="137"/>
      <c r="AIU90" s="137"/>
      <c r="AIV90" s="137"/>
      <c r="AIW90" s="137"/>
      <c r="AIX90" s="137"/>
      <c r="AIY90" s="137"/>
      <c r="AIZ90" s="137"/>
      <c r="AJA90" s="137"/>
      <c r="AJB90" s="137"/>
      <c r="AJC90" s="137"/>
      <c r="AJD90" s="137"/>
      <c r="AJE90" s="137"/>
      <c r="AJF90" s="137"/>
      <c r="AJG90" s="137"/>
      <c r="AJH90" s="137"/>
      <c r="AJI90" s="137"/>
      <c r="AJJ90" s="137"/>
      <c r="AJK90" s="137"/>
      <c r="AJL90" s="137"/>
      <c r="AJM90" s="137"/>
      <c r="AJN90" s="137"/>
      <c r="AJO90" s="137"/>
      <c r="AJP90" s="137"/>
      <c r="AJQ90" s="137"/>
      <c r="AJR90" s="137"/>
      <c r="AJS90" s="137"/>
      <c r="AJT90" s="137"/>
      <c r="AJU90" s="137"/>
      <c r="AJV90" s="137"/>
      <c r="AJW90" s="137"/>
      <c r="AJX90" s="137"/>
      <c r="AJY90" s="137"/>
      <c r="AJZ90" s="137"/>
      <c r="AKA90" s="137"/>
      <c r="AKB90" s="137"/>
      <c r="AKC90" s="137"/>
      <c r="AKD90" s="137"/>
      <c r="AKE90" s="137"/>
      <c r="AKF90" s="137"/>
      <c r="AKG90" s="137"/>
      <c r="AKH90" s="137"/>
      <c r="AKI90" s="137"/>
      <c r="AKJ90" s="137"/>
      <c r="AKK90" s="137"/>
      <c r="AKL90" s="137"/>
      <c r="AKM90" s="137"/>
      <c r="AKN90" s="137"/>
      <c r="AKO90" s="137"/>
      <c r="AKP90" s="137"/>
      <c r="AKQ90" s="137"/>
      <c r="AKR90" s="137"/>
      <c r="AKS90" s="137"/>
      <c r="AKT90" s="137"/>
      <c r="AKU90" s="137"/>
      <c r="AKV90" s="137"/>
      <c r="AKW90" s="137"/>
      <c r="AKX90" s="137"/>
      <c r="AKY90" s="137"/>
      <c r="AKZ90" s="137"/>
      <c r="ALA90" s="137"/>
      <c r="ALB90" s="137"/>
      <c r="ALC90" s="137"/>
      <c r="ALD90" s="137"/>
      <c r="ALE90" s="137"/>
      <c r="ALF90" s="137"/>
      <c r="ALG90" s="137"/>
      <c r="ALH90" s="137"/>
      <c r="ALI90" s="137"/>
      <c r="ALJ90" s="137"/>
      <c r="ALK90" s="137"/>
      <c r="ALL90" s="137"/>
      <c r="ALM90" s="137"/>
      <c r="ALN90" s="137"/>
      <c r="ALO90" s="137"/>
      <c r="ALP90" s="137"/>
      <c r="ALQ90" s="137"/>
      <c r="ALR90" s="137"/>
      <c r="ALS90" s="137"/>
      <c r="ALT90" s="137"/>
      <c r="ALU90" s="137"/>
      <c r="ALV90" s="137"/>
      <c r="ALW90" s="137"/>
      <c r="ALX90" s="137"/>
      <c r="ALY90" s="137"/>
      <c r="ALZ90" s="137"/>
      <c r="AMA90" s="137"/>
      <c r="AMB90" s="137"/>
      <c r="AMC90" s="137"/>
      <c r="AMD90" s="137"/>
      <c r="AME90" s="137"/>
      <c r="AMF90" s="137"/>
      <c r="AMG90" s="137"/>
      <c r="AMH90" s="137"/>
      <c r="AMI90" s="137"/>
      <c r="AMJ90" s="137"/>
    </row>
    <row r="91" s="112" customFormat="true" ht="16.5" hidden="false" customHeight="true" outlineLevel="0" collapsed="false">
      <c r="A91" s="65"/>
      <c r="B91" s="96" t="s">
        <v>127</v>
      </c>
      <c r="C91" s="108" t="s">
        <v>128</v>
      </c>
      <c r="D91" s="108"/>
      <c r="E91" s="108"/>
      <c r="F91" s="108"/>
      <c r="G91" s="108"/>
      <c r="H91" s="97" t="s">
        <v>84</v>
      </c>
      <c r="I91" s="98" t="s">
        <v>68</v>
      </c>
      <c r="J91" s="66"/>
      <c r="K91" s="66"/>
      <c r="L91" s="65"/>
      <c r="M91" s="65"/>
      <c r="O91" s="65"/>
      <c r="P91" s="65"/>
    </row>
    <row r="92" s="112" customFormat="true" ht="16.5" hidden="false" customHeight="true" outlineLevel="0" collapsed="false">
      <c r="A92" s="65"/>
      <c r="B92" s="87" t="s">
        <v>42</v>
      </c>
      <c r="C92" s="88" t="s">
        <v>129</v>
      </c>
      <c r="D92" s="88"/>
      <c r="E92" s="88"/>
      <c r="F92" s="88"/>
      <c r="G92" s="88"/>
      <c r="H92" s="140" t="n">
        <f aca="false">(12.1%-H44)</f>
        <v>0.0932222222222222</v>
      </c>
      <c r="I92" s="106" t="n">
        <f aca="false">ROUND(H92*$I$37,2)</f>
        <v>273.96</v>
      </c>
      <c r="J92" s="66"/>
      <c r="K92" s="66"/>
      <c r="L92" s="65"/>
      <c r="M92" s="65"/>
      <c r="O92" s="65"/>
      <c r="P92" s="65"/>
    </row>
    <row r="93" s="136" customFormat="true" ht="16.5" hidden="false" customHeight="true" outlineLevel="0" collapsed="false">
      <c r="A93" s="65"/>
      <c r="B93" s="87" t="s">
        <v>44</v>
      </c>
      <c r="C93" s="88" t="s">
        <v>130</v>
      </c>
      <c r="D93" s="88"/>
      <c r="E93" s="88"/>
      <c r="F93" s="88"/>
      <c r="G93" s="88"/>
      <c r="H93" s="140" t="n">
        <v>0.0081</v>
      </c>
      <c r="I93" s="106" t="n">
        <f aca="false">ROUND(H93*$I$37,2)</f>
        <v>23.8</v>
      </c>
      <c r="J93" s="66"/>
      <c r="K93" s="66"/>
      <c r="L93" s="65"/>
      <c r="M93" s="65"/>
      <c r="N93" s="112"/>
      <c r="O93" s="65"/>
      <c r="P93" s="65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2"/>
      <c r="GA93" s="112"/>
      <c r="GB93" s="112"/>
      <c r="GC93" s="112"/>
      <c r="GD93" s="112"/>
      <c r="GE93" s="112"/>
      <c r="GF93" s="112"/>
      <c r="GG93" s="112"/>
      <c r="GH93" s="112"/>
      <c r="GI93" s="112"/>
      <c r="GJ93" s="112"/>
      <c r="GK93" s="112"/>
      <c r="GL93" s="112"/>
      <c r="GM93" s="112"/>
      <c r="GN93" s="112"/>
      <c r="GO93" s="112"/>
      <c r="GP93" s="112"/>
      <c r="GQ93" s="112"/>
      <c r="GR93" s="112"/>
      <c r="GS93" s="112"/>
      <c r="GT93" s="112"/>
      <c r="GU93" s="112"/>
      <c r="GV93" s="112"/>
      <c r="GW93" s="112"/>
      <c r="GX93" s="112"/>
      <c r="GY93" s="112"/>
      <c r="GZ93" s="112"/>
      <c r="HA93" s="112"/>
      <c r="HB93" s="112"/>
      <c r="HC93" s="112"/>
      <c r="HD93" s="112"/>
      <c r="HE93" s="112"/>
      <c r="HF93" s="112"/>
      <c r="HG93" s="112"/>
      <c r="HH93" s="112"/>
      <c r="HI93" s="112"/>
      <c r="HJ93" s="112"/>
      <c r="HK93" s="112"/>
      <c r="HL93" s="112"/>
      <c r="HM93" s="112"/>
      <c r="HN93" s="112"/>
      <c r="HO93" s="112"/>
      <c r="HP93" s="112"/>
      <c r="HQ93" s="112"/>
      <c r="HR93" s="112"/>
      <c r="HS93" s="112"/>
      <c r="HT93" s="112"/>
      <c r="HU93" s="112"/>
      <c r="HV93" s="112"/>
      <c r="HW93" s="112"/>
      <c r="HX93" s="112"/>
      <c r="HY93" s="112"/>
      <c r="HZ93" s="112"/>
      <c r="IA93" s="112"/>
      <c r="IB93" s="112"/>
      <c r="IC93" s="112"/>
      <c r="ID93" s="112"/>
      <c r="IE93" s="112"/>
      <c r="IF93" s="112"/>
      <c r="IG93" s="112"/>
      <c r="IH93" s="112"/>
      <c r="II93" s="112"/>
      <c r="IJ93" s="112"/>
      <c r="IK93" s="112"/>
      <c r="IL93" s="112"/>
      <c r="IM93" s="112"/>
      <c r="IN93" s="112"/>
      <c r="IO93" s="112"/>
      <c r="IP93" s="112"/>
      <c r="IQ93" s="112"/>
      <c r="IR93" s="112"/>
      <c r="IS93" s="112"/>
      <c r="IT93" s="112"/>
      <c r="IU93" s="112"/>
      <c r="IV93" s="112"/>
      <c r="IW93" s="112"/>
      <c r="IX93" s="112"/>
      <c r="IY93" s="112"/>
      <c r="IZ93" s="112"/>
      <c r="JA93" s="112"/>
      <c r="JB93" s="112"/>
      <c r="JC93" s="112"/>
      <c r="JD93" s="112"/>
      <c r="JE93" s="112"/>
      <c r="JF93" s="112"/>
      <c r="JG93" s="112"/>
      <c r="JH93" s="112"/>
      <c r="JI93" s="112"/>
      <c r="JJ93" s="112"/>
      <c r="JK93" s="112"/>
      <c r="JL93" s="112"/>
      <c r="JM93" s="112"/>
      <c r="JN93" s="112"/>
      <c r="JO93" s="112"/>
      <c r="JP93" s="112"/>
      <c r="JQ93" s="112"/>
      <c r="JR93" s="112"/>
      <c r="JS93" s="112"/>
      <c r="JT93" s="112"/>
      <c r="JU93" s="112"/>
      <c r="JV93" s="112"/>
      <c r="JW93" s="112"/>
      <c r="JX93" s="112"/>
      <c r="JY93" s="112"/>
      <c r="JZ93" s="112"/>
      <c r="KA93" s="112"/>
      <c r="KB93" s="112"/>
      <c r="KC93" s="112"/>
      <c r="KD93" s="112"/>
      <c r="KE93" s="112"/>
      <c r="KF93" s="112"/>
      <c r="KG93" s="112"/>
      <c r="KH93" s="112"/>
      <c r="KI93" s="112"/>
      <c r="KJ93" s="112"/>
      <c r="KK93" s="112"/>
      <c r="KL93" s="112"/>
      <c r="KM93" s="112"/>
      <c r="KN93" s="112"/>
      <c r="KO93" s="112"/>
      <c r="KP93" s="112"/>
      <c r="KQ93" s="112"/>
      <c r="KR93" s="112"/>
      <c r="KS93" s="112"/>
      <c r="KT93" s="112"/>
      <c r="KU93" s="112"/>
      <c r="KV93" s="112"/>
      <c r="KW93" s="112"/>
      <c r="KX93" s="112"/>
      <c r="KY93" s="112"/>
      <c r="KZ93" s="112"/>
      <c r="LA93" s="112"/>
      <c r="LB93" s="112"/>
      <c r="LC93" s="112"/>
      <c r="LD93" s="112"/>
      <c r="LE93" s="112"/>
      <c r="LF93" s="112"/>
      <c r="LG93" s="112"/>
      <c r="LH93" s="112"/>
      <c r="LI93" s="112"/>
      <c r="LJ93" s="112"/>
      <c r="LK93" s="112"/>
      <c r="LL93" s="112"/>
      <c r="LM93" s="112"/>
      <c r="LN93" s="112"/>
      <c r="LO93" s="112"/>
      <c r="LP93" s="112"/>
      <c r="LQ93" s="112"/>
      <c r="LR93" s="112"/>
      <c r="LS93" s="112"/>
      <c r="LT93" s="112"/>
      <c r="LU93" s="112"/>
      <c r="LV93" s="112"/>
      <c r="LW93" s="112"/>
      <c r="LX93" s="112"/>
      <c r="LY93" s="112"/>
      <c r="LZ93" s="112"/>
      <c r="MA93" s="112"/>
      <c r="MB93" s="112"/>
      <c r="MC93" s="112"/>
      <c r="MD93" s="112"/>
      <c r="ME93" s="112"/>
      <c r="MF93" s="112"/>
      <c r="MG93" s="112"/>
      <c r="MH93" s="112"/>
      <c r="MI93" s="112"/>
      <c r="MJ93" s="112"/>
      <c r="MK93" s="112"/>
      <c r="ML93" s="112"/>
      <c r="MM93" s="112"/>
      <c r="MN93" s="112"/>
      <c r="MO93" s="112"/>
      <c r="MP93" s="112"/>
      <c r="MQ93" s="112"/>
      <c r="MR93" s="112"/>
      <c r="MS93" s="112"/>
      <c r="MT93" s="112"/>
      <c r="MU93" s="112"/>
      <c r="MV93" s="112"/>
      <c r="MW93" s="112"/>
      <c r="MX93" s="112"/>
      <c r="MY93" s="112"/>
      <c r="MZ93" s="112"/>
      <c r="NA93" s="112"/>
      <c r="NB93" s="112"/>
      <c r="NC93" s="112"/>
      <c r="ND93" s="112"/>
      <c r="NE93" s="112"/>
      <c r="NF93" s="112"/>
      <c r="NG93" s="112"/>
      <c r="NH93" s="112"/>
      <c r="NI93" s="112"/>
      <c r="NJ93" s="112"/>
      <c r="NK93" s="112"/>
      <c r="NL93" s="112"/>
      <c r="NM93" s="112"/>
      <c r="NN93" s="112"/>
      <c r="NO93" s="112"/>
      <c r="NP93" s="112"/>
      <c r="NQ93" s="112"/>
      <c r="NR93" s="112"/>
      <c r="NS93" s="112"/>
      <c r="NT93" s="112"/>
      <c r="NU93" s="112"/>
      <c r="NV93" s="112"/>
      <c r="NW93" s="112"/>
      <c r="NX93" s="112"/>
      <c r="NY93" s="112"/>
      <c r="NZ93" s="112"/>
      <c r="OA93" s="112"/>
      <c r="OB93" s="112"/>
      <c r="OC93" s="112"/>
      <c r="OD93" s="112"/>
      <c r="OE93" s="112"/>
      <c r="OF93" s="112"/>
      <c r="OG93" s="112"/>
      <c r="OH93" s="112"/>
      <c r="OI93" s="112"/>
      <c r="OJ93" s="112"/>
      <c r="OK93" s="112"/>
      <c r="OL93" s="112"/>
      <c r="OM93" s="112"/>
      <c r="ON93" s="112"/>
      <c r="OO93" s="112"/>
      <c r="OP93" s="112"/>
      <c r="OQ93" s="112"/>
      <c r="OR93" s="112"/>
      <c r="OS93" s="112"/>
      <c r="OT93" s="112"/>
      <c r="OU93" s="112"/>
      <c r="OV93" s="112"/>
      <c r="OW93" s="112"/>
      <c r="OX93" s="112"/>
      <c r="OY93" s="112"/>
      <c r="OZ93" s="112"/>
      <c r="PA93" s="112"/>
      <c r="PB93" s="112"/>
      <c r="PC93" s="112"/>
      <c r="PD93" s="112"/>
      <c r="PE93" s="112"/>
      <c r="PF93" s="112"/>
      <c r="PG93" s="112"/>
      <c r="PH93" s="112"/>
      <c r="PI93" s="112"/>
      <c r="PJ93" s="112"/>
      <c r="PK93" s="112"/>
      <c r="PL93" s="112"/>
      <c r="PM93" s="112"/>
      <c r="PN93" s="112"/>
      <c r="PO93" s="112"/>
      <c r="PP93" s="112"/>
      <c r="PQ93" s="112"/>
      <c r="PR93" s="112"/>
      <c r="PS93" s="112"/>
      <c r="PT93" s="112"/>
      <c r="PU93" s="112"/>
      <c r="PV93" s="112"/>
      <c r="PW93" s="112"/>
      <c r="PX93" s="112"/>
      <c r="PY93" s="112"/>
      <c r="PZ93" s="112"/>
      <c r="QA93" s="112"/>
      <c r="QB93" s="112"/>
      <c r="QC93" s="112"/>
      <c r="QD93" s="112"/>
      <c r="QE93" s="112"/>
      <c r="QF93" s="112"/>
      <c r="QG93" s="112"/>
      <c r="QH93" s="112"/>
      <c r="QI93" s="112"/>
      <c r="QJ93" s="112"/>
      <c r="QK93" s="112"/>
      <c r="QL93" s="112"/>
      <c r="QM93" s="112"/>
      <c r="QN93" s="112"/>
      <c r="QO93" s="112"/>
      <c r="QP93" s="112"/>
      <c r="QQ93" s="112"/>
      <c r="QR93" s="112"/>
      <c r="QS93" s="112"/>
      <c r="QT93" s="112"/>
      <c r="QU93" s="112"/>
      <c r="QV93" s="112"/>
      <c r="QW93" s="112"/>
      <c r="QX93" s="112"/>
      <c r="QY93" s="112"/>
      <c r="QZ93" s="112"/>
      <c r="RA93" s="112"/>
      <c r="RB93" s="112"/>
      <c r="RC93" s="112"/>
      <c r="RD93" s="112"/>
      <c r="RE93" s="112"/>
      <c r="RF93" s="112"/>
      <c r="RG93" s="112"/>
      <c r="RH93" s="112"/>
      <c r="RI93" s="112"/>
      <c r="RJ93" s="112"/>
      <c r="RK93" s="112"/>
      <c r="RL93" s="112"/>
      <c r="RM93" s="112"/>
      <c r="RN93" s="112"/>
      <c r="RO93" s="112"/>
      <c r="RP93" s="112"/>
      <c r="RQ93" s="112"/>
      <c r="RR93" s="112"/>
      <c r="RS93" s="112"/>
      <c r="RT93" s="112"/>
      <c r="RU93" s="112"/>
      <c r="RV93" s="112"/>
      <c r="RW93" s="112"/>
      <c r="RX93" s="112"/>
      <c r="RY93" s="112"/>
      <c r="RZ93" s="112"/>
      <c r="SA93" s="112"/>
      <c r="SB93" s="112"/>
      <c r="SC93" s="112"/>
      <c r="SD93" s="112"/>
      <c r="SE93" s="112"/>
      <c r="SF93" s="112"/>
      <c r="SG93" s="112"/>
      <c r="SH93" s="112"/>
      <c r="SI93" s="112"/>
      <c r="SJ93" s="112"/>
      <c r="SK93" s="112"/>
      <c r="SL93" s="112"/>
      <c r="SM93" s="112"/>
      <c r="SN93" s="112"/>
      <c r="SO93" s="112"/>
      <c r="SP93" s="112"/>
      <c r="SQ93" s="112"/>
      <c r="SR93" s="112"/>
      <c r="SS93" s="112"/>
      <c r="ST93" s="112"/>
      <c r="SU93" s="112"/>
      <c r="SV93" s="112"/>
      <c r="SW93" s="112"/>
      <c r="SX93" s="112"/>
      <c r="SY93" s="112"/>
      <c r="SZ93" s="112"/>
      <c r="TA93" s="112"/>
      <c r="TB93" s="112"/>
      <c r="TC93" s="112"/>
      <c r="TD93" s="112"/>
      <c r="TE93" s="112"/>
      <c r="TF93" s="112"/>
      <c r="TG93" s="112"/>
      <c r="TH93" s="112"/>
      <c r="TI93" s="112"/>
      <c r="TJ93" s="112"/>
      <c r="TK93" s="112"/>
      <c r="TL93" s="112"/>
      <c r="TM93" s="112"/>
      <c r="TN93" s="112"/>
      <c r="TO93" s="112"/>
      <c r="TP93" s="112"/>
      <c r="TQ93" s="112"/>
      <c r="TR93" s="112"/>
      <c r="TS93" s="112"/>
      <c r="TT93" s="112"/>
      <c r="TU93" s="112"/>
      <c r="TV93" s="112"/>
      <c r="TW93" s="112"/>
      <c r="TX93" s="112"/>
      <c r="TY93" s="112"/>
      <c r="TZ93" s="112"/>
      <c r="UA93" s="112"/>
      <c r="UB93" s="112"/>
      <c r="UC93" s="112"/>
      <c r="UD93" s="112"/>
      <c r="UE93" s="112"/>
      <c r="UF93" s="112"/>
      <c r="UG93" s="112"/>
      <c r="UH93" s="112"/>
      <c r="UI93" s="112"/>
      <c r="UJ93" s="112"/>
      <c r="UK93" s="112"/>
      <c r="UL93" s="112"/>
      <c r="UM93" s="112"/>
      <c r="UN93" s="112"/>
      <c r="UO93" s="112"/>
      <c r="UP93" s="112"/>
      <c r="UQ93" s="112"/>
      <c r="UR93" s="112"/>
      <c r="US93" s="112"/>
      <c r="UT93" s="112"/>
      <c r="UU93" s="112"/>
      <c r="UV93" s="112"/>
      <c r="UW93" s="112"/>
      <c r="UX93" s="112"/>
      <c r="UY93" s="112"/>
      <c r="UZ93" s="112"/>
      <c r="VA93" s="112"/>
      <c r="VB93" s="112"/>
      <c r="VC93" s="112"/>
      <c r="VD93" s="112"/>
      <c r="VE93" s="112"/>
      <c r="VF93" s="112"/>
      <c r="VG93" s="112"/>
      <c r="VH93" s="112"/>
      <c r="VI93" s="112"/>
      <c r="VJ93" s="112"/>
      <c r="VK93" s="112"/>
      <c r="VL93" s="112"/>
      <c r="VM93" s="112"/>
      <c r="VN93" s="112"/>
      <c r="VO93" s="112"/>
      <c r="VP93" s="112"/>
      <c r="VQ93" s="112"/>
      <c r="VR93" s="112"/>
      <c r="VS93" s="112"/>
      <c r="VT93" s="112"/>
      <c r="VU93" s="112"/>
      <c r="VV93" s="112"/>
      <c r="VW93" s="112"/>
      <c r="VX93" s="112"/>
      <c r="VY93" s="112"/>
      <c r="VZ93" s="112"/>
      <c r="WA93" s="112"/>
      <c r="WB93" s="112"/>
      <c r="WC93" s="112"/>
      <c r="WD93" s="112"/>
      <c r="WE93" s="112"/>
      <c r="WF93" s="112"/>
      <c r="WG93" s="112"/>
      <c r="WH93" s="112"/>
      <c r="WI93" s="112"/>
      <c r="WJ93" s="112"/>
      <c r="WK93" s="112"/>
      <c r="WL93" s="112"/>
      <c r="WM93" s="112"/>
      <c r="WN93" s="112"/>
      <c r="WO93" s="112"/>
      <c r="WP93" s="112"/>
      <c r="WQ93" s="112"/>
      <c r="WR93" s="112"/>
      <c r="WS93" s="112"/>
      <c r="WT93" s="112"/>
      <c r="WU93" s="112"/>
      <c r="WV93" s="112"/>
      <c r="WW93" s="112"/>
      <c r="WX93" s="112"/>
      <c r="WY93" s="112"/>
      <c r="WZ93" s="112"/>
      <c r="XA93" s="112"/>
      <c r="XB93" s="112"/>
      <c r="XC93" s="112"/>
      <c r="XD93" s="112"/>
      <c r="XE93" s="112"/>
      <c r="XF93" s="112"/>
      <c r="XG93" s="112"/>
      <c r="XH93" s="112"/>
      <c r="XI93" s="112"/>
      <c r="XJ93" s="112"/>
      <c r="XK93" s="112"/>
      <c r="XL93" s="112"/>
      <c r="XM93" s="112"/>
      <c r="XN93" s="112"/>
      <c r="XO93" s="112"/>
      <c r="XP93" s="112"/>
      <c r="XQ93" s="112"/>
      <c r="XR93" s="112"/>
      <c r="XS93" s="112"/>
      <c r="XT93" s="112"/>
      <c r="XU93" s="112"/>
      <c r="XV93" s="112"/>
      <c r="XW93" s="112"/>
      <c r="XX93" s="112"/>
      <c r="XY93" s="112"/>
      <c r="XZ93" s="112"/>
      <c r="YA93" s="112"/>
      <c r="YB93" s="112"/>
      <c r="YC93" s="112"/>
      <c r="YD93" s="112"/>
      <c r="YE93" s="112"/>
      <c r="YF93" s="112"/>
      <c r="YG93" s="112"/>
      <c r="YH93" s="112"/>
      <c r="YI93" s="112"/>
      <c r="YJ93" s="112"/>
      <c r="YK93" s="112"/>
      <c r="YL93" s="112"/>
      <c r="YM93" s="112"/>
      <c r="YN93" s="112"/>
      <c r="YO93" s="112"/>
      <c r="YP93" s="112"/>
      <c r="YQ93" s="112"/>
      <c r="YR93" s="112"/>
      <c r="YS93" s="112"/>
      <c r="YT93" s="112"/>
      <c r="YU93" s="112"/>
      <c r="YV93" s="112"/>
      <c r="YW93" s="112"/>
      <c r="YX93" s="112"/>
      <c r="YY93" s="112"/>
      <c r="YZ93" s="112"/>
      <c r="ZA93" s="112"/>
      <c r="ZB93" s="112"/>
      <c r="ZC93" s="112"/>
      <c r="ZD93" s="112"/>
      <c r="ZE93" s="112"/>
      <c r="ZF93" s="112"/>
      <c r="ZG93" s="112"/>
      <c r="ZH93" s="112"/>
      <c r="ZI93" s="112"/>
      <c r="ZJ93" s="112"/>
      <c r="ZK93" s="112"/>
      <c r="ZL93" s="112"/>
      <c r="ZM93" s="112"/>
      <c r="ZN93" s="112"/>
      <c r="ZO93" s="112"/>
      <c r="ZP93" s="112"/>
      <c r="ZQ93" s="112"/>
      <c r="ZR93" s="112"/>
      <c r="ZS93" s="112"/>
      <c r="ZT93" s="112"/>
      <c r="ZU93" s="112"/>
      <c r="ZV93" s="112"/>
      <c r="ZW93" s="112"/>
      <c r="ZX93" s="112"/>
      <c r="ZY93" s="112"/>
      <c r="ZZ93" s="112"/>
      <c r="AAA93" s="112"/>
      <c r="AAB93" s="112"/>
      <c r="AAC93" s="112"/>
      <c r="AAD93" s="112"/>
      <c r="AAE93" s="112"/>
      <c r="AAF93" s="112"/>
      <c r="AAG93" s="112"/>
      <c r="AAH93" s="112"/>
      <c r="AAI93" s="112"/>
      <c r="AAJ93" s="112"/>
      <c r="AAK93" s="112"/>
      <c r="AAL93" s="112"/>
      <c r="AAM93" s="112"/>
      <c r="AAN93" s="112"/>
      <c r="AAO93" s="112"/>
      <c r="AAP93" s="112"/>
      <c r="AAQ93" s="112"/>
      <c r="AAR93" s="112"/>
      <c r="AAS93" s="112"/>
      <c r="AAT93" s="112"/>
      <c r="AAU93" s="112"/>
      <c r="AAV93" s="112"/>
      <c r="AAW93" s="112"/>
      <c r="AAX93" s="112"/>
      <c r="AAY93" s="112"/>
      <c r="AAZ93" s="112"/>
      <c r="ABA93" s="112"/>
      <c r="ABB93" s="112"/>
      <c r="ABC93" s="112"/>
      <c r="ABD93" s="112"/>
      <c r="ABE93" s="112"/>
      <c r="ABF93" s="112"/>
      <c r="ABG93" s="112"/>
      <c r="ABH93" s="112"/>
      <c r="ABI93" s="112"/>
      <c r="ABJ93" s="112"/>
      <c r="ABK93" s="112"/>
      <c r="ABL93" s="112"/>
      <c r="ABM93" s="112"/>
      <c r="ABN93" s="112"/>
      <c r="ABO93" s="112"/>
      <c r="ABP93" s="112"/>
      <c r="ABQ93" s="112"/>
      <c r="ABR93" s="112"/>
      <c r="ABS93" s="112"/>
      <c r="ABT93" s="112"/>
      <c r="ABU93" s="112"/>
      <c r="ABV93" s="112"/>
      <c r="ABW93" s="112"/>
      <c r="ABX93" s="112"/>
      <c r="ABY93" s="112"/>
      <c r="ABZ93" s="112"/>
      <c r="ACA93" s="112"/>
      <c r="ACB93" s="112"/>
      <c r="ACC93" s="112"/>
      <c r="ACD93" s="112"/>
      <c r="ACE93" s="112"/>
      <c r="ACF93" s="112"/>
      <c r="ACG93" s="112"/>
      <c r="ACH93" s="112"/>
      <c r="ACI93" s="112"/>
      <c r="ACJ93" s="112"/>
      <c r="ACK93" s="112"/>
      <c r="ACL93" s="112"/>
      <c r="ACM93" s="112"/>
      <c r="ACN93" s="112"/>
      <c r="ACO93" s="112"/>
      <c r="ACP93" s="112"/>
      <c r="ACQ93" s="112"/>
      <c r="ACR93" s="112"/>
      <c r="ACS93" s="112"/>
      <c r="ACT93" s="112"/>
      <c r="ACU93" s="112"/>
      <c r="ACV93" s="112"/>
      <c r="ACW93" s="112"/>
      <c r="ACX93" s="112"/>
      <c r="ACY93" s="112"/>
      <c r="ACZ93" s="112"/>
      <c r="ADA93" s="112"/>
      <c r="ADB93" s="112"/>
      <c r="ADC93" s="112"/>
      <c r="ADD93" s="112"/>
      <c r="ADE93" s="112"/>
      <c r="ADF93" s="112"/>
      <c r="ADG93" s="112"/>
      <c r="ADH93" s="112"/>
      <c r="ADI93" s="112"/>
      <c r="ADJ93" s="112"/>
      <c r="ADK93" s="112"/>
      <c r="ADL93" s="112"/>
      <c r="ADM93" s="112"/>
      <c r="ADN93" s="112"/>
      <c r="ADO93" s="112"/>
      <c r="ADP93" s="112"/>
      <c r="ADQ93" s="112"/>
      <c r="ADR93" s="112"/>
      <c r="ADS93" s="112"/>
      <c r="ADT93" s="112"/>
      <c r="ADU93" s="112"/>
      <c r="ADV93" s="112"/>
      <c r="ADW93" s="112"/>
      <c r="ADX93" s="112"/>
      <c r="ADY93" s="112"/>
      <c r="ADZ93" s="112"/>
      <c r="AEA93" s="112"/>
      <c r="AEB93" s="112"/>
      <c r="AEC93" s="112"/>
      <c r="AED93" s="112"/>
      <c r="AEE93" s="112"/>
      <c r="AEF93" s="112"/>
      <c r="AEG93" s="112"/>
      <c r="AEH93" s="112"/>
      <c r="AEI93" s="112"/>
      <c r="AEJ93" s="112"/>
      <c r="AEK93" s="112"/>
      <c r="AEL93" s="112"/>
      <c r="AEM93" s="112"/>
      <c r="AEN93" s="112"/>
      <c r="AEO93" s="112"/>
      <c r="AEP93" s="112"/>
      <c r="AEQ93" s="112"/>
      <c r="AER93" s="112"/>
      <c r="AES93" s="112"/>
      <c r="AET93" s="112"/>
      <c r="AEU93" s="112"/>
      <c r="AEV93" s="112"/>
      <c r="AEW93" s="112"/>
      <c r="AEX93" s="112"/>
      <c r="AEY93" s="112"/>
      <c r="AEZ93" s="112"/>
      <c r="AFA93" s="112"/>
      <c r="AFB93" s="112"/>
      <c r="AFC93" s="112"/>
      <c r="AFD93" s="112"/>
      <c r="AFE93" s="112"/>
      <c r="AFF93" s="112"/>
      <c r="AFG93" s="112"/>
      <c r="AFH93" s="112"/>
      <c r="AFI93" s="112"/>
      <c r="AFJ93" s="112"/>
      <c r="AFK93" s="112"/>
      <c r="AFL93" s="112"/>
      <c r="AFM93" s="112"/>
      <c r="AFN93" s="112"/>
      <c r="AFO93" s="112"/>
      <c r="AFP93" s="112"/>
      <c r="AFQ93" s="112"/>
      <c r="AFR93" s="112"/>
      <c r="AFS93" s="112"/>
      <c r="AFT93" s="112"/>
      <c r="AFU93" s="112"/>
      <c r="AFV93" s="112"/>
      <c r="AFW93" s="112"/>
      <c r="AFX93" s="112"/>
      <c r="AFY93" s="112"/>
      <c r="AFZ93" s="112"/>
      <c r="AGA93" s="112"/>
      <c r="AGB93" s="112"/>
      <c r="AGC93" s="112"/>
      <c r="AGD93" s="112"/>
      <c r="AGE93" s="112"/>
      <c r="AGF93" s="112"/>
      <c r="AGG93" s="112"/>
      <c r="AGH93" s="112"/>
      <c r="AGI93" s="112"/>
      <c r="AGJ93" s="112"/>
      <c r="AGK93" s="112"/>
      <c r="AGL93" s="112"/>
      <c r="AGM93" s="112"/>
      <c r="AGN93" s="112"/>
      <c r="AGO93" s="112"/>
      <c r="AGP93" s="112"/>
      <c r="AGQ93" s="112"/>
      <c r="AGR93" s="112"/>
      <c r="AGS93" s="112"/>
      <c r="AGT93" s="112"/>
      <c r="AGU93" s="112"/>
      <c r="AGV93" s="112"/>
      <c r="AGW93" s="112"/>
      <c r="AGX93" s="112"/>
      <c r="AGY93" s="112"/>
      <c r="AGZ93" s="112"/>
      <c r="AHA93" s="112"/>
      <c r="AHB93" s="112"/>
      <c r="AHC93" s="112"/>
      <c r="AHD93" s="112"/>
      <c r="AHE93" s="112"/>
      <c r="AHF93" s="112"/>
      <c r="AHG93" s="112"/>
      <c r="AHH93" s="112"/>
      <c r="AHI93" s="112"/>
      <c r="AHJ93" s="112"/>
      <c r="AHK93" s="112"/>
      <c r="AHL93" s="112"/>
      <c r="AHM93" s="112"/>
      <c r="AHN93" s="112"/>
      <c r="AHO93" s="112"/>
      <c r="AHP93" s="112"/>
      <c r="AHQ93" s="112"/>
      <c r="AHR93" s="112"/>
      <c r="AHS93" s="112"/>
      <c r="AHT93" s="112"/>
      <c r="AHU93" s="112"/>
      <c r="AHV93" s="112"/>
      <c r="AHW93" s="112"/>
      <c r="AHX93" s="112"/>
      <c r="AHY93" s="112"/>
      <c r="AHZ93" s="112"/>
      <c r="AIA93" s="112"/>
      <c r="AIB93" s="112"/>
      <c r="AIC93" s="112"/>
      <c r="AID93" s="112"/>
      <c r="AIE93" s="112"/>
      <c r="AIF93" s="112"/>
      <c r="AIG93" s="112"/>
      <c r="AIH93" s="112"/>
      <c r="AII93" s="112"/>
      <c r="AIJ93" s="112"/>
      <c r="AIK93" s="112"/>
      <c r="AIL93" s="112"/>
      <c r="AIM93" s="112"/>
      <c r="AIN93" s="112"/>
      <c r="AIO93" s="112"/>
      <c r="AIP93" s="112"/>
      <c r="AIQ93" s="112"/>
      <c r="AIR93" s="112"/>
      <c r="AIS93" s="112"/>
      <c r="AIT93" s="112"/>
      <c r="AIU93" s="112"/>
      <c r="AIV93" s="112"/>
      <c r="AIW93" s="112"/>
      <c r="AIX93" s="112"/>
      <c r="AIY93" s="112"/>
      <c r="AIZ93" s="112"/>
      <c r="AJA93" s="112"/>
      <c r="AJB93" s="112"/>
      <c r="AJC93" s="112"/>
      <c r="AJD93" s="112"/>
      <c r="AJE93" s="112"/>
      <c r="AJF93" s="112"/>
      <c r="AJG93" s="112"/>
      <c r="AJH93" s="112"/>
      <c r="AJI93" s="112"/>
      <c r="AJJ93" s="112"/>
      <c r="AJK93" s="112"/>
      <c r="AJL93" s="112"/>
      <c r="AJM93" s="112"/>
      <c r="AJN93" s="112"/>
      <c r="AJO93" s="112"/>
      <c r="AJP93" s="112"/>
      <c r="AJQ93" s="112"/>
      <c r="AJR93" s="112"/>
      <c r="AJS93" s="112"/>
      <c r="AJT93" s="112"/>
      <c r="AJU93" s="112"/>
      <c r="AJV93" s="112"/>
      <c r="AJW93" s="112"/>
      <c r="AJX93" s="112"/>
      <c r="AJY93" s="112"/>
      <c r="AJZ93" s="112"/>
      <c r="AKA93" s="112"/>
      <c r="AKB93" s="112"/>
      <c r="AKC93" s="112"/>
      <c r="AKD93" s="112"/>
      <c r="AKE93" s="112"/>
      <c r="AKF93" s="112"/>
      <c r="AKG93" s="112"/>
      <c r="AKH93" s="112"/>
      <c r="AKI93" s="112"/>
      <c r="AKJ93" s="112"/>
      <c r="AKK93" s="112"/>
      <c r="AKL93" s="112"/>
      <c r="AKM93" s="112"/>
      <c r="AKN93" s="112"/>
      <c r="AKO93" s="112"/>
      <c r="AKP93" s="112"/>
      <c r="AKQ93" s="112"/>
      <c r="AKR93" s="112"/>
      <c r="AKS93" s="112"/>
      <c r="AKT93" s="112"/>
      <c r="AKU93" s="112"/>
      <c r="AKV93" s="112"/>
      <c r="AKW93" s="112"/>
      <c r="AKX93" s="112"/>
      <c r="AKY93" s="112"/>
      <c r="AKZ93" s="112"/>
      <c r="ALA93" s="112"/>
      <c r="ALB93" s="112"/>
      <c r="ALC93" s="112"/>
      <c r="ALD93" s="112"/>
      <c r="ALE93" s="112"/>
      <c r="ALF93" s="112"/>
      <c r="ALG93" s="112"/>
      <c r="ALH93" s="112"/>
      <c r="ALI93" s="112"/>
      <c r="ALJ93" s="112"/>
      <c r="ALK93" s="112"/>
      <c r="ALL93" s="112"/>
      <c r="ALM93" s="112"/>
      <c r="ALN93" s="112"/>
      <c r="ALO93" s="112"/>
      <c r="ALP93" s="112"/>
      <c r="ALQ93" s="112"/>
      <c r="ALR93" s="112"/>
      <c r="ALS93" s="112"/>
      <c r="ALT93" s="112"/>
      <c r="ALU93" s="112"/>
      <c r="ALV93" s="112"/>
      <c r="ALW93" s="112"/>
      <c r="ALX93" s="112"/>
      <c r="ALY93" s="112"/>
      <c r="ALZ93" s="112"/>
      <c r="AMA93" s="112"/>
      <c r="AMB93" s="112"/>
      <c r="AMC93" s="112"/>
      <c r="AMD93" s="112"/>
      <c r="AME93" s="112"/>
      <c r="AMF93" s="112"/>
      <c r="AMG93" s="112"/>
      <c r="AMH93" s="112"/>
      <c r="AMI93" s="112"/>
      <c r="AMJ93" s="112"/>
    </row>
    <row r="94" s="137" customFormat="true" ht="16.5" hidden="false" customHeight="true" outlineLevel="0" collapsed="false">
      <c r="A94" s="65"/>
      <c r="B94" s="87" t="s">
        <v>47</v>
      </c>
      <c r="C94" s="88" t="s">
        <v>131</v>
      </c>
      <c r="D94" s="88"/>
      <c r="E94" s="88"/>
      <c r="F94" s="88"/>
      <c r="G94" s="88"/>
      <c r="H94" s="140" t="n">
        <v>0.0002</v>
      </c>
      <c r="I94" s="106" t="n">
        <f aca="false">ROUND(H94*$I$37,2)</f>
        <v>0.59</v>
      </c>
      <c r="J94" s="66"/>
      <c r="K94" s="66"/>
      <c r="L94" s="65"/>
      <c r="M94" s="65"/>
      <c r="N94" s="112"/>
      <c r="O94" s="65"/>
      <c r="P94" s="65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2"/>
      <c r="DI94" s="112"/>
      <c r="DJ94" s="112"/>
      <c r="DK94" s="112"/>
      <c r="DL94" s="112"/>
      <c r="DM94" s="112"/>
      <c r="DN94" s="112"/>
      <c r="DO94" s="112"/>
      <c r="DP94" s="112"/>
      <c r="DQ94" s="112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2"/>
      <c r="GA94" s="112"/>
      <c r="GB94" s="112"/>
      <c r="GC94" s="112"/>
      <c r="GD94" s="112"/>
      <c r="GE94" s="112"/>
      <c r="GF94" s="112"/>
      <c r="GG94" s="112"/>
      <c r="GH94" s="112"/>
      <c r="GI94" s="112"/>
      <c r="GJ94" s="112"/>
      <c r="GK94" s="112"/>
      <c r="GL94" s="112"/>
      <c r="GM94" s="112"/>
      <c r="GN94" s="112"/>
      <c r="GO94" s="112"/>
      <c r="GP94" s="112"/>
      <c r="GQ94" s="112"/>
      <c r="GR94" s="112"/>
      <c r="GS94" s="112"/>
      <c r="GT94" s="112"/>
      <c r="GU94" s="112"/>
      <c r="GV94" s="112"/>
      <c r="GW94" s="112"/>
      <c r="GX94" s="112"/>
      <c r="GY94" s="112"/>
      <c r="GZ94" s="112"/>
      <c r="HA94" s="112"/>
      <c r="HB94" s="112"/>
      <c r="HC94" s="112"/>
      <c r="HD94" s="112"/>
      <c r="HE94" s="112"/>
      <c r="HF94" s="112"/>
      <c r="HG94" s="112"/>
      <c r="HH94" s="112"/>
      <c r="HI94" s="112"/>
      <c r="HJ94" s="112"/>
      <c r="HK94" s="112"/>
      <c r="HL94" s="112"/>
      <c r="HM94" s="112"/>
      <c r="HN94" s="112"/>
      <c r="HO94" s="112"/>
      <c r="HP94" s="112"/>
      <c r="HQ94" s="112"/>
      <c r="HR94" s="112"/>
      <c r="HS94" s="112"/>
      <c r="HT94" s="112"/>
      <c r="HU94" s="112"/>
      <c r="HV94" s="112"/>
      <c r="HW94" s="112"/>
      <c r="HX94" s="112"/>
      <c r="HY94" s="112"/>
      <c r="HZ94" s="112"/>
      <c r="IA94" s="112"/>
      <c r="IB94" s="112"/>
      <c r="IC94" s="112"/>
      <c r="ID94" s="112"/>
      <c r="IE94" s="112"/>
      <c r="IF94" s="112"/>
      <c r="IG94" s="112"/>
      <c r="IH94" s="112"/>
      <c r="II94" s="112"/>
      <c r="IJ94" s="112"/>
      <c r="IK94" s="112"/>
      <c r="IL94" s="112"/>
      <c r="IM94" s="112"/>
      <c r="IN94" s="112"/>
      <c r="IO94" s="112"/>
      <c r="IP94" s="112"/>
      <c r="IQ94" s="112"/>
      <c r="IR94" s="112"/>
      <c r="IS94" s="112"/>
      <c r="IT94" s="112"/>
      <c r="IU94" s="112"/>
      <c r="IV94" s="112"/>
      <c r="IW94" s="112"/>
      <c r="IX94" s="112"/>
      <c r="IY94" s="112"/>
      <c r="IZ94" s="112"/>
      <c r="JA94" s="112"/>
      <c r="JB94" s="112"/>
      <c r="JC94" s="112"/>
      <c r="JD94" s="112"/>
      <c r="JE94" s="112"/>
      <c r="JF94" s="112"/>
      <c r="JG94" s="112"/>
      <c r="JH94" s="112"/>
      <c r="JI94" s="112"/>
      <c r="JJ94" s="112"/>
      <c r="JK94" s="112"/>
      <c r="JL94" s="112"/>
      <c r="JM94" s="112"/>
      <c r="JN94" s="112"/>
      <c r="JO94" s="112"/>
      <c r="JP94" s="112"/>
      <c r="JQ94" s="112"/>
      <c r="JR94" s="112"/>
      <c r="JS94" s="112"/>
      <c r="JT94" s="112"/>
      <c r="JU94" s="112"/>
      <c r="JV94" s="112"/>
      <c r="JW94" s="112"/>
      <c r="JX94" s="112"/>
      <c r="JY94" s="112"/>
      <c r="JZ94" s="112"/>
      <c r="KA94" s="112"/>
      <c r="KB94" s="112"/>
      <c r="KC94" s="112"/>
      <c r="KD94" s="112"/>
      <c r="KE94" s="112"/>
      <c r="KF94" s="112"/>
      <c r="KG94" s="112"/>
      <c r="KH94" s="112"/>
      <c r="KI94" s="112"/>
      <c r="KJ94" s="112"/>
      <c r="KK94" s="112"/>
      <c r="KL94" s="112"/>
      <c r="KM94" s="112"/>
      <c r="KN94" s="112"/>
      <c r="KO94" s="112"/>
      <c r="KP94" s="112"/>
      <c r="KQ94" s="112"/>
      <c r="KR94" s="112"/>
      <c r="KS94" s="112"/>
      <c r="KT94" s="112"/>
      <c r="KU94" s="112"/>
      <c r="KV94" s="112"/>
      <c r="KW94" s="112"/>
      <c r="KX94" s="112"/>
      <c r="KY94" s="112"/>
      <c r="KZ94" s="112"/>
      <c r="LA94" s="112"/>
      <c r="LB94" s="112"/>
      <c r="LC94" s="112"/>
      <c r="LD94" s="112"/>
      <c r="LE94" s="112"/>
      <c r="LF94" s="112"/>
      <c r="LG94" s="112"/>
      <c r="LH94" s="112"/>
      <c r="LI94" s="112"/>
      <c r="LJ94" s="112"/>
      <c r="LK94" s="112"/>
      <c r="LL94" s="112"/>
      <c r="LM94" s="112"/>
      <c r="LN94" s="112"/>
      <c r="LO94" s="112"/>
      <c r="LP94" s="112"/>
      <c r="LQ94" s="112"/>
      <c r="LR94" s="112"/>
      <c r="LS94" s="112"/>
      <c r="LT94" s="112"/>
      <c r="LU94" s="112"/>
      <c r="LV94" s="112"/>
      <c r="LW94" s="112"/>
      <c r="LX94" s="112"/>
      <c r="LY94" s="112"/>
      <c r="LZ94" s="112"/>
      <c r="MA94" s="112"/>
      <c r="MB94" s="112"/>
      <c r="MC94" s="112"/>
      <c r="MD94" s="112"/>
      <c r="ME94" s="112"/>
      <c r="MF94" s="112"/>
      <c r="MG94" s="112"/>
      <c r="MH94" s="112"/>
      <c r="MI94" s="112"/>
      <c r="MJ94" s="112"/>
      <c r="MK94" s="112"/>
      <c r="ML94" s="112"/>
      <c r="MM94" s="112"/>
      <c r="MN94" s="112"/>
      <c r="MO94" s="112"/>
      <c r="MP94" s="112"/>
      <c r="MQ94" s="112"/>
      <c r="MR94" s="112"/>
      <c r="MS94" s="112"/>
      <c r="MT94" s="112"/>
      <c r="MU94" s="112"/>
      <c r="MV94" s="112"/>
      <c r="MW94" s="112"/>
      <c r="MX94" s="112"/>
      <c r="MY94" s="112"/>
      <c r="MZ94" s="112"/>
      <c r="NA94" s="112"/>
      <c r="NB94" s="112"/>
      <c r="NC94" s="112"/>
      <c r="ND94" s="112"/>
      <c r="NE94" s="112"/>
      <c r="NF94" s="112"/>
      <c r="NG94" s="112"/>
      <c r="NH94" s="112"/>
      <c r="NI94" s="112"/>
      <c r="NJ94" s="112"/>
      <c r="NK94" s="112"/>
      <c r="NL94" s="112"/>
      <c r="NM94" s="112"/>
      <c r="NN94" s="112"/>
      <c r="NO94" s="112"/>
      <c r="NP94" s="112"/>
      <c r="NQ94" s="112"/>
      <c r="NR94" s="112"/>
      <c r="NS94" s="112"/>
      <c r="NT94" s="112"/>
      <c r="NU94" s="112"/>
      <c r="NV94" s="112"/>
      <c r="NW94" s="112"/>
      <c r="NX94" s="112"/>
      <c r="NY94" s="112"/>
      <c r="NZ94" s="112"/>
      <c r="OA94" s="112"/>
      <c r="OB94" s="112"/>
      <c r="OC94" s="112"/>
      <c r="OD94" s="112"/>
      <c r="OE94" s="112"/>
      <c r="OF94" s="112"/>
      <c r="OG94" s="112"/>
      <c r="OH94" s="112"/>
      <c r="OI94" s="112"/>
      <c r="OJ94" s="112"/>
      <c r="OK94" s="112"/>
      <c r="OL94" s="112"/>
      <c r="OM94" s="112"/>
      <c r="ON94" s="112"/>
      <c r="OO94" s="112"/>
      <c r="OP94" s="112"/>
      <c r="OQ94" s="112"/>
      <c r="OR94" s="112"/>
      <c r="OS94" s="112"/>
      <c r="OT94" s="112"/>
      <c r="OU94" s="112"/>
      <c r="OV94" s="112"/>
      <c r="OW94" s="112"/>
      <c r="OX94" s="112"/>
      <c r="OY94" s="112"/>
      <c r="OZ94" s="112"/>
      <c r="PA94" s="112"/>
      <c r="PB94" s="112"/>
      <c r="PC94" s="112"/>
      <c r="PD94" s="112"/>
      <c r="PE94" s="112"/>
      <c r="PF94" s="112"/>
      <c r="PG94" s="112"/>
      <c r="PH94" s="112"/>
      <c r="PI94" s="112"/>
      <c r="PJ94" s="112"/>
      <c r="PK94" s="112"/>
      <c r="PL94" s="112"/>
      <c r="PM94" s="112"/>
      <c r="PN94" s="112"/>
      <c r="PO94" s="112"/>
      <c r="PP94" s="112"/>
      <c r="PQ94" s="112"/>
      <c r="PR94" s="112"/>
      <c r="PS94" s="112"/>
      <c r="PT94" s="112"/>
      <c r="PU94" s="112"/>
      <c r="PV94" s="112"/>
      <c r="PW94" s="112"/>
      <c r="PX94" s="112"/>
      <c r="PY94" s="112"/>
      <c r="PZ94" s="112"/>
      <c r="QA94" s="112"/>
      <c r="QB94" s="112"/>
      <c r="QC94" s="112"/>
      <c r="QD94" s="112"/>
      <c r="QE94" s="112"/>
      <c r="QF94" s="112"/>
      <c r="QG94" s="112"/>
      <c r="QH94" s="112"/>
      <c r="QI94" s="112"/>
      <c r="QJ94" s="112"/>
      <c r="QK94" s="112"/>
      <c r="QL94" s="112"/>
      <c r="QM94" s="112"/>
      <c r="QN94" s="112"/>
      <c r="QO94" s="112"/>
      <c r="QP94" s="112"/>
      <c r="QQ94" s="112"/>
      <c r="QR94" s="112"/>
      <c r="QS94" s="112"/>
      <c r="QT94" s="112"/>
      <c r="QU94" s="112"/>
      <c r="QV94" s="112"/>
      <c r="QW94" s="112"/>
      <c r="QX94" s="112"/>
      <c r="QY94" s="112"/>
      <c r="QZ94" s="112"/>
      <c r="RA94" s="112"/>
      <c r="RB94" s="112"/>
      <c r="RC94" s="112"/>
      <c r="RD94" s="112"/>
      <c r="RE94" s="112"/>
      <c r="RF94" s="112"/>
      <c r="RG94" s="112"/>
      <c r="RH94" s="112"/>
      <c r="RI94" s="112"/>
      <c r="RJ94" s="112"/>
      <c r="RK94" s="112"/>
      <c r="RL94" s="112"/>
      <c r="RM94" s="112"/>
      <c r="RN94" s="112"/>
      <c r="RO94" s="112"/>
      <c r="RP94" s="112"/>
      <c r="RQ94" s="112"/>
      <c r="RR94" s="112"/>
      <c r="RS94" s="112"/>
      <c r="RT94" s="112"/>
      <c r="RU94" s="112"/>
      <c r="RV94" s="112"/>
      <c r="RW94" s="112"/>
      <c r="RX94" s="112"/>
      <c r="RY94" s="112"/>
      <c r="RZ94" s="112"/>
      <c r="SA94" s="112"/>
      <c r="SB94" s="112"/>
      <c r="SC94" s="112"/>
      <c r="SD94" s="112"/>
      <c r="SE94" s="112"/>
      <c r="SF94" s="112"/>
      <c r="SG94" s="112"/>
      <c r="SH94" s="112"/>
      <c r="SI94" s="112"/>
      <c r="SJ94" s="112"/>
      <c r="SK94" s="112"/>
      <c r="SL94" s="112"/>
      <c r="SM94" s="112"/>
      <c r="SN94" s="112"/>
      <c r="SO94" s="112"/>
      <c r="SP94" s="112"/>
      <c r="SQ94" s="112"/>
      <c r="SR94" s="112"/>
      <c r="SS94" s="112"/>
      <c r="ST94" s="112"/>
      <c r="SU94" s="112"/>
      <c r="SV94" s="112"/>
      <c r="SW94" s="112"/>
      <c r="SX94" s="112"/>
      <c r="SY94" s="112"/>
      <c r="SZ94" s="112"/>
      <c r="TA94" s="112"/>
      <c r="TB94" s="112"/>
      <c r="TC94" s="112"/>
      <c r="TD94" s="112"/>
      <c r="TE94" s="112"/>
      <c r="TF94" s="112"/>
      <c r="TG94" s="112"/>
      <c r="TH94" s="112"/>
      <c r="TI94" s="112"/>
      <c r="TJ94" s="112"/>
      <c r="TK94" s="112"/>
      <c r="TL94" s="112"/>
      <c r="TM94" s="112"/>
      <c r="TN94" s="112"/>
      <c r="TO94" s="112"/>
      <c r="TP94" s="112"/>
      <c r="TQ94" s="112"/>
      <c r="TR94" s="112"/>
      <c r="TS94" s="112"/>
      <c r="TT94" s="112"/>
      <c r="TU94" s="112"/>
      <c r="TV94" s="112"/>
      <c r="TW94" s="112"/>
      <c r="TX94" s="112"/>
      <c r="TY94" s="112"/>
      <c r="TZ94" s="112"/>
      <c r="UA94" s="112"/>
      <c r="UB94" s="112"/>
      <c r="UC94" s="112"/>
      <c r="UD94" s="112"/>
      <c r="UE94" s="112"/>
      <c r="UF94" s="112"/>
      <c r="UG94" s="112"/>
      <c r="UH94" s="112"/>
      <c r="UI94" s="112"/>
      <c r="UJ94" s="112"/>
      <c r="UK94" s="112"/>
      <c r="UL94" s="112"/>
      <c r="UM94" s="112"/>
      <c r="UN94" s="112"/>
      <c r="UO94" s="112"/>
      <c r="UP94" s="112"/>
      <c r="UQ94" s="112"/>
      <c r="UR94" s="112"/>
      <c r="US94" s="112"/>
      <c r="UT94" s="112"/>
      <c r="UU94" s="112"/>
      <c r="UV94" s="112"/>
      <c r="UW94" s="112"/>
      <c r="UX94" s="112"/>
      <c r="UY94" s="112"/>
      <c r="UZ94" s="112"/>
      <c r="VA94" s="112"/>
      <c r="VB94" s="112"/>
      <c r="VC94" s="112"/>
      <c r="VD94" s="112"/>
      <c r="VE94" s="112"/>
      <c r="VF94" s="112"/>
      <c r="VG94" s="112"/>
      <c r="VH94" s="112"/>
      <c r="VI94" s="112"/>
      <c r="VJ94" s="112"/>
      <c r="VK94" s="112"/>
      <c r="VL94" s="112"/>
      <c r="VM94" s="112"/>
      <c r="VN94" s="112"/>
      <c r="VO94" s="112"/>
      <c r="VP94" s="112"/>
      <c r="VQ94" s="112"/>
      <c r="VR94" s="112"/>
      <c r="VS94" s="112"/>
      <c r="VT94" s="112"/>
      <c r="VU94" s="112"/>
      <c r="VV94" s="112"/>
      <c r="VW94" s="112"/>
      <c r="VX94" s="112"/>
      <c r="VY94" s="112"/>
      <c r="VZ94" s="112"/>
      <c r="WA94" s="112"/>
      <c r="WB94" s="112"/>
      <c r="WC94" s="112"/>
      <c r="WD94" s="112"/>
      <c r="WE94" s="112"/>
      <c r="WF94" s="112"/>
      <c r="WG94" s="112"/>
      <c r="WH94" s="112"/>
      <c r="WI94" s="112"/>
      <c r="WJ94" s="112"/>
      <c r="WK94" s="112"/>
      <c r="WL94" s="112"/>
      <c r="WM94" s="112"/>
      <c r="WN94" s="112"/>
      <c r="WO94" s="112"/>
      <c r="WP94" s="112"/>
      <c r="WQ94" s="112"/>
      <c r="WR94" s="112"/>
      <c r="WS94" s="112"/>
      <c r="WT94" s="112"/>
      <c r="WU94" s="112"/>
      <c r="WV94" s="112"/>
      <c r="WW94" s="112"/>
      <c r="WX94" s="112"/>
      <c r="WY94" s="112"/>
      <c r="WZ94" s="112"/>
      <c r="XA94" s="112"/>
      <c r="XB94" s="112"/>
      <c r="XC94" s="112"/>
      <c r="XD94" s="112"/>
      <c r="XE94" s="112"/>
      <c r="XF94" s="112"/>
      <c r="XG94" s="112"/>
      <c r="XH94" s="112"/>
      <c r="XI94" s="112"/>
      <c r="XJ94" s="112"/>
      <c r="XK94" s="112"/>
      <c r="XL94" s="112"/>
      <c r="XM94" s="112"/>
      <c r="XN94" s="112"/>
      <c r="XO94" s="112"/>
      <c r="XP94" s="112"/>
      <c r="XQ94" s="112"/>
      <c r="XR94" s="112"/>
      <c r="XS94" s="112"/>
      <c r="XT94" s="112"/>
      <c r="XU94" s="112"/>
      <c r="XV94" s="112"/>
      <c r="XW94" s="112"/>
      <c r="XX94" s="112"/>
      <c r="XY94" s="112"/>
      <c r="XZ94" s="112"/>
      <c r="YA94" s="112"/>
      <c r="YB94" s="112"/>
      <c r="YC94" s="112"/>
      <c r="YD94" s="112"/>
      <c r="YE94" s="112"/>
      <c r="YF94" s="112"/>
      <c r="YG94" s="112"/>
      <c r="YH94" s="112"/>
      <c r="YI94" s="112"/>
      <c r="YJ94" s="112"/>
      <c r="YK94" s="112"/>
      <c r="YL94" s="112"/>
      <c r="YM94" s="112"/>
      <c r="YN94" s="112"/>
      <c r="YO94" s="112"/>
      <c r="YP94" s="112"/>
      <c r="YQ94" s="112"/>
      <c r="YR94" s="112"/>
      <c r="YS94" s="112"/>
      <c r="YT94" s="112"/>
      <c r="YU94" s="112"/>
      <c r="YV94" s="112"/>
      <c r="YW94" s="112"/>
      <c r="YX94" s="112"/>
      <c r="YY94" s="112"/>
      <c r="YZ94" s="112"/>
      <c r="ZA94" s="112"/>
      <c r="ZB94" s="112"/>
      <c r="ZC94" s="112"/>
      <c r="ZD94" s="112"/>
      <c r="ZE94" s="112"/>
      <c r="ZF94" s="112"/>
      <c r="ZG94" s="112"/>
      <c r="ZH94" s="112"/>
      <c r="ZI94" s="112"/>
      <c r="ZJ94" s="112"/>
      <c r="ZK94" s="112"/>
      <c r="ZL94" s="112"/>
      <c r="ZM94" s="112"/>
      <c r="ZN94" s="112"/>
      <c r="ZO94" s="112"/>
      <c r="ZP94" s="112"/>
      <c r="ZQ94" s="112"/>
      <c r="ZR94" s="112"/>
      <c r="ZS94" s="112"/>
      <c r="ZT94" s="112"/>
      <c r="ZU94" s="112"/>
      <c r="ZV94" s="112"/>
      <c r="ZW94" s="112"/>
      <c r="ZX94" s="112"/>
      <c r="ZY94" s="112"/>
      <c r="ZZ94" s="112"/>
      <c r="AAA94" s="112"/>
      <c r="AAB94" s="112"/>
      <c r="AAC94" s="112"/>
      <c r="AAD94" s="112"/>
      <c r="AAE94" s="112"/>
      <c r="AAF94" s="112"/>
      <c r="AAG94" s="112"/>
      <c r="AAH94" s="112"/>
      <c r="AAI94" s="112"/>
      <c r="AAJ94" s="112"/>
      <c r="AAK94" s="112"/>
      <c r="AAL94" s="112"/>
      <c r="AAM94" s="112"/>
      <c r="AAN94" s="112"/>
      <c r="AAO94" s="112"/>
      <c r="AAP94" s="112"/>
      <c r="AAQ94" s="112"/>
      <c r="AAR94" s="112"/>
      <c r="AAS94" s="112"/>
      <c r="AAT94" s="112"/>
      <c r="AAU94" s="112"/>
      <c r="AAV94" s="112"/>
      <c r="AAW94" s="112"/>
      <c r="AAX94" s="112"/>
      <c r="AAY94" s="112"/>
      <c r="AAZ94" s="112"/>
      <c r="ABA94" s="112"/>
      <c r="ABB94" s="112"/>
      <c r="ABC94" s="112"/>
      <c r="ABD94" s="112"/>
      <c r="ABE94" s="112"/>
      <c r="ABF94" s="112"/>
      <c r="ABG94" s="112"/>
      <c r="ABH94" s="112"/>
      <c r="ABI94" s="112"/>
      <c r="ABJ94" s="112"/>
      <c r="ABK94" s="112"/>
      <c r="ABL94" s="112"/>
      <c r="ABM94" s="112"/>
      <c r="ABN94" s="112"/>
      <c r="ABO94" s="112"/>
      <c r="ABP94" s="112"/>
      <c r="ABQ94" s="112"/>
      <c r="ABR94" s="112"/>
      <c r="ABS94" s="112"/>
      <c r="ABT94" s="112"/>
      <c r="ABU94" s="112"/>
      <c r="ABV94" s="112"/>
      <c r="ABW94" s="112"/>
      <c r="ABX94" s="112"/>
      <c r="ABY94" s="112"/>
      <c r="ABZ94" s="112"/>
      <c r="ACA94" s="112"/>
      <c r="ACB94" s="112"/>
      <c r="ACC94" s="112"/>
      <c r="ACD94" s="112"/>
      <c r="ACE94" s="112"/>
      <c r="ACF94" s="112"/>
      <c r="ACG94" s="112"/>
      <c r="ACH94" s="112"/>
      <c r="ACI94" s="112"/>
      <c r="ACJ94" s="112"/>
      <c r="ACK94" s="112"/>
      <c r="ACL94" s="112"/>
      <c r="ACM94" s="112"/>
      <c r="ACN94" s="112"/>
      <c r="ACO94" s="112"/>
      <c r="ACP94" s="112"/>
      <c r="ACQ94" s="112"/>
      <c r="ACR94" s="112"/>
      <c r="ACS94" s="112"/>
      <c r="ACT94" s="112"/>
      <c r="ACU94" s="112"/>
      <c r="ACV94" s="112"/>
      <c r="ACW94" s="112"/>
      <c r="ACX94" s="112"/>
      <c r="ACY94" s="112"/>
      <c r="ACZ94" s="112"/>
      <c r="ADA94" s="112"/>
      <c r="ADB94" s="112"/>
      <c r="ADC94" s="112"/>
      <c r="ADD94" s="112"/>
      <c r="ADE94" s="112"/>
      <c r="ADF94" s="112"/>
      <c r="ADG94" s="112"/>
      <c r="ADH94" s="112"/>
      <c r="ADI94" s="112"/>
      <c r="ADJ94" s="112"/>
      <c r="ADK94" s="112"/>
      <c r="ADL94" s="112"/>
      <c r="ADM94" s="112"/>
      <c r="ADN94" s="112"/>
      <c r="ADO94" s="112"/>
      <c r="ADP94" s="112"/>
      <c r="ADQ94" s="112"/>
      <c r="ADR94" s="112"/>
      <c r="ADS94" s="112"/>
      <c r="ADT94" s="112"/>
      <c r="ADU94" s="112"/>
      <c r="ADV94" s="112"/>
      <c r="ADW94" s="112"/>
      <c r="ADX94" s="112"/>
      <c r="ADY94" s="112"/>
      <c r="ADZ94" s="112"/>
      <c r="AEA94" s="112"/>
      <c r="AEB94" s="112"/>
      <c r="AEC94" s="112"/>
      <c r="AED94" s="112"/>
      <c r="AEE94" s="112"/>
      <c r="AEF94" s="112"/>
      <c r="AEG94" s="112"/>
      <c r="AEH94" s="112"/>
      <c r="AEI94" s="112"/>
      <c r="AEJ94" s="112"/>
      <c r="AEK94" s="112"/>
      <c r="AEL94" s="112"/>
      <c r="AEM94" s="112"/>
      <c r="AEN94" s="112"/>
      <c r="AEO94" s="112"/>
      <c r="AEP94" s="112"/>
      <c r="AEQ94" s="112"/>
      <c r="AER94" s="112"/>
      <c r="AES94" s="112"/>
      <c r="AET94" s="112"/>
      <c r="AEU94" s="112"/>
      <c r="AEV94" s="112"/>
      <c r="AEW94" s="112"/>
      <c r="AEX94" s="112"/>
      <c r="AEY94" s="112"/>
      <c r="AEZ94" s="112"/>
      <c r="AFA94" s="112"/>
      <c r="AFB94" s="112"/>
      <c r="AFC94" s="112"/>
      <c r="AFD94" s="112"/>
      <c r="AFE94" s="112"/>
      <c r="AFF94" s="112"/>
      <c r="AFG94" s="112"/>
      <c r="AFH94" s="112"/>
      <c r="AFI94" s="112"/>
      <c r="AFJ94" s="112"/>
      <c r="AFK94" s="112"/>
      <c r="AFL94" s="112"/>
      <c r="AFM94" s="112"/>
      <c r="AFN94" s="112"/>
      <c r="AFO94" s="112"/>
      <c r="AFP94" s="112"/>
      <c r="AFQ94" s="112"/>
      <c r="AFR94" s="112"/>
      <c r="AFS94" s="112"/>
      <c r="AFT94" s="112"/>
      <c r="AFU94" s="112"/>
      <c r="AFV94" s="112"/>
      <c r="AFW94" s="112"/>
      <c r="AFX94" s="112"/>
      <c r="AFY94" s="112"/>
      <c r="AFZ94" s="112"/>
      <c r="AGA94" s="112"/>
      <c r="AGB94" s="112"/>
      <c r="AGC94" s="112"/>
      <c r="AGD94" s="112"/>
      <c r="AGE94" s="112"/>
      <c r="AGF94" s="112"/>
      <c r="AGG94" s="112"/>
      <c r="AGH94" s="112"/>
      <c r="AGI94" s="112"/>
      <c r="AGJ94" s="112"/>
      <c r="AGK94" s="112"/>
      <c r="AGL94" s="112"/>
      <c r="AGM94" s="112"/>
      <c r="AGN94" s="112"/>
      <c r="AGO94" s="112"/>
      <c r="AGP94" s="112"/>
      <c r="AGQ94" s="112"/>
      <c r="AGR94" s="112"/>
      <c r="AGS94" s="112"/>
      <c r="AGT94" s="112"/>
      <c r="AGU94" s="112"/>
      <c r="AGV94" s="112"/>
      <c r="AGW94" s="112"/>
      <c r="AGX94" s="112"/>
      <c r="AGY94" s="112"/>
      <c r="AGZ94" s="112"/>
      <c r="AHA94" s="112"/>
      <c r="AHB94" s="112"/>
      <c r="AHC94" s="112"/>
      <c r="AHD94" s="112"/>
      <c r="AHE94" s="112"/>
      <c r="AHF94" s="112"/>
      <c r="AHG94" s="112"/>
      <c r="AHH94" s="112"/>
      <c r="AHI94" s="112"/>
      <c r="AHJ94" s="112"/>
      <c r="AHK94" s="112"/>
      <c r="AHL94" s="112"/>
      <c r="AHM94" s="112"/>
      <c r="AHN94" s="112"/>
      <c r="AHO94" s="112"/>
      <c r="AHP94" s="112"/>
      <c r="AHQ94" s="112"/>
      <c r="AHR94" s="112"/>
      <c r="AHS94" s="112"/>
      <c r="AHT94" s="112"/>
      <c r="AHU94" s="112"/>
      <c r="AHV94" s="112"/>
      <c r="AHW94" s="112"/>
      <c r="AHX94" s="112"/>
      <c r="AHY94" s="112"/>
      <c r="AHZ94" s="112"/>
      <c r="AIA94" s="112"/>
      <c r="AIB94" s="112"/>
      <c r="AIC94" s="112"/>
      <c r="AID94" s="112"/>
      <c r="AIE94" s="112"/>
      <c r="AIF94" s="112"/>
      <c r="AIG94" s="112"/>
      <c r="AIH94" s="112"/>
      <c r="AII94" s="112"/>
      <c r="AIJ94" s="112"/>
      <c r="AIK94" s="112"/>
      <c r="AIL94" s="112"/>
      <c r="AIM94" s="112"/>
      <c r="AIN94" s="112"/>
      <c r="AIO94" s="112"/>
      <c r="AIP94" s="112"/>
      <c r="AIQ94" s="112"/>
      <c r="AIR94" s="112"/>
      <c r="AIS94" s="112"/>
      <c r="AIT94" s="112"/>
      <c r="AIU94" s="112"/>
      <c r="AIV94" s="112"/>
      <c r="AIW94" s="112"/>
      <c r="AIX94" s="112"/>
      <c r="AIY94" s="112"/>
      <c r="AIZ94" s="112"/>
      <c r="AJA94" s="112"/>
      <c r="AJB94" s="112"/>
      <c r="AJC94" s="112"/>
      <c r="AJD94" s="112"/>
      <c r="AJE94" s="112"/>
      <c r="AJF94" s="112"/>
      <c r="AJG94" s="112"/>
      <c r="AJH94" s="112"/>
      <c r="AJI94" s="112"/>
      <c r="AJJ94" s="112"/>
      <c r="AJK94" s="112"/>
      <c r="AJL94" s="112"/>
      <c r="AJM94" s="112"/>
      <c r="AJN94" s="112"/>
      <c r="AJO94" s="112"/>
      <c r="AJP94" s="112"/>
      <c r="AJQ94" s="112"/>
      <c r="AJR94" s="112"/>
      <c r="AJS94" s="112"/>
      <c r="AJT94" s="112"/>
      <c r="AJU94" s="112"/>
      <c r="AJV94" s="112"/>
      <c r="AJW94" s="112"/>
      <c r="AJX94" s="112"/>
      <c r="AJY94" s="112"/>
      <c r="AJZ94" s="112"/>
      <c r="AKA94" s="112"/>
      <c r="AKB94" s="112"/>
      <c r="AKC94" s="112"/>
      <c r="AKD94" s="112"/>
      <c r="AKE94" s="112"/>
      <c r="AKF94" s="112"/>
      <c r="AKG94" s="112"/>
      <c r="AKH94" s="112"/>
      <c r="AKI94" s="112"/>
      <c r="AKJ94" s="112"/>
      <c r="AKK94" s="112"/>
      <c r="AKL94" s="112"/>
      <c r="AKM94" s="112"/>
      <c r="AKN94" s="112"/>
      <c r="AKO94" s="112"/>
      <c r="AKP94" s="112"/>
      <c r="AKQ94" s="112"/>
      <c r="AKR94" s="112"/>
      <c r="AKS94" s="112"/>
      <c r="AKT94" s="112"/>
      <c r="AKU94" s="112"/>
      <c r="AKV94" s="112"/>
      <c r="AKW94" s="112"/>
      <c r="AKX94" s="112"/>
      <c r="AKY94" s="112"/>
      <c r="AKZ94" s="112"/>
      <c r="ALA94" s="112"/>
      <c r="ALB94" s="112"/>
      <c r="ALC94" s="112"/>
      <c r="ALD94" s="112"/>
      <c r="ALE94" s="112"/>
      <c r="ALF94" s="112"/>
      <c r="ALG94" s="112"/>
      <c r="ALH94" s="112"/>
      <c r="ALI94" s="112"/>
      <c r="ALJ94" s="112"/>
      <c r="ALK94" s="112"/>
      <c r="ALL94" s="112"/>
      <c r="ALM94" s="112"/>
      <c r="ALN94" s="112"/>
      <c r="ALO94" s="112"/>
      <c r="ALP94" s="112"/>
      <c r="ALQ94" s="112"/>
      <c r="ALR94" s="112"/>
      <c r="ALS94" s="112"/>
      <c r="ALT94" s="112"/>
      <c r="ALU94" s="112"/>
      <c r="ALV94" s="112"/>
      <c r="ALW94" s="112"/>
      <c r="ALX94" s="112"/>
      <c r="ALY94" s="112"/>
      <c r="ALZ94" s="112"/>
      <c r="AMA94" s="112"/>
      <c r="AMB94" s="112"/>
      <c r="AMC94" s="112"/>
      <c r="AMD94" s="112"/>
      <c r="AME94" s="112"/>
      <c r="AMF94" s="112"/>
      <c r="AMG94" s="112"/>
      <c r="AMH94" s="112"/>
      <c r="AMI94" s="112"/>
      <c r="AMJ94" s="112"/>
    </row>
    <row r="95" s="112" customFormat="true" ht="16.5" hidden="false" customHeight="true" outlineLevel="0" collapsed="false">
      <c r="A95" s="65"/>
      <c r="B95" s="87" t="s">
        <v>49</v>
      </c>
      <c r="C95" s="88" t="s">
        <v>132</v>
      </c>
      <c r="D95" s="88"/>
      <c r="E95" s="88"/>
      <c r="F95" s="88"/>
      <c r="G95" s="88"/>
      <c r="H95" s="140" t="n">
        <v>0.0021</v>
      </c>
      <c r="I95" s="106" t="n">
        <f aca="false">ROUND(H95*$I$37,2)</f>
        <v>6.17</v>
      </c>
      <c r="J95" s="66"/>
      <c r="K95" s="66"/>
      <c r="L95" s="65"/>
      <c r="M95" s="65"/>
      <c r="O95" s="65"/>
      <c r="P95" s="65"/>
    </row>
    <row r="96" s="112" customFormat="true" ht="16.5" hidden="false" customHeight="true" outlineLevel="0" collapsed="false">
      <c r="A96" s="65"/>
      <c r="B96" s="87" t="s">
        <v>73</v>
      </c>
      <c r="C96" s="88" t="s">
        <v>133</v>
      </c>
      <c r="D96" s="88"/>
      <c r="E96" s="88"/>
      <c r="F96" s="88"/>
      <c r="G96" s="88"/>
      <c r="H96" s="140" t="n">
        <v>0.0007</v>
      </c>
      <c r="I96" s="106" t="n">
        <f aca="false">ROUND(H96*$I$37,2)</f>
        <v>2.06</v>
      </c>
      <c r="J96" s="66"/>
      <c r="K96" s="66"/>
      <c r="L96" s="65"/>
      <c r="M96" s="65"/>
      <c r="O96" s="65"/>
      <c r="P96" s="65"/>
    </row>
    <row r="97" s="112" customFormat="true" ht="16.5" hidden="false" customHeight="true" outlineLevel="0" collapsed="false">
      <c r="A97" s="65"/>
      <c r="B97" s="87" t="s">
        <v>75</v>
      </c>
      <c r="C97" s="88" t="s">
        <v>134</v>
      </c>
      <c r="D97" s="88"/>
      <c r="E97" s="88"/>
      <c r="F97" s="88"/>
      <c r="G97" s="88"/>
      <c r="H97" s="124" t="n">
        <v>0</v>
      </c>
      <c r="I97" s="106" t="n">
        <f aca="false">ROUND(H97*$I$37,2)</f>
        <v>0</v>
      </c>
      <c r="J97" s="66"/>
      <c r="K97" s="66"/>
      <c r="L97" s="65"/>
      <c r="M97" s="65"/>
      <c r="O97" s="65"/>
      <c r="P97" s="65"/>
    </row>
    <row r="98" s="112" customFormat="true" ht="16.5" hidden="false" customHeight="true" outlineLevel="0" collapsed="false">
      <c r="A98" s="65"/>
      <c r="B98" s="125" t="s">
        <v>87</v>
      </c>
      <c r="C98" s="125"/>
      <c r="D98" s="125"/>
      <c r="E98" s="125"/>
      <c r="F98" s="125"/>
      <c r="G98" s="125"/>
      <c r="H98" s="126" t="n">
        <f aca="false">SUM(H92:H97)</f>
        <v>0.104322222222222</v>
      </c>
      <c r="I98" s="127" t="n">
        <f aca="false">ROUND(SUM(I92:I97),2)</f>
        <v>306.58</v>
      </c>
      <c r="J98" s="128"/>
      <c r="K98" s="128"/>
      <c r="L98" s="65"/>
      <c r="M98" s="65"/>
      <c r="N98" s="65"/>
      <c r="O98" s="65"/>
      <c r="P98" s="65"/>
      <c r="Q98" s="65"/>
    </row>
    <row r="99" s="136" customFormat="true" ht="16.5" hidden="false" customHeight="true" outlineLevel="0" collapsed="false">
      <c r="A99" s="68"/>
      <c r="B99" s="94"/>
      <c r="C99" s="68"/>
      <c r="D99" s="68"/>
      <c r="E99" s="68"/>
      <c r="F99" s="68"/>
      <c r="G99" s="68"/>
      <c r="H99" s="68"/>
      <c r="I99" s="95"/>
      <c r="J99" s="70"/>
      <c r="K99" s="70"/>
      <c r="L99" s="68"/>
      <c r="M99" s="68"/>
      <c r="N99" s="68"/>
      <c r="O99" s="68"/>
      <c r="P99" s="68"/>
    </row>
    <row r="100" s="137" customFormat="true" ht="16.5" hidden="false" customHeight="true" outlineLevel="0" collapsed="false">
      <c r="A100" s="80"/>
      <c r="B100" s="81" t="s">
        <v>135</v>
      </c>
      <c r="C100" s="80"/>
      <c r="D100" s="80"/>
      <c r="E100" s="80"/>
      <c r="F100" s="80"/>
      <c r="G100" s="80"/>
      <c r="H100" s="80"/>
      <c r="I100" s="82"/>
      <c r="J100" s="83"/>
      <c r="K100" s="83"/>
      <c r="L100" s="80"/>
      <c r="M100" s="80"/>
      <c r="N100" s="80"/>
      <c r="O100" s="80"/>
      <c r="P100" s="80"/>
    </row>
    <row r="101" s="112" customFormat="true" ht="16.5" hidden="false" customHeight="true" outlineLevel="0" collapsed="false">
      <c r="A101" s="65"/>
      <c r="B101" s="96" t="s">
        <v>136</v>
      </c>
      <c r="C101" s="108" t="s">
        <v>137</v>
      </c>
      <c r="D101" s="108"/>
      <c r="E101" s="108"/>
      <c r="F101" s="108"/>
      <c r="G101" s="108"/>
      <c r="H101" s="97" t="s">
        <v>84</v>
      </c>
      <c r="I101" s="98" t="s">
        <v>68</v>
      </c>
      <c r="J101" s="66"/>
      <c r="K101" s="66"/>
      <c r="L101" s="65"/>
      <c r="M101" s="65"/>
      <c r="N101" s="65"/>
      <c r="O101" s="65"/>
      <c r="P101" s="65"/>
    </row>
    <row r="102" s="112" customFormat="true" ht="16.5" hidden="false" customHeight="true" outlineLevel="0" collapsed="false">
      <c r="A102" s="65"/>
      <c r="B102" s="87" t="s">
        <v>42</v>
      </c>
      <c r="C102" s="88" t="s">
        <v>138</v>
      </c>
      <c r="D102" s="88"/>
      <c r="E102" s="88"/>
      <c r="F102" s="88"/>
      <c r="G102" s="88"/>
      <c r="H102" s="124" t="n">
        <v>0</v>
      </c>
      <c r="I102" s="106" t="n">
        <v>0</v>
      </c>
      <c r="J102" s="66"/>
      <c r="K102" s="66"/>
      <c r="L102" s="65"/>
      <c r="M102" s="65"/>
      <c r="N102" s="65"/>
      <c r="O102" s="65"/>
      <c r="P102" s="65"/>
    </row>
    <row r="103" s="112" customFormat="true" ht="16.5" hidden="false" customHeight="true" outlineLevel="0" collapsed="false">
      <c r="A103" s="65"/>
      <c r="B103" s="125" t="s">
        <v>87</v>
      </c>
      <c r="C103" s="125"/>
      <c r="D103" s="125"/>
      <c r="E103" s="125"/>
      <c r="F103" s="125"/>
      <c r="G103" s="125"/>
      <c r="H103" s="125"/>
      <c r="I103" s="127" t="n">
        <f aca="false">ROUND(SUM(I102),2)</f>
        <v>0</v>
      </c>
      <c r="J103" s="66"/>
      <c r="K103" s="66"/>
      <c r="L103" s="65"/>
      <c r="M103" s="65"/>
      <c r="N103" s="65"/>
      <c r="O103" s="65"/>
      <c r="P103" s="65"/>
    </row>
    <row r="104" s="112" customFormat="true" ht="16.5" hidden="false" customHeight="true" outlineLevel="0" collapsed="false">
      <c r="A104" s="68"/>
      <c r="B104" s="94"/>
      <c r="C104" s="68"/>
      <c r="D104" s="68"/>
      <c r="E104" s="68"/>
      <c r="F104" s="68"/>
      <c r="G104" s="68"/>
      <c r="H104" s="68"/>
      <c r="I104" s="95"/>
      <c r="J104" s="70"/>
      <c r="K104" s="70"/>
      <c r="L104" s="68"/>
      <c r="M104" s="68"/>
      <c r="N104" s="68"/>
      <c r="O104" s="68"/>
      <c r="P104" s="68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  <c r="HI104" s="136"/>
      <c r="HJ104" s="136"/>
      <c r="HK104" s="136"/>
      <c r="HL104" s="136"/>
      <c r="HM104" s="136"/>
      <c r="HN104" s="136"/>
      <c r="HO104" s="136"/>
      <c r="HP104" s="136"/>
      <c r="HQ104" s="136"/>
      <c r="HR104" s="136"/>
      <c r="HS104" s="136"/>
      <c r="HT104" s="136"/>
      <c r="HU104" s="136"/>
      <c r="HV104" s="136"/>
      <c r="HW104" s="136"/>
      <c r="HX104" s="136"/>
      <c r="HY104" s="136"/>
      <c r="HZ104" s="136"/>
      <c r="IA104" s="136"/>
      <c r="IB104" s="136"/>
      <c r="IC104" s="136"/>
      <c r="ID104" s="136"/>
      <c r="IE104" s="136"/>
      <c r="IF104" s="136"/>
      <c r="IG104" s="136"/>
      <c r="IH104" s="136"/>
      <c r="II104" s="136"/>
      <c r="IJ104" s="136"/>
      <c r="IK104" s="136"/>
      <c r="IL104" s="136"/>
      <c r="IM104" s="136"/>
      <c r="IN104" s="136"/>
      <c r="IO104" s="136"/>
      <c r="IP104" s="136"/>
      <c r="IQ104" s="136"/>
      <c r="IR104" s="136"/>
      <c r="IS104" s="136"/>
      <c r="IT104" s="136"/>
      <c r="IU104" s="136"/>
      <c r="IV104" s="136"/>
      <c r="IW104" s="136"/>
      <c r="IX104" s="136"/>
      <c r="IY104" s="136"/>
      <c r="IZ104" s="136"/>
      <c r="JA104" s="136"/>
      <c r="JB104" s="136"/>
      <c r="JC104" s="136"/>
      <c r="JD104" s="136"/>
      <c r="JE104" s="136"/>
      <c r="JF104" s="136"/>
      <c r="JG104" s="136"/>
      <c r="JH104" s="136"/>
      <c r="JI104" s="136"/>
      <c r="JJ104" s="136"/>
      <c r="JK104" s="136"/>
      <c r="JL104" s="136"/>
      <c r="JM104" s="136"/>
      <c r="JN104" s="136"/>
      <c r="JO104" s="136"/>
      <c r="JP104" s="136"/>
      <c r="JQ104" s="136"/>
      <c r="JR104" s="136"/>
      <c r="JS104" s="136"/>
      <c r="JT104" s="136"/>
      <c r="JU104" s="136"/>
      <c r="JV104" s="136"/>
      <c r="JW104" s="136"/>
      <c r="JX104" s="136"/>
      <c r="JY104" s="136"/>
      <c r="JZ104" s="136"/>
      <c r="KA104" s="136"/>
      <c r="KB104" s="136"/>
      <c r="KC104" s="136"/>
      <c r="KD104" s="136"/>
      <c r="KE104" s="136"/>
      <c r="KF104" s="136"/>
      <c r="KG104" s="136"/>
      <c r="KH104" s="136"/>
      <c r="KI104" s="136"/>
      <c r="KJ104" s="136"/>
      <c r="KK104" s="136"/>
      <c r="KL104" s="136"/>
      <c r="KM104" s="136"/>
      <c r="KN104" s="136"/>
      <c r="KO104" s="136"/>
      <c r="KP104" s="136"/>
      <c r="KQ104" s="136"/>
      <c r="KR104" s="136"/>
      <c r="KS104" s="136"/>
      <c r="KT104" s="136"/>
      <c r="KU104" s="136"/>
      <c r="KV104" s="136"/>
      <c r="KW104" s="136"/>
      <c r="KX104" s="136"/>
      <c r="KY104" s="136"/>
      <c r="KZ104" s="136"/>
      <c r="LA104" s="136"/>
      <c r="LB104" s="136"/>
      <c r="LC104" s="136"/>
      <c r="LD104" s="136"/>
      <c r="LE104" s="136"/>
      <c r="LF104" s="136"/>
      <c r="LG104" s="136"/>
      <c r="LH104" s="136"/>
      <c r="LI104" s="136"/>
      <c r="LJ104" s="136"/>
      <c r="LK104" s="136"/>
      <c r="LL104" s="136"/>
      <c r="LM104" s="136"/>
      <c r="LN104" s="136"/>
      <c r="LO104" s="136"/>
      <c r="LP104" s="136"/>
      <c r="LQ104" s="136"/>
      <c r="LR104" s="136"/>
      <c r="LS104" s="136"/>
      <c r="LT104" s="136"/>
      <c r="LU104" s="136"/>
      <c r="LV104" s="136"/>
      <c r="LW104" s="136"/>
      <c r="LX104" s="136"/>
      <c r="LY104" s="136"/>
      <c r="LZ104" s="136"/>
      <c r="MA104" s="136"/>
      <c r="MB104" s="136"/>
      <c r="MC104" s="136"/>
      <c r="MD104" s="136"/>
      <c r="ME104" s="136"/>
      <c r="MF104" s="136"/>
      <c r="MG104" s="136"/>
      <c r="MH104" s="136"/>
      <c r="MI104" s="136"/>
      <c r="MJ104" s="136"/>
      <c r="MK104" s="136"/>
      <c r="ML104" s="136"/>
      <c r="MM104" s="136"/>
      <c r="MN104" s="136"/>
      <c r="MO104" s="136"/>
      <c r="MP104" s="136"/>
      <c r="MQ104" s="136"/>
      <c r="MR104" s="136"/>
      <c r="MS104" s="136"/>
      <c r="MT104" s="136"/>
      <c r="MU104" s="136"/>
      <c r="MV104" s="136"/>
      <c r="MW104" s="136"/>
      <c r="MX104" s="136"/>
      <c r="MY104" s="136"/>
      <c r="MZ104" s="136"/>
      <c r="NA104" s="136"/>
      <c r="NB104" s="136"/>
      <c r="NC104" s="136"/>
      <c r="ND104" s="136"/>
      <c r="NE104" s="136"/>
      <c r="NF104" s="136"/>
      <c r="NG104" s="136"/>
      <c r="NH104" s="136"/>
      <c r="NI104" s="136"/>
      <c r="NJ104" s="136"/>
      <c r="NK104" s="136"/>
      <c r="NL104" s="136"/>
      <c r="NM104" s="136"/>
      <c r="NN104" s="136"/>
      <c r="NO104" s="136"/>
      <c r="NP104" s="136"/>
      <c r="NQ104" s="136"/>
      <c r="NR104" s="136"/>
      <c r="NS104" s="136"/>
      <c r="NT104" s="136"/>
      <c r="NU104" s="136"/>
      <c r="NV104" s="136"/>
      <c r="NW104" s="136"/>
      <c r="NX104" s="136"/>
      <c r="NY104" s="136"/>
      <c r="NZ104" s="136"/>
      <c r="OA104" s="136"/>
      <c r="OB104" s="136"/>
      <c r="OC104" s="136"/>
      <c r="OD104" s="136"/>
      <c r="OE104" s="136"/>
      <c r="OF104" s="136"/>
      <c r="OG104" s="136"/>
      <c r="OH104" s="136"/>
      <c r="OI104" s="136"/>
      <c r="OJ104" s="136"/>
      <c r="OK104" s="136"/>
      <c r="OL104" s="136"/>
      <c r="OM104" s="136"/>
      <c r="ON104" s="136"/>
      <c r="OO104" s="136"/>
      <c r="OP104" s="136"/>
      <c r="OQ104" s="136"/>
      <c r="OR104" s="136"/>
      <c r="OS104" s="136"/>
      <c r="OT104" s="136"/>
      <c r="OU104" s="136"/>
      <c r="OV104" s="136"/>
      <c r="OW104" s="136"/>
      <c r="OX104" s="136"/>
      <c r="OY104" s="136"/>
      <c r="OZ104" s="136"/>
      <c r="PA104" s="136"/>
      <c r="PB104" s="136"/>
      <c r="PC104" s="136"/>
      <c r="PD104" s="136"/>
      <c r="PE104" s="136"/>
      <c r="PF104" s="136"/>
      <c r="PG104" s="136"/>
      <c r="PH104" s="136"/>
      <c r="PI104" s="136"/>
      <c r="PJ104" s="136"/>
      <c r="PK104" s="136"/>
      <c r="PL104" s="136"/>
      <c r="PM104" s="136"/>
      <c r="PN104" s="136"/>
      <c r="PO104" s="136"/>
      <c r="PP104" s="136"/>
      <c r="PQ104" s="136"/>
      <c r="PR104" s="136"/>
      <c r="PS104" s="136"/>
      <c r="PT104" s="136"/>
      <c r="PU104" s="136"/>
      <c r="PV104" s="136"/>
      <c r="PW104" s="136"/>
      <c r="PX104" s="136"/>
      <c r="PY104" s="136"/>
      <c r="PZ104" s="136"/>
      <c r="QA104" s="136"/>
      <c r="QB104" s="136"/>
      <c r="QC104" s="136"/>
      <c r="QD104" s="136"/>
      <c r="QE104" s="136"/>
      <c r="QF104" s="136"/>
      <c r="QG104" s="136"/>
      <c r="QH104" s="136"/>
      <c r="QI104" s="136"/>
      <c r="QJ104" s="136"/>
      <c r="QK104" s="136"/>
      <c r="QL104" s="136"/>
      <c r="QM104" s="136"/>
      <c r="QN104" s="136"/>
      <c r="QO104" s="136"/>
      <c r="QP104" s="136"/>
      <c r="QQ104" s="136"/>
      <c r="QR104" s="136"/>
      <c r="QS104" s="136"/>
      <c r="QT104" s="136"/>
      <c r="QU104" s="136"/>
      <c r="QV104" s="136"/>
      <c r="QW104" s="136"/>
      <c r="QX104" s="136"/>
      <c r="QY104" s="136"/>
      <c r="QZ104" s="136"/>
      <c r="RA104" s="136"/>
      <c r="RB104" s="136"/>
      <c r="RC104" s="136"/>
      <c r="RD104" s="136"/>
      <c r="RE104" s="136"/>
      <c r="RF104" s="136"/>
      <c r="RG104" s="136"/>
      <c r="RH104" s="136"/>
      <c r="RI104" s="136"/>
      <c r="RJ104" s="136"/>
      <c r="RK104" s="136"/>
      <c r="RL104" s="136"/>
      <c r="RM104" s="136"/>
      <c r="RN104" s="136"/>
      <c r="RO104" s="136"/>
      <c r="RP104" s="136"/>
      <c r="RQ104" s="136"/>
      <c r="RR104" s="136"/>
      <c r="RS104" s="136"/>
      <c r="RT104" s="136"/>
      <c r="RU104" s="136"/>
      <c r="RV104" s="136"/>
      <c r="RW104" s="136"/>
      <c r="RX104" s="136"/>
      <c r="RY104" s="136"/>
      <c r="RZ104" s="136"/>
      <c r="SA104" s="136"/>
      <c r="SB104" s="136"/>
      <c r="SC104" s="136"/>
      <c r="SD104" s="136"/>
      <c r="SE104" s="136"/>
      <c r="SF104" s="136"/>
      <c r="SG104" s="136"/>
      <c r="SH104" s="136"/>
      <c r="SI104" s="136"/>
      <c r="SJ104" s="136"/>
      <c r="SK104" s="136"/>
      <c r="SL104" s="136"/>
      <c r="SM104" s="136"/>
      <c r="SN104" s="136"/>
      <c r="SO104" s="136"/>
      <c r="SP104" s="136"/>
      <c r="SQ104" s="136"/>
      <c r="SR104" s="136"/>
      <c r="SS104" s="136"/>
      <c r="ST104" s="136"/>
      <c r="SU104" s="136"/>
      <c r="SV104" s="136"/>
      <c r="SW104" s="136"/>
      <c r="SX104" s="136"/>
      <c r="SY104" s="136"/>
      <c r="SZ104" s="136"/>
      <c r="TA104" s="136"/>
      <c r="TB104" s="136"/>
      <c r="TC104" s="136"/>
      <c r="TD104" s="136"/>
      <c r="TE104" s="136"/>
      <c r="TF104" s="136"/>
      <c r="TG104" s="136"/>
      <c r="TH104" s="136"/>
      <c r="TI104" s="136"/>
      <c r="TJ104" s="136"/>
      <c r="TK104" s="136"/>
      <c r="TL104" s="136"/>
      <c r="TM104" s="136"/>
      <c r="TN104" s="136"/>
      <c r="TO104" s="136"/>
      <c r="TP104" s="136"/>
      <c r="TQ104" s="136"/>
      <c r="TR104" s="136"/>
      <c r="TS104" s="136"/>
      <c r="TT104" s="136"/>
      <c r="TU104" s="136"/>
      <c r="TV104" s="136"/>
      <c r="TW104" s="136"/>
      <c r="TX104" s="136"/>
      <c r="TY104" s="136"/>
      <c r="TZ104" s="136"/>
      <c r="UA104" s="136"/>
      <c r="UB104" s="136"/>
      <c r="UC104" s="136"/>
      <c r="UD104" s="136"/>
      <c r="UE104" s="136"/>
      <c r="UF104" s="136"/>
      <c r="UG104" s="136"/>
      <c r="UH104" s="136"/>
      <c r="UI104" s="136"/>
      <c r="UJ104" s="136"/>
      <c r="UK104" s="136"/>
      <c r="UL104" s="136"/>
      <c r="UM104" s="136"/>
      <c r="UN104" s="136"/>
      <c r="UO104" s="136"/>
      <c r="UP104" s="136"/>
      <c r="UQ104" s="136"/>
      <c r="UR104" s="136"/>
      <c r="US104" s="136"/>
      <c r="UT104" s="136"/>
      <c r="UU104" s="136"/>
      <c r="UV104" s="136"/>
      <c r="UW104" s="136"/>
      <c r="UX104" s="136"/>
      <c r="UY104" s="136"/>
      <c r="UZ104" s="136"/>
      <c r="VA104" s="136"/>
      <c r="VB104" s="136"/>
      <c r="VC104" s="136"/>
      <c r="VD104" s="136"/>
      <c r="VE104" s="136"/>
      <c r="VF104" s="136"/>
      <c r="VG104" s="136"/>
      <c r="VH104" s="136"/>
      <c r="VI104" s="136"/>
      <c r="VJ104" s="136"/>
      <c r="VK104" s="136"/>
      <c r="VL104" s="136"/>
      <c r="VM104" s="136"/>
      <c r="VN104" s="136"/>
      <c r="VO104" s="136"/>
      <c r="VP104" s="136"/>
      <c r="VQ104" s="136"/>
      <c r="VR104" s="136"/>
      <c r="VS104" s="136"/>
      <c r="VT104" s="136"/>
      <c r="VU104" s="136"/>
      <c r="VV104" s="136"/>
      <c r="VW104" s="136"/>
      <c r="VX104" s="136"/>
      <c r="VY104" s="136"/>
      <c r="VZ104" s="136"/>
      <c r="WA104" s="136"/>
      <c r="WB104" s="136"/>
      <c r="WC104" s="136"/>
      <c r="WD104" s="136"/>
      <c r="WE104" s="136"/>
      <c r="WF104" s="136"/>
      <c r="WG104" s="136"/>
      <c r="WH104" s="136"/>
      <c r="WI104" s="136"/>
      <c r="WJ104" s="136"/>
      <c r="WK104" s="136"/>
      <c r="WL104" s="136"/>
      <c r="WM104" s="136"/>
      <c r="WN104" s="136"/>
      <c r="WO104" s="136"/>
      <c r="WP104" s="136"/>
      <c r="WQ104" s="136"/>
      <c r="WR104" s="136"/>
      <c r="WS104" s="136"/>
      <c r="WT104" s="136"/>
      <c r="WU104" s="136"/>
      <c r="WV104" s="136"/>
      <c r="WW104" s="136"/>
      <c r="WX104" s="136"/>
      <c r="WY104" s="136"/>
      <c r="WZ104" s="136"/>
      <c r="XA104" s="136"/>
      <c r="XB104" s="136"/>
      <c r="XC104" s="136"/>
      <c r="XD104" s="136"/>
      <c r="XE104" s="136"/>
      <c r="XF104" s="136"/>
      <c r="XG104" s="136"/>
      <c r="XH104" s="136"/>
      <c r="XI104" s="136"/>
      <c r="XJ104" s="136"/>
      <c r="XK104" s="136"/>
      <c r="XL104" s="136"/>
      <c r="XM104" s="136"/>
      <c r="XN104" s="136"/>
      <c r="XO104" s="136"/>
      <c r="XP104" s="136"/>
      <c r="XQ104" s="136"/>
      <c r="XR104" s="136"/>
      <c r="XS104" s="136"/>
      <c r="XT104" s="136"/>
      <c r="XU104" s="136"/>
      <c r="XV104" s="136"/>
      <c r="XW104" s="136"/>
      <c r="XX104" s="136"/>
      <c r="XY104" s="136"/>
      <c r="XZ104" s="136"/>
      <c r="YA104" s="136"/>
      <c r="YB104" s="136"/>
      <c r="YC104" s="136"/>
      <c r="YD104" s="136"/>
      <c r="YE104" s="136"/>
      <c r="YF104" s="136"/>
      <c r="YG104" s="136"/>
      <c r="YH104" s="136"/>
      <c r="YI104" s="136"/>
      <c r="YJ104" s="136"/>
      <c r="YK104" s="136"/>
      <c r="YL104" s="136"/>
      <c r="YM104" s="136"/>
      <c r="YN104" s="136"/>
      <c r="YO104" s="136"/>
      <c r="YP104" s="136"/>
      <c r="YQ104" s="136"/>
      <c r="YR104" s="136"/>
      <c r="YS104" s="136"/>
      <c r="YT104" s="136"/>
      <c r="YU104" s="136"/>
      <c r="YV104" s="136"/>
      <c r="YW104" s="136"/>
      <c r="YX104" s="136"/>
      <c r="YY104" s="136"/>
      <c r="YZ104" s="136"/>
      <c r="ZA104" s="136"/>
      <c r="ZB104" s="136"/>
      <c r="ZC104" s="136"/>
      <c r="ZD104" s="136"/>
      <c r="ZE104" s="136"/>
      <c r="ZF104" s="136"/>
      <c r="ZG104" s="136"/>
      <c r="ZH104" s="136"/>
      <c r="ZI104" s="136"/>
      <c r="ZJ104" s="136"/>
      <c r="ZK104" s="136"/>
      <c r="ZL104" s="136"/>
      <c r="ZM104" s="136"/>
      <c r="ZN104" s="136"/>
      <c r="ZO104" s="136"/>
      <c r="ZP104" s="136"/>
      <c r="ZQ104" s="136"/>
      <c r="ZR104" s="136"/>
      <c r="ZS104" s="136"/>
      <c r="ZT104" s="136"/>
      <c r="ZU104" s="136"/>
      <c r="ZV104" s="136"/>
      <c r="ZW104" s="136"/>
      <c r="ZX104" s="136"/>
      <c r="ZY104" s="136"/>
      <c r="ZZ104" s="136"/>
      <c r="AAA104" s="136"/>
      <c r="AAB104" s="136"/>
      <c r="AAC104" s="136"/>
      <c r="AAD104" s="136"/>
      <c r="AAE104" s="136"/>
      <c r="AAF104" s="136"/>
      <c r="AAG104" s="136"/>
      <c r="AAH104" s="136"/>
      <c r="AAI104" s="136"/>
      <c r="AAJ104" s="136"/>
      <c r="AAK104" s="136"/>
      <c r="AAL104" s="136"/>
      <c r="AAM104" s="136"/>
      <c r="AAN104" s="136"/>
      <c r="AAO104" s="136"/>
      <c r="AAP104" s="136"/>
      <c r="AAQ104" s="136"/>
      <c r="AAR104" s="136"/>
      <c r="AAS104" s="136"/>
      <c r="AAT104" s="136"/>
      <c r="AAU104" s="136"/>
      <c r="AAV104" s="136"/>
      <c r="AAW104" s="136"/>
      <c r="AAX104" s="136"/>
      <c r="AAY104" s="136"/>
      <c r="AAZ104" s="136"/>
      <c r="ABA104" s="136"/>
      <c r="ABB104" s="136"/>
      <c r="ABC104" s="136"/>
      <c r="ABD104" s="136"/>
      <c r="ABE104" s="136"/>
      <c r="ABF104" s="136"/>
      <c r="ABG104" s="136"/>
      <c r="ABH104" s="136"/>
      <c r="ABI104" s="136"/>
      <c r="ABJ104" s="136"/>
      <c r="ABK104" s="136"/>
      <c r="ABL104" s="136"/>
      <c r="ABM104" s="136"/>
      <c r="ABN104" s="136"/>
      <c r="ABO104" s="136"/>
      <c r="ABP104" s="136"/>
      <c r="ABQ104" s="136"/>
      <c r="ABR104" s="136"/>
      <c r="ABS104" s="136"/>
      <c r="ABT104" s="136"/>
      <c r="ABU104" s="136"/>
      <c r="ABV104" s="136"/>
      <c r="ABW104" s="136"/>
      <c r="ABX104" s="136"/>
      <c r="ABY104" s="136"/>
      <c r="ABZ104" s="136"/>
      <c r="ACA104" s="136"/>
      <c r="ACB104" s="136"/>
      <c r="ACC104" s="136"/>
      <c r="ACD104" s="136"/>
      <c r="ACE104" s="136"/>
      <c r="ACF104" s="136"/>
      <c r="ACG104" s="136"/>
      <c r="ACH104" s="136"/>
      <c r="ACI104" s="136"/>
      <c r="ACJ104" s="136"/>
      <c r="ACK104" s="136"/>
      <c r="ACL104" s="136"/>
      <c r="ACM104" s="136"/>
      <c r="ACN104" s="136"/>
      <c r="ACO104" s="136"/>
      <c r="ACP104" s="136"/>
      <c r="ACQ104" s="136"/>
      <c r="ACR104" s="136"/>
      <c r="ACS104" s="136"/>
      <c r="ACT104" s="136"/>
      <c r="ACU104" s="136"/>
      <c r="ACV104" s="136"/>
      <c r="ACW104" s="136"/>
      <c r="ACX104" s="136"/>
      <c r="ACY104" s="136"/>
      <c r="ACZ104" s="136"/>
      <c r="ADA104" s="136"/>
      <c r="ADB104" s="136"/>
      <c r="ADC104" s="136"/>
      <c r="ADD104" s="136"/>
      <c r="ADE104" s="136"/>
      <c r="ADF104" s="136"/>
      <c r="ADG104" s="136"/>
      <c r="ADH104" s="136"/>
      <c r="ADI104" s="136"/>
      <c r="ADJ104" s="136"/>
      <c r="ADK104" s="136"/>
      <c r="ADL104" s="136"/>
      <c r="ADM104" s="136"/>
      <c r="ADN104" s="136"/>
      <c r="ADO104" s="136"/>
      <c r="ADP104" s="136"/>
      <c r="ADQ104" s="136"/>
      <c r="ADR104" s="136"/>
      <c r="ADS104" s="136"/>
      <c r="ADT104" s="136"/>
      <c r="ADU104" s="136"/>
      <c r="ADV104" s="136"/>
      <c r="ADW104" s="136"/>
      <c r="ADX104" s="136"/>
      <c r="ADY104" s="136"/>
      <c r="ADZ104" s="136"/>
      <c r="AEA104" s="136"/>
      <c r="AEB104" s="136"/>
      <c r="AEC104" s="136"/>
      <c r="AED104" s="136"/>
      <c r="AEE104" s="136"/>
      <c r="AEF104" s="136"/>
      <c r="AEG104" s="136"/>
      <c r="AEH104" s="136"/>
      <c r="AEI104" s="136"/>
      <c r="AEJ104" s="136"/>
      <c r="AEK104" s="136"/>
      <c r="AEL104" s="136"/>
      <c r="AEM104" s="136"/>
      <c r="AEN104" s="136"/>
      <c r="AEO104" s="136"/>
      <c r="AEP104" s="136"/>
      <c r="AEQ104" s="136"/>
      <c r="AER104" s="136"/>
      <c r="AES104" s="136"/>
      <c r="AET104" s="136"/>
      <c r="AEU104" s="136"/>
      <c r="AEV104" s="136"/>
      <c r="AEW104" s="136"/>
      <c r="AEX104" s="136"/>
      <c r="AEY104" s="136"/>
      <c r="AEZ104" s="136"/>
      <c r="AFA104" s="136"/>
      <c r="AFB104" s="136"/>
      <c r="AFC104" s="136"/>
      <c r="AFD104" s="136"/>
      <c r="AFE104" s="136"/>
      <c r="AFF104" s="136"/>
      <c r="AFG104" s="136"/>
      <c r="AFH104" s="136"/>
      <c r="AFI104" s="136"/>
      <c r="AFJ104" s="136"/>
      <c r="AFK104" s="136"/>
      <c r="AFL104" s="136"/>
      <c r="AFM104" s="136"/>
      <c r="AFN104" s="136"/>
      <c r="AFO104" s="136"/>
      <c r="AFP104" s="136"/>
      <c r="AFQ104" s="136"/>
      <c r="AFR104" s="136"/>
      <c r="AFS104" s="136"/>
      <c r="AFT104" s="136"/>
      <c r="AFU104" s="136"/>
      <c r="AFV104" s="136"/>
      <c r="AFW104" s="136"/>
      <c r="AFX104" s="136"/>
      <c r="AFY104" s="136"/>
      <c r="AFZ104" s="136"/>
      <c r="AGA104" s="136"/>
      <c r="AGB104" s="136"/>
      <c r="AGC104" s="136"/>
      <c r="AGD104" s="136"/>
      <c r="AGE104" s="136"/>
      <c r="AGF104" s="136"/>
      <c r="AGG104" s="136"/>
      <c r="AGH104" s="136"/>
      <c r="AGI104" s="136"/>
      <c r="AGJ104" s="136"/>
      <c r="AGK104" s="136"/>
      <c r="AGL104" s="136"/>
      <c r="AGM104" s="136"/>
      <c r="AGN104" s="136"/>
      <c r="AGO104" s="136"/>
      <c r="AGP104" s="136"/>
      <c r="AGQ104" s="136"/>
      <c r="AGR104" s="136"/>
      <c r="AGS104" s="136"/>
      <c r="AGT104" s="136"/>
      <c r="AGU104" s="136"/>
      <c r="AGV104" s="136"/>
      <c r="AGW104" s="136"/>
      <c r="AGX104" s="136"/>
      <c r="AGY104" s="136"/>
      <c r="AGZ104" s="136"/>
      <c r="AHA104" s="136"/>
      <c r="AHB104" s="136"/>
      <c r="AHC104" s="136"/>
      <c r="AHD104" s="136"/>
      <c r="AHE104" s="136"/>
      <c r="AHF104" s="136"/>
      <c r="AHG104" s="136"/>
      <c r="AHH104" s="136"/>
      <c r="AHI104" s="136"/>
      <c r="AHJ104" s="136"/>
      <c r="AHK104" s="136"/>
      <c r="AHL104" s="136"/>
      <c r="AHM104" s="136"/>
      <c r="AHN104" s="136"/>
      <c r="AHO104" s="136"/>
      <c r="AHP104" s="136"/>
      <c r="AHQ104" s="136"/>
      <c r="AHR104" s="136"/>
      <c r="AHS104" s="136"/>
      <c r="AHT104" s="136"/>
      <c r="AHU104" s="136"/>
      <c r="AHV104" s="136"/>
      <c r="AHW104" s="136"/>
      <c r="AHX104" s="136"/>
      <c r="AHY104" s="136"/>
      <c r="AHZ104" s="136"/>
      <c r="AIA104" s="136"/>
      <c r="AIB104" s="136"/>
      <c r="AIC104" s="136"/>
      <c r="AID104" s="136"/>
      <c r="AIE104" s="136"/>
      <c r="AIF104" s="136"/>
      <c r="AIG104" s="136"/>
      <c r="AIH104" s="136"/>
      <c r="AII104" s="136"/>
      <c r="AIJ104" s="136"/>
      <c r="AIK104" s="136"/>
      <c r="AIL104" s="136"/>
      <c r="AIM104" s="136"/>
      <c r="AIN104" s="136"/>
      <c r="AIO104" s="136"/>
      <c r="AIP104" s="136"/>
      <c r="AIQ104" s="136"/>
      <c r="AIR104" s="136"/>
      <c r="AIS104" s="136"/>
      <c r="AIT104" s="136"/>
      <c r="AIU104" s="136"/>
      <c r="AIV104" s="136"/>
      <c r="AIW104" s="136"/>
      <c r="AIX104" s="136"/>
      <c r="AIY104" s="136"/>
      <c r="AIZ104" s="136"/>
      <c r="AJA104" s="136"/>
      <c r="AJB104" s="136"/>
      <c r="AJC104" s="136"/>
      <c r="AJD104" s="136"/>
      <c r="AJE104" s="136"/>
      <c r="AJF104" s="136"/>
      <c r="AJG104" s="136"/>
      <c r="AJH104" s="136"/>
      <c r="AJI104" s="136"/>
      <c r="AJJ104" s="136"/>
      <c r="AJK104" s="136"/>
      <c r="AJL104" s="136"/>
      <c r="AJM104" s="136"/>
      <c r="AJN104" s="136"/>
      <c r="AJO104" s="136"/>
      <c r="AJP104" s="136"/>
      <c r="AJQ104" s="136"/>
      <c r="AJR104" s="136"/>
      <c r="AJS104" s="136"/>
      <c r="AJT104" s="136"/>
      <c r="AJU104" s="136"/>
      <c r="AJV104" s="136"/>
      <c r="AJW104" s="136"/>
      <c r="AJX104" s="136"/>
      <c r="AJY104" s="136"/>
      <c r="AJZ104" s="136"/>
      <c r="AKA104" s="136"/>
      <c r="AKB104" s="136"/>
      <c r="AKC104" s="136"/>
      <c r="AKD104" s="136"/>
      <c r="AKE104" s="136"/>
      <c r="AKF104" s="136"/>
      <c r="AKG104" s="136"/>
      <c r="AKH104" s="136"/>
      <c r="AKI104" s="136"/>
      <c r="AKJ104" s="136"/>
      <c r="AKK104" s="136"/>
      <c r="AKL104" s="136"/>
      <c r="AKM104" s="136"/>
      <c r="AKN104" s="136"/>
      <c r="AKO104" s="136"/>
      <c r="AKP104" s="136"/>
      <c r="AKQ104" s="136"/>
      <c r="AKR104" s="136"/>
      <c r="AKS104" s="136"/>
      <c r="AKT104" s="136"/>
      <c r="AKU104" s="136"/>
      <c r="AKV104" s="136"/>
      <c r="AKW104" s="136"/>
      <c r="AKX104" s="136"/>
      <c r="AKY104" s="136"/>
      <c r="AKZ104" s="136"/>
      <c r="ALA104" s="136"/>
      <c r="ALB104" s="136"/>
      <c r="ALC104" s="136"/>
      <c r="ALD104" s="136"/>
      <c r="ALE104" s="136"/>
      <c r="ALF104" s="136"/>
      <c r="ALG104" s="136"/>
      <c r="ALH104" s="136"/>
      <c r="ALI104" s="136"/>
      <c r="ALJ104" s="136"/>
      <c r="ALK104" s="136"/>
      <c r="ALL104" s="136"/>
      <c r="ALM104" s="136"/>
      <c r="ALN104" s="136"/>
      <c r="ALO104" s="136"/>
      <c r="ALP104" s="136"/>
      <c r="ALQ104" s="136"/>
      <c r="ALR104" s="136"/>
      <c r="ALS104" s="136"/>
      <c r="ALT104" s="136"/>
      <c r="ALU104" s="136"/>
      <c r="ALV104" s="136"/>
      <c r="ALW104" s="136"/>
      <c r="ALX104" s="136"/>
      <c r="ALY104" s="136"/>
      <c r="ALZ104" s="136"/>
      <c r="AMA104" s="136"/>
      <c r="AMB104" s="136"/>
      <c r="AMC104" s="136"/>
      <c r="AMD104" s="136"/>
      <c r="AME104" s="136"/>
      <c r="AMF104" s="136"/>
      <c r="AMG104" s="136"/>
      <c r="AMH104" s="136"/>
      <c r="AMI104" s="136"/>
      <c r="AMJ104" s="136"/>
    </row>
    <row r="105" s="112" customFormat="true" ht="16.5" hidden="false" customHeight="true" outlineLevel="0" collapsed="false">
      <c r="A105" s="80"/>
      <c r="B105" s="81" t="s">
        <v>139</v>
      </c>
      <c r="C105" s="80"/>
      <c r="D105" s="80"/>
      <c r="E105" s="80"/>
      <c r="F105" s="80"/>
      <c r="G105" s="80"/>
      <c r="H105" s="80"/>
      <c r="I105" s="82"/>
      <c r="J105" s="83"/>
      <c r="K105" s="83"/>
      <c r="L105" s="80"/>
      <c r="M105" s="80"/>
      <c r="N105" s="80"/>
      <c r="O105" s="80"/>
      <c r="P105" s="80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137"/>
      <c r="BS105" s="137"/>
      <c r="BT105" s="137"/>
      <c r="BU105" s="137"/>
      <c r="BV105" s="137"/>
      <c r="BW105" s="137"/>
      <c r="BX105" s="137"/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/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/>
      <c r="ER105" s="137"/>
      <c r="ES105" s="137"/>
      <c r="ET105" s="137"/>
      <c r="EU105" s="137"/>
      <c r="EV105" s="137"/>
      <c r="EW105" s="137"/>
      <c r="EX105" s="137"/>
      <c r="EY105" s="137"/>
      <c r="EZ105" s="137"/>
      <c r="FA105" s="137"/>
      <c r="FB105" s="137"/>
      <c r="FC105" s="137"/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/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/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/>
      <c r="JB105" s="137"/>
      <c r="JC105" s="137"/>
      <c r="JD105" s="137"/>
      <c r="JE105" s="137"/>
      <c r="JF105" s="137"/>
      <c r="JG105" s="137"/>
      <c r="JH105" s="137"/>
      <c r="JI105" s="137"/>
      <c r="JJ105" s="137"/>
      <c r="JK105" s="137"/>
      <c r="JL105" s="137"/>
      <c r="JM105" s="137"/>
      <c r="JN105" s="137"/>
      <c r="JO105" s="137"/>
      <c r="JP105" s="137"/>
      <c r="JQ105" s="137"/>
      <c r="JR105" s="137"/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/>
      <c r="KI105" s="137"/>
      <c r="KJ105" s="137"/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/>
      <c r="KZ105" s="137"/>
      <c r="LA105" s="137"/>
      <c r="LB105" s="137"/>
      <c r="LC105" s="137"/>
      <c r="LD105" s="137"/>
      <c r="LE105" s="137"/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/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/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/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/>
      <c r="NZ105" s="137"/>
      <c r="OA105" s="137"/>
      <c r="OB105" s="137"/>
      <c r="OC105" s="137"/>
      <c r="OD105" s="137"/>
      <c r="OE105" s="137"/>
      <c r="OF105" s="137"/>
      <c r="OG105" s="137"/>
      <c r="OH105" s="137"/>
      <c r="OI105" s="137"/>
      <c r="OJ105" s="137"/>
      <c r="OK105" s="137"/>
      <c r="OL105" s="137"/>
      <c r="OM105" s="137"/>
      <c r="ON105" s="137"/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/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/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/>
      <c r="RW105" s="137"/>
      <c r="RX105" s="137"/>
      <c r="RY105" s="137"/>
      <c r="RZ105" s="137"/>
      <c r="SA105" s="137"/>
      <c r="SB105" s="137"/>
      <c r="SC105" s="137"/>
      <c r="SD105" s="137"/>
      <c r="SE105" s="137"/>
      <c r="SF105" s="137"/>
      <c r="SG105" s="137"/>
      <c r="SH105" s="137"/>
      <c r="SI105" s="137"/>
      <c r="SJ105" s="137"/>
      <c r="SK105" s="137"/>
      <c r="SL105" s="137"/>
      <c r="SM105" s="137"/>
      <c r="SN105" s="137"/>
      <c r="SO105" s="137"/>
      <c r="SP105" s="137"/>
      <c r="SQ105" s="137"/>
      <c r="SR105" s="137"/>
      <c r="SS105" s="137"/>
      <c r="ST105" s="137"/>
      <c r="SU105" s="137"/>
      <c r="SV105" s="137"/>
      <c r="SW105" s="137"/>
      <c r="SX105" s="137"/>
      <c r="SY105" s="137"/>
      <c r="SZ105" s="137"/>
      <c r="TA105" s="137"/>
      <c r="TB105" s="137"/>
      <c r="TC105" s="137"/>
      <c r="TD105" s="137"/>
      <c r="TE105" s="137"/>
      <c r="TF105" s="137"/>
      <c r="TG105" s="137"/>
      <c r="TH105" s="137"/>
      <c r="TI105" s="137"/>
      <c r="TJ105" s="137"/>
      <c r="TK105" s="137"/>
      <c r="TL105" s="137"/>
      <c r="TM105" s="137"/>
      <c r="TN105" s="137"/>
      <c r="TO105" s="137"/>
      <c r="TP105" s="137"/>
      <c r="TQ105" s="137"/>
      <c r="TR105" s="137"/>
      <c r="TS105" s="137"/>
      <c r="TT105" s="137"/>
      <c r="TU105" s="137"/>
      <c r="TV105" s="137"/>
      <c r="TW105" s="137"/>
      <c r="TX105" s="137"/>
      <c r="TY105" s="137"/>
      <c r="TZ105" s="137"/>
      <c r="UA105" s="137"/>
      <c r="UB105" s="137"/>
      <c r="UC105" s="137"/>
      <c r="UD105" s="137"/>
      <c r="UE105" s="137"/>
      <c r="UF105" s="137"/>
      <c r="UG105" s="137"/>
      <c r="UH105" s="137"/>
      <c r="UI105" s="137"/>
      <c r="UJ105" s="137"/>
      <c r="UK105" s="137"/>
      <c r="UL105" s="137"/>
      <c r="UM105" s="137"/>
      <c r="UN105" s="137"/>
      <c r="UO105" s="137"/>
      <c r="UP105" s="137"/>
      <c r="UQ105" s="137"/>
      <c r="UR105" s="137"/>
      <c r="US105" s="137"/>
      <c r="UT105" s="137"/>
      <c r="UU105" s="137"/>
      <c r="UV105" s="137"/>
      <c r="UW105" s="137"/>
      <c r="UX105" s="137"/>
      <c r="UY105" s="137"/>
      <c r="UZ105" s="137"/>
      <c r="VA105" s="137"/>
      <c r="VB105" s="137"/>
      <c r="VC105" s="137"/>
      <c r="VD105" s="137"/>
      <c r="VE105" s="137"/>
      <c r="VF105" s="137"/>
      <c r="VG105" s="137"/>
      <c r="VH105" s="137"/>
      <c r="VI105" s="137"/>
      <c r="VJ105" s="137"/>
      <c r="VK105" s="137"/>
      <c r="VL105" s="137"/>
      <c r="VM105" s="137"/>
      <c r="VN105" s="137"/>
      <c r="VO105" s="137"/>
      <c r="VP105" s="137"/>
      <c r="VQ105" s="137"/>
      <c r="VR105" s="137"/>
      <c r="VS105" s="137"/>
      <c r="VT105" s="137"/>
      <c r="VU105" s="137"/>
      <c r="VV105" s="137"/>
      <c r="VW105" s="137"/>
      <c r="VX105" s="137"/>
      <c r="VY105" s="137"/>
      <c r="VZ105" s="137"/>
      <c r="WA105" s="137"/>
      <c r="WB105" s="137"/>
      <c r="WC105" s="137"/>
      <c r="WD105" s="137"/>
      <c r="WE105" s="137"/>
      <c r="WF105" s="137"/>
      <c r="WG105" s="137"/>
      <c r="WH105" s="137"/>
      <c r="WI105" s="137"/>
      <c r="WJ105" s="137"/>
      <c r="WK105" s="137"/>
      <c r="WL105" s="137"/>
      <c r="WM105" s="137"/>
      <c r="WN105" s="137"/>
      <c r="WO105" s="137"/>
      <c r="WP105" s="137"/>
      <c r="WQ105" s="137"/>
      <c r="WR105" s="137"/>
      <c r="WS105" s="137"/>
      <c r="WT105" s="137"/>
      <c r="WU105" s="137"/>
      <c r="WV105" s="137"/>
      <c r="WW105" s="137"/>
      <c r="WX105" s="137"/>
      <c r="WY105" s="137"/>
      <c r="WZ105" s="137"/>
      <c r="XA105" s="137"/>
      <c r="XB105" s="137"/>
      <c r="XC105" s="137"/>
      <c r="XD105" s="137"/>
      <c r="XE105" s="137"/>
      <c r="XF105" s="137"/>
      <c r="XG105" s="137"/>
      <c r="XH105" s="137"/>
      <c r="XI105" s="137"/>
      <c r="XJ105" s="137"/>
      <c r="XK105" s="137"/>
      <c r="XL105" s="137"/>
      <c r="XM105" s="137"/>
      <c r="XN105" s="137"/>
      <c r="XO105" s="137"/>
      <c r="XP105" s="137"/>
      <c r="XQ105" s="137"/>
      <c r="XR105" s="137"/>
      <c r="XS105" s="137"/>
      <c r="XT105" s="137"/>
      <c r="XU105" s="137"/>
      <c r="XV105" s="137"/>
      <c r="XW105" s="137"/>
      <c r="XX105" s="137"/>
      <c r="XY105" s="137"/>
      <c r="XZ105" s="137"/>
      <c r="YA105" s="137"/>
      <c r="YB105" s="137"/>
      <c r="YC105" s="137"/>
      <c r="YD105" s="137"/>
      <c r="YE105" s="137"/>
      <c r="YF105" s="137"/>
      <c r="YG105" s="137"/>
      <c r="YH105" s="137"/>
      <c r="YI105" s="137"/>
      <c r="YJ105" s="137"/>
      <c r="YK105" s="137"/>
      <c r="YL105" s="137"/>
      <c r="YM105" s="137"/>
      <c r="YN105" s="137"/>
      <c r="YO105" s="137"/>
      <c r="YP105" s="137"/>
      <c r="YQ105" s="137"/>
      <c r="YR105" s="137"/>
      <c r="YS105" s="137"/>
      <c r="YT105" s="137"/>
      <c r="YU105" s="137"/>
      <c r="YV105" s="137"/>
      <c r="YW105" s="137"/>
      <c r="YX105" s="137"/>
      <c r="YY105" s="137"/>
      <c r="YZ105" s="137"/>
      <c r="ZA105" s="137"/>
      <c r="ZB105" s="137"/>
      <c r="ZC105" s="137"/>
      <c r="ZD105" s="137"/>
      <c r="ZE105" s="137"/>
      <c r="ZF105" s="137"/>
      <c r="ZG105" s="137"/>
      <c r="ZH105" s="137"/>
      <c r="ZI105" s="137"/>
      <c r="ZJ105" s="137"/>
      <c r="ZK105" s="137"/>
      <c r="ZL105" s="137"/>
      <c r="ZM105" s="137"/>
      <c r="ZN105" s="137"/>
      <c r="ZO105" s="137"/>
      <c r="ZP105" s="137"/>
      <c r="ZQ105" s="137"/>
      <c r="ZR105" s="137"/>
      <c r="ZS105" s="137"/>
      <c r="ZT105" s="137"/>
      <c r="ZU105" s="137"/>
      <c r="ZV105" s="137"/>
      <c r="ZW105" s="137"/>
      <c r="ZX105" s="137"/>
      <c r="ZY105" s="137"/>
      <c r="ZZ105" s="137"/>
      <c r="AAA105" s="137"/>
      <c r="AAB105" s="137"/>
      <c r="AAC105" s="137"/>
      <c r="AAD105" s="137"/>
      <c r="AAE105" s="137"/>
      <c r="AAF105" s="137"/>
      <c r="AAG105" s="137"/>
      <c r="AAH105" s="137"/>
      <c r="AAI105" s="137"/>
      <c r="AAJ105" s="137"/>
      <c r="AAK105" s="137"/>
      <c r="AAL105" s="137"/>
      <c r="AAM105" s="137"/>
      <c r="AAN105" s="137"/>
      <c r="AAO105" s="137"/>
      <c r="AAP105" s="137"/>
      <c r="AAQ105" s="137"/>
      <c r="AAR105" s="137"/>
      <c r="AAS105" s="137"/>
      <c r="AAT105" s="137"/>
      <c r="AAU105" s="137"/>
      <c r="AAV105" s="137"/>
      <c r="AAW105" s="137"/>
      <c r="AAX105" s="137"/>
      <c r="AAY105" s="137"/>
      <c r="AAZ105" s="137"/>
      <c r="ABA105" s="137"/>
      <c r="ABB105" s="137"/>
      <c r="ABC105" s="137"/>
      <c r="ABD105" s="137"/>
      <c r="ABE105" s="137"/>
      <c r="ABF105" s="137"/>
      <c r="ABG105" s="137"/>
      <c r="ABH105" s="137"/>
      <c r="ABI105" s="137"/>
      <c r="ABJ105" s="137"/>
      <c r="ABK105" s="137"/>
      <c r="ABL105" s="137"/>
      <c r="ABM105" s="137"/>
      <c r="ABN105" s="137"/>
      <c r="ABO105" s="137"/>
      <c r="ABP105" s="137"/>
      <c r="ABQ105" s="137"/>
      <c r="ABR105" s="137"/>
      <c r="ABS105" s="137"/>
      <c r="ABT105" s="137"/>
      <c r="ABU105" s="137"/>
      <c r="ABV105" s="137"/>
      <c r="ABW105" s="137"/>
      <c r="ABX105" s="137"/>
      <c r="ABY105" s="137"/>
      <c r="ABZ105" s="137"/>
      <c r="ACA105" s="137"/>
      <c r="ACB105" s="137"/>
      <c r="ACC105" s="137"/>
      <c r="ACD105" s="137"/>
      <c r="ACE105" s="137"/>
      <c r="ACF105" s="137"/>
      <c r="ACG105" s="137"/>
      <c r="ACH105" s="137"/>
      <c r="ACI105" s="137"/>
      <c r="ACJ105" s="137"/>
      <c r="ACK105" s="137"/>
      <c r="ACL105" s="137"/>
      <c r="ACM105" s="137"/>
      <c r="ACN105" s="137"/>
      <c r="ACO105" s="137"/>
      <c r="ACP105" s="137"/>
      <c r="ACQ105" s="137"/>
      <c r="ACR105" s="137"/>
      <c r="ACS105" s="137"/>
      <c r="ACT105" s="137"/>
      <c r="ACU105" s="137"/>
      <c r="ACV105" s="137"/>
      <c r="ACW105" s="137"/>
      <c r="ACX105" s="137"/>
      <c r="ACY105" s="137"/>
      <c r="ACZ105" s="137"/>
      <c r="ADA105" s="137"/>
      <c r="ADB105" s="137"/>
      <c r="ADC105" s="137"/>
      <c r="ADD105" s="137"/>
      <c r="ADE105" s="137"/>
      <c r="ADF105" s="137"/>
      <c r="ADG105" s="137"/>
      <c r="ADH105" s="137"/>
      <c r="ADI105" s="137"/>
      <c r="ADJ105" s="137"/>
      <c r="ADK105" s="137"/>
      <c r="ADL105" s="137"/>
      <c r="ADM105" s="137"/>
      <c r="ADN105" s="137"/>
      <c r="ADO105" s="137"/>
      <c r="ADP105" s="137"/>
      <c r="ADQ105" s="137"/>
      <c r="ADR105" s="137"/>
      <c r="ADS105" s="137"/>
      <c r="ADT105" s="137"/>
      <c r="ADU105" s="137"/>
      <c r="ADV105" s="137"/>
      <c r="ADW105" s="137"/>
      <c r="ADX105" s="137"/>
      <c r="ADY105" s="137"/>
      <c r="ADZ105" s="137"/>
      <c r="AEA105" s="137"/>
      <c r="AEB105" s="137"/>
      <c r="AEC105" s="137"/>
      <c r="AED105" s="137"/>
      <c r="AEE105" s="137"/>
      <c r="AEF105" s="137"/>
      <c r="AEG105" s="137"/>
      <c r="AEH105" s="137"/>
      <c r="AEI105" s="137"/>
      <c r="AEJ105" s="137"/>
      <c r="AEK105" s="137"/>
      <c r="AEL105" s="137"/>
      <c r="AEM105" s="137"/>
      <c r="AEN105" s="137"/>
      <c r="AEO105" s="137"/>
      <c r="AEP105" s="137"/>
      <c r="AEQ105" s="137"/>
      <c r="AER105" s="137"/>
      <c r="AES105" s="137"/>
      <c r="AET105" s="137"/>
      <c r="AEU105" s="137"/>
      <c r="AEV105" s="137"/>
      <c r="AEW105" s="137"/>
      <c r="AEX105" s="137"/>
      <c r="AEY105" s="137"/>
      <c r="AEZ105" s="137"/>
      <c r="AFA105" s="137"/>
      <c r="AFB105" s="137"/>
      <c r="AFC105" s="137"/>
      <c r="AFD105" s="137"/>
      <c r="AFE105" s="137"/>
      <c r="AFF105" s="137"/>
      <c r="AFG105" s="137"/>
      <c r="AFH105" s="137"/>
      <c r="AFI105" s="137"/>
      <c r="AFJ105" s="137"/>
      <c r="AFK105" s="137"/>
      <c r="AFL105" s="137"/>
      <c r="AFM105" s="137"/>
      <c r="AFN105" s="137"/>
      <c r="AFO105" s="137"/>
      <c r="AFP105" s="137"/>
      <c r="AFQ105" s="137"/>
      <c r="AFR105" s="137"/>
      <c r="AFS105" s="137"/>
      <c r="AFT105" s="137"/>
      <c r="AFU105" s="137"/>
      <c r="AFV105" s="137"/>
      <c r="AFW105" s="137"/>
      <c r="AFX105" s="137"/>
      <c r="AFY105" s="137"/>
      <c r="AFZ105" s="137"/>
      <c r="AGA105" s="137"/>
      <c r="AGB105" s="137"/>
      <c r="AGC105" s="137"/>
      <c r="AGD105" s="137"/>
      <c r="AGE105" s="137"/>
      <c r="AGF105" s="137"/>
      <c r="AGG105" s="137"/>
      <c r="AGH105" s="137"/>
      <c r="AGI105" s="137"/>
      <c r="AGJ105" s="137"/>
      <c r="AGK105" s="137"/>
      <c r="AGL105" s="137"/>
      <c r="AGM105" s="137"/>
      <c r="AGN105" s="137"/>
      <c r="AGO105" s="137"/>
      <c r="AGP105" s="137"/>
      <c r="AGQ105" s="137"/>
      <c r="AGR105" s="137"/>
      <c r="AGS105" s="137"/>
      <c r="AGT105" s="137"/>
      <c r="AGU105" s="137"/>
      <c r="AGV105" s="137"/>
      <c r="AGW105" s="137"/>
      <c r="AGX105" s="137"/>
      <c r="AGY105" s="137"/>
      <c r="AGZ105" s="137"/>
      <c r="AHA105" s="137"/>
      <c r="AHB105" s="137"/>
      <c r="AHC105" s="137"/>
      <c r="AHD105" s="137"/>
      <c r="AHE105" s="137"/>
      <c r="AHF105" s="137"/>
      <c r="AHG105" s="137"/>
      <c r="AHH105" s="137"/>
      <c r="AHI105" s="137"/>
      <c r="AHJ105" s="137"/>
      <c r="AHK105" s="137"/>
      <c r="AHL105" s="137"/>
      <c r="AHM105" s="137"/>
      <c r="AHN105" s="137"/>
      <c r="AHO105" s="137"/>
      <c r="AHP105" s="137"/>
      <c r="AHQ105" s="137"/>
      <c r="AHR105" s="137"/>
      <c r="AHS105" s="137"/>
      <c r="AHT105" s="137"/>
      <c r="AHU105" s="137"/>
      <c r="AHV105" s="137"/>
      <c r="AHW105" s="137"/>
      <c r="AHX105" s="137"/>
      <c r="AHY105" s="137"/>
      <c r="AHZ105" s="137"/>
      <c r="AIA105" s="137"/>
      <c r="AIB105" s="137"/>
      <c r="AIC105" s="137"/>
      <c r="AID105" s="137"/>
      <c r="AIE105" s="137"/>
      <c r="AIF105" s="137"/>
      <c r="AIG105" s="137"/>
      <c r="AIH105" s="137"/>
      <c r="AII105" s="137"/>
      <c r="AIJ105" s="137"/>
      <c r="AIK105" s="137"/>
      <c r="AIL105" s="137"/>
      <c r="AIM105" s="137"/>
      <c r="AIN105" s="137"/>
      <c r="AIO105" s="137"/>
      <c r="AIP105" s="137"/>
      <c r="AIQ105" s="137"/>
      <c r="AIR105" s="137"/>
      <c r="AIS105" s="137"/>
      <c r="AIT105" s="137"/>
      <c r="AIU105" s="137"/>
      <c r="AIV105" s="137"/>
      <c r="AIW105" s="137"/>
      <c r="AIX105" s="137"/>
      <c r="AIY105" s="137"/>
      <c r="AIZ105" s="137"/>
      <c r="AJA105" s="137"/>
      <c r="AJB105" s="137"/>
      <c r="AJC105" s="137"/>
      <c r="AJD105" s="137"/>
      <c r="AJE105" s="137"/>
      <c r="AJF105" s="137"/>
      <c r="AJG105" s="137"/>
      <c r="AJH105" s="137"/>
      <c r="AJI105" s="137"/>
      <c r="AJJ105" s="137"/>
      <c r="AJK105" s="137"/>
      <c r="AJL105" s="137"/>
      <c r="AJM105" s="137"/>
      <c r="AJN105" s="137"/>
      <c r="AJO105" s="137"/>
      <c r="AJP105" s="137"/>
      <c r="AJQ105" s="137"/>
      <c r="AJR105" s="137"/>
      <c r="AJS105" s="137"/>
      <c r="AJT105" s="137"/>
      <c r="AJU105" s="137"/>
      <c r="AJV105" s="137"/>
      <c r="AJW105" s="137"/>
      <c r="AJX105" s="137"/>
      <c r="AJY105" s="137"/>
      <c r="AJZ105" s="137"/>
      <c r="AKA105" s="137"/>
      <c r="AKB105" s="137"/>
      <c r="AKC105" s="137"/>
      <c r="AKD105" s="137"/>
      <c r="AKE105" s="137"/>
      <c r="AKF105" s="137"/>
      <c r="AKG105" s="137"/>
      <c r="AKH105" s="137"/>
      <c r="AKI105" s="137"/>
      <c r="AKJ105" s="137"/>
      <c r="AKK105" s="137"/>
      <c r="AKL105" s="137"/>
      <c r="AKM105" s="137"/>
      <c r="AKN105" s="137"/>
      <c r="AKO105" s="137"/>
      <c r="AKP105" s="137"/>
      <c r="AKQ105" s="137"/>
      <c r="AKR105" s="137"/>
      <c r="AKS105" s="137"/>
      <c r="AKT105" s="137"/>
      <c r="AKU105" s="137"/>
      <c r="AKV105" s="137"/>
      <c r="AKW105" s="137"/>
      <c r="AKX105" s="137"/>
      <c r="AKY105" s="137"/>
      <c r="AKZ105" s="137"/>
      <c r="ALA105" s="137"/>
      <c r="ALB105" s="137"/>
      <c r="ALC105" s="137"/>
      <c r="ALD105" s="137"/>
      <c r="ALE105" s="137"/>
      <c r="ALF105" s="137"/>
      <c r="ALG105" s="137"/>
      <c r="ALH105" s="137"/>
      <c r="ALI105" s="137"/>
      <c r="ALJ105" s="137"/>
      <c r="ALK105" s="137"/>
      <c r="ALL105" s="137"/>
      <c r="ALM105" s="137"/>
      <c r="ALN105" s="137"/>
      <c r="ALO105" s="137"/>
      <c r="ALP105" s="137"/>
      <c r="ALQ105" s="137"/>
      <c r="ALR105" s="137"/>
      <c r="ALS105" s="137"/>
      <c r="ALT105" s="137"/>
      <c r="ALU105" s="137"/>
      <c r="ALV105" s="137"/>
      <c r="ALW105" s="137"/>
      <c r="ALX105" s="137"/>
      <c r="ALY105" s="137"/>
      <c r="ALZ105" s="137"/>
      <c r="AMA105" s="137"/>
      <c r="AMB105" s="137"/>
      <c r="AMC105" s="137"/>
      <c r="AMD105" s="137"/>
      <c r="AME105" s="137"/>
      <c r="AMF105" s="137"/>
      <c r="AMG105" s="137"/>
      <c r="AMH105" s="137"/>
      <c r="AMI105" s="137"/>
      <c r="AMJ105" s="137"/>
    </row>
    <row r="106" s="112" customFormat="true" ht="16.5" hidden="false" customHeight="true" outlineLevel="0" collapsed="false">
      <c r="A106" s="65"/>
      <c r="B106" s="96" t="n">
        <v>4</v>
      </c>
      <c r="C106" s="108" t="s">
        <v>140</v>
      </c>
      <c r="D106" s="108"/>
      <c r="E106" s="108"/>
      <c r="F106" s="108"/>
      <c r="G106" s="108"/>
      <c r="H106" s="108"/>
      <c r="I106" s="98" t="s">
        <v>68</v>
      </c>
      <c r="J106" s="66"/>
      <c r="K106" s="66"/>
      <c r="L106" s="65"/>
      <c r="M106" s="65"/>
      <c r="N106" s="65"/>
      <c r="O106" s="65"/>
      <c r="P106" s="65"/>
    </row>
    <row r="107" s="136" customFormat="true" ht="16.5" hidden="false" customHeight="true" outlineLevel="0" collapsed="false">
      <c r="A107" s="65"/>
      <c r="B107" s="87" t="s">
        <v>127</v>
      </c>
      <c r="C107" s="88" t="s">
        <v>128</v>
      </c>
      <c r="D107" s="88"/>
      <c r="E107" s="88"/>
      <c r="F107" s="88"/>
      <c r="G107" s="88"/>
      <c r="H107" s="88"/>
      <c r="I107" s="106" t="n">
        <f aca="false">ROUND(I98,2)</f>
        <v>306.58</v>
      </c>
      <c r="J107" s="66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2"/>
      <c r="DI107" s="112"/>
      <c r="DJ107" s="112"/>
      <c r="DK107" s="112"/>
      <c r="DL107" s="112"/>
      <c r="DM107" s="112"/>
      <c r="DN107" s="112"/>
      <c r="DO107" s="112"/>
      <c r="DP107" s="112"/>
      <c r="DQ107" s="112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2"/>
      <c r="GA107" s="112"/>
      <c r="GB107" s="112"/>
      <c r="GC107" s="112"/>
      <c r="GD107" s="112"/>
      <c r="GE107" s="112"/>
      <c r="GF107" s="112"/>
      <c r="GG107" s="112"/>
      <c r="GH107" s="112"/>
      <c r="GI107" s="112"/>
      <c r="GJ107" s="112"/>
      <c r="GK107" s="112"/>
      <c r="GL107" s="112"/>
      <c r="GM107" s="112"/>
      <c r="GN107" s="112"/>
      <c r="GO107" s="112"/>
      <c r="GP107" s="112"/>
      <c r="GQ107" s="112"/>
      <c r="GR107" s="112"/>
      <c r="GS107" s="112"/>
      <c r="GT107" s="112"/>
      <c r="GU107" s="112"/>
      <c r="GV107" s="112"/>
      <c r="GW107" s="112"/>
      <c r="GX107" s="112"/>
      <c r="GY107" s="112"/>
      <c r="GZ107" s="112"/>
      <c r="HA107" s="112"/>
      <c r="HB107" s="112"/>
      <c r="HC107" s="112"/>
      <c r="HD107" s="112"/>
      <c r="HE107" s="112"/>
      <c r="HF107" s="112"/>
      <c r="HG107" s="112"/>
      <c r="HH107" s="112"/>
      <c r="HI107" s="112"/>
      <c r="HJ107" s="112"/>
      <c r="HK107" s="112"/>
      <c r="HL107" s="112"/>
      <c r="HM107" s="112"/>
      <c r="HN107" s="112"/>
      <c r="HO107" s="112"/>
      <c r="HP107" s="112"/>
      <c r="HQ107" s="112"/>
      <c r="HR107" s="112"/>
      <c r="HS107" s="112"/>
      <c r="HT107" s="112"/>
      <c r="HU107" s="112"/>
      <c r="HV107" s="112"/>
      <c r="HW107" s="112"/>
      <c r="HX107" s="112"/>
      <c r="HY107" s="112"/>
      <c r="HZ107" s="112"/>
      <c r="IA107" s="112"/>
      <c r="IB107" s="112"/>
      <c r="IC107" s="112"/>
      <c r="ID107" s="112"/>
      <c r="IE107" s="112"/>
      <c r="IF107" s="112"/>
      <c r="IG107" s="112"/>
      <c r="IH107" s="112"/>
      <c r="II107" s="112"/>
      <c r="IJ107" s="112"/>
      <c r="IK107" s="112"/>
      <c r="IL107" s="112"/>
      <c r="IM107" s="112"/>
      <c r="IN107" s="112"/>
      <c r="IO107" s="112"/>
      <c r="IP107" s="112"/>
      <c r="IQ107" s="112"/>
      <c r="IR107" s="112"/>
      <c r="IS107" s="112"/>
      <c r="IT107" s="112"/>
      <c r="IU107" s="112"/>
      <c r="IV107" s="112"/>
      <c r="IW107" s="112"/>
      <c r="IX107" s="112"/>
      <c r="IY107" s="112"/>
      <c r="IZ107" s="112"/>
      <c r="JA107" s="112"/>
      <c r="JB107" s="112"/>
      <c r="JC107" s="112"/>
      <c r="JD107" s="112"/>
      <c r="JE107" s="112"/>
      <c r="JF107" s="112"/>
      <c r="JG107" s="112"/>
      <c r="JH107" s="112"/>
      <c r="JI107" s="112"/>
      <c r="JJ107" s="112"/>
      <c r="JK107" s="112"/>
      <c r="JL107" s="112"/>
      <c r="JM107" s="112"/>
      <c r="JN107" s="112"/>
      <c r="JO107" s="112"/>
      <c r="JP107" s="112"/>
      <c r="JQ107" s="112"/>
      <c r="JR107" s="112"/>
      <c r="JS107" s="112"/>
      <c r="JT107" s="112"/>
      <c r="JU107" s="112"/>
      <c r="JV107" s="112"/>
      <c r="JW107" s="112"/>
      <c r="JX107" s="112"/>
      <c r="JY107" s="112"/>
      <c r="JZ107" s="112"/>
      <c r="KA107" s="112"/>
      <c r="KB107" s="112"/>
      <c r="KC107" s="112"/>
      <c r="KD107" s="112"/>
      <c r="KE107" s="112"/>
      <c r="KF107" s="112"/>
      <c r="KG107" s="112"/>
      <c r="KH107" s="112"/>
      <c r="KI107" s="112"/>
      <c r="KJ107" s="112"/>
      <c r="KK107" s="112"/>
      <c r="KL107" s="112"/>
      <c r="KM107" s="112"/>
      <c r="KN107" s="112"/>
      <c r="KO107" s="112"/>
      <c r="KP107" s="112"/>
      <c r="KQ107" s="112"/>
      <c r="KR107" s="112"/>
      <c r="KS107" s="112"/>
      <c r="KT107" s="112"/>
      <c r="KU107" s="112"/>
      <c r="KV107" s="112"/>
      <c r="KW107" s="112"/>
      <c r="KX107" s="112"/>
      <c r="KY107" s="112"/>
      <c r="KZ107" s="112"/>
      <c r="LA107" s="112"/>
      <c r="LB107" s="112"/>
      <c r="LC107" s="112"/>
      <c r="LD107" s="112"/>
      <c r="LE107" s="112"/>
      <c r="LF107" s="112"/>
      <c r="LG107" s="112"/>
      <c r="LH107" s="112"/>
      <c r="LI107" s="112"/>
      <c r="LJ107" s="112"/>
      <c r="LK107" s="112"/>
      <c r="LL107" s="112"/>
      <c r="LM107" s="112"/>
      <c r="LN107" s="112"/>
      <c r="LO107" s="112"/>
      <c r="LP107" s="112"/>
      <c r="LQ107" s="112"/>
      <c r="LR107" s="112"/>
      <c r="LS107" s="112"/>
      <c r="LT107" s="112"/>
      <c r="LU107" s="112"/>
      <c r="LV107" s="112"/>
      <c r="LW107" s="112"/>
      <c r="LX107" s="112"/>
      <c r="LY107" s="112"/>
      <c r="LZ107" s="112"/>
      <c r="MA107" s="112"/>
      <c r="MB107" s="112"/>
      <c r="MC107" s="112"/>
      <c r="MD107" s="112"/>
      <c r="ME107" s="112"/>
      <c r="MF107" s="112"/>
      <c r="MG107" s="112"/>
      <c r="MH107" s="112"/>
      <c r="MI107" s="112"/>
      <c r="MJ107" s="112"/>
      <c r="MK107" s="112"/>
      <c r="ML107" s="112"/>
      <c r="MM107" s="112"/>
      <c r="MN107" s="112"/>
      <c r="MO107" s="112"/>
      <c r="MP107" s="112"/>
      <c r="MQ107" s="112"/>
      <c r="MR107" s="112"/>
      <c r="MS107" s="112"/>
      <c r="MT107" s="112"/>
      <c r="MU107" s="112"/>
      <c r="MV107" s="112"/>
      <c r="MW107" s="112"/>
      <c r="MX107" s="112"/>
      <c r="MY107" s="112"/>
      <c r="MZ107" s="112"/>
      <c r="NA107" s="112"/>
      <c r="NB107" s="112"/>
      <c r="NC107" s="112"/>
      <c r="ND107" s="112"/>
      <c r="NE107" s="112"/>
      <c r="NF107" s="112"/>
      <c r="NG107" s="112"/>
      <c r="NH107" s="112"/>
      <c r="NI107" s="112"/>
      <c r="NJ107" s="112"/>
      <c r="NK107" s="112"/>
      <c r="NL107" s="112"/>
      <c r="NM107" s="112"/>
      <c r="NN107" s="112"/>
      <c r="NO107" s="112"/>
      <c r="NP107" s="112"/>
      <c r="NQ107" s="112"/>
      <c r="NR107" s="112"/>
      <c r="NS107" s="112"/>
      <c r="NT107" s="112"/>
      <c r="NU107" s="112"/>
      <c r="NV107" s="112"/>
      <c r="NW107" s="112"/>
      <c r="NX107" s="112"/>
      <c r="NY107" s="112"/>
      <c r="NZ107" s="112"/>
      <c r="OA107" s="112"/>
      <c r="OB107" s="112"/>
      <c r="OC107" s="112"/>
      <c r="OD107" s="112"/>
      <c r="OE107" s="112"/>
      <c r="OF107" s="112"/>
      <c r="OG107" s="112"/>
      <c r="OH107" s="112"/>
      <c r="OI107" s="112"/>
      <c r="OJ107" s="112"/>
      <c r="OK107" s="112"/>
      <c r="OL107" s="112"/>
      <c r="OM107" s="112"/>
      <c r="ON107" s="112"/>
      <c r="OO107" s="112"/>
      <c r="OP107" s="112"/>
      <c r="OQ107" s="112"/>
      <c r="OR107" s="112"/>
      <c r="OS107" s="112"/>
      <c r="OT107" s="112"/>
      <c r="OU107" s="112"/>
      <c r="OV107" s="112"/>
      <c r="OW107" s="112"/>
      <c r="OX107" s="112"/>
      <c r="OY107" s="112"/>
      <c r="OZ107" s="112"/>
      <c r="PA107" s="112"/>
      <c r="PB107" s="112"/>
      <c r="PC107" s="112"/>
      <c r="PD107" s="112"/>
      <c r="PE107" s="112"/>
      <c r="PF107" s="112"/>
      <c r="PG107" s="112"/>
      <c r="PH107" s="112"/>
      <c r="PI107" s="112"/>
      <c r="PJ107" s="112"/>
      <c r="PK107" s="112"/>
      <c r="PL107" s="112"/>
      <c r="PM107" s="112"/>
      <c r="PN107" s="112"/>
      <c r="PO107" s="112"/>
      <c r="PP107" s="112"/>
      <c r="PQ107" s="112"/>
      <c r="PR107" s="112"/>
      <c r="PS107" s="112"/>
      <c r="PT107" s="112"/>
      <c r="PU107" s="112"/>
      <c r="PV107" s="112"/>
      <c r="PW107" s="112"/>
      <c r="PX107" s="112"/>
      <c r="PY107" s="112"/>
      <c r="PZ107" s="112"/>
      <c r="QA107" s="112"/>
      <c r="QB107" s="112"/>
      <c r="QC107" s="112"/>
      <c r="QD107" s="112"/>
      <c r="QE107" s="112"/>
      <c r="QF107" s="112"/>
      <c r="QG107" s="112"/>
      <c r="QH107" s="112"/>
      <c r="QI107" s="112"/>
      <c r="QJ107" s="112"/>
      <c r="QK107" s="112"/>
      <c r="QL107" s="112"/>
      <c r="QM107" s="112"/>
      <c r="QN107" s="112"/>
      <c r="QO107" s="112"/>
      <c r="QP107" s="112"/>
      <c r="QQ107" s="112"/>
      <c r="QR107" s="112"/>
      <c r="QS107" s="112"/>
      <c r="QT107" s="112"/>
      <c r="QU107" s="112"/>
      <c r="QV107" s="112"/>
      <c r="QW107" s="112"/>
      <c r="QX107" s="112"/>
      <c r="QY107" s="112"/>
      <c r="QZ107" s="112"/>
      <c r="RA107" s="112"/>
      <c r="RB107" s="112"/>
      <c r="RC107" s="112"/>
      <c r="RD107" s="112"/>
      <c r="RE107" s="112"/>
      <c r="RF107" s="112"/>
      <c r="RG107" s="112"/>
      <c r="RH107" s="112"/>
      <c r="RI107" s="112"/>
      <c r="RJ107" s="112"/>
      <c r="RK107" s="112"/>
      <c r="RL107" s="112"/>
      <c r="RM107" s="112"/>
      <c r="RN107" s="112"/>
      <c r="RO107" s="112"/>
      <c r="RP107" s="112"/>
      <c r="RQ107" s="112"/>
      <c r="RR107" s="112"/>
      <c r="RS107" s="112"/>
      <c r="RT107" s="112"/>
      <c r="RU107" s="112"/>
      <c r="RV107" s="112"/>
      <c r="RW107" s="112"/>
      <c r="RX107" s="112"/>
      <c r="RY107" s="112"/>
      <c r="RZ107" s="112"/>
      <c r="SA107" s="112"/>
      <c r="SB107" s="112"/>
      <c r="SC107" s="112"/>
      <c r="SD107" s="112"/>
      <c r="SE107" s="112"/>
      <c r="SF107" s="112"/>
      <c r="SG107" s="112"/>
      <c r="SH107" s="112"/>
      <c r="SI107" s="112"/>
      <c r="SJ107" s="112"/>
      <c r="SK107" s="112"/>
      <c r="SL107" s="112"/>
      <c r="SM107" s="112"/>
      <c r="SN107" s="112"/>
      <c r="SO107" s="112"/>
      <c r="SP107" s="112"/>
      <c r="SQ107" s="112"/>
      <c r="SR107" s="112"/>
      <c r="SS107" s="112"/>
      <c r="ST107" s="112"/>
      <c r="SU107" s="112"/>
      <c r="SV107" s="112"/>
      <c r="SW107" s="112"/>
      <c r="SX107" s="112"/>
      <c r="SY107" s="112"/>
      <c r="SZ107" s="112"/>
      <c r="TA107" s="112"/>
      <c r="TB107" s="112"/>
      <c r="TC107" s="112"/>
      <c r="TD107" s="112"/>
      <c r="TE107" s="112"/>
      <c r="TF107" s="112"/>
      <c r="TG107" s="112"/>
      <c r="TH107" s="112"/>
      <c r="TI107" s="112"/>
      <c r="TJ107" s="112"/>
      <c r="TK107" s="112"/>
      <c r="TL107" s="112"/>
      <c r="TM107" s="112"/>
      <c r="TN107" s="112"/>
      <c r="TO107" s="112"/>
      <c r="TP107" s="112"/>
      <c r="TQ107" s="112"/>
      <c r="TR107" s="112"/>
      <c r="TS107" s="112"/>
      <c r="TT107" s="112"/>
      <c r="TU107" s="112"/>
      <c r="TV107" s="112"/>
      <c r="TW107" s="112"/>
      <c r="TX107" s="112"/>
      <c r="TY107" s="112"/>
      <c r="TZ107" s="112"/>
      <c r="UA107" s="112"/>
      <c r="UB107" s="112"/>
      <c r="UC107" s="112"/>
      <c r="UD107" s="112"/>
      <c r="UE107" s="112"/>
      <c r="UF107" s="112"/>
      <c r="UG107" s="112"/>
      <c r="UH107" s="112"/>
      <c r="UI107" s="112"/>
      <c r="UJ107" s="112"/>
      <c r="UK107" s="112"/>
      <c r="UL107" s="112"/>
      <c r="UM107" s="112"/>
      <c r="UN107" s="112"/>
      <c r="UO107" s="112"/>
      <c r="UP107" s="112"/>
      <c r="UQ107" s="112"/>
      <c r="UR107" s="112"/>
      <c r="US107" s="112"/>
      <c r="UT107" s="112"/>
      <c r="UU107" s="112"/>
      <c r="UV107" s="112"/>
      <c r="UW107" s="112"/>
      <c r="UX107" s="112"/>
      <c r="UY107" s="112"/>
      <c r="UZ107" s="112"/>
      <c r="VA107" s="112"/>
      <c r="VB107" s="112"/>
      <c r="VC107" s="112"/>
      <c r="VD107" s="112"/>
      <c r="VE107" s="112"/>
      <c r="VF107" s="112"/>
      <c r="VG107" s="112"/>
      <c r="VH107" s="112"/>
      <c r="VI107" s="112"/>
      <c r="VJ107" s="112"/>
      <c r="VK107" s="112"/>
      <c r="VL107" s="112"/>
      <c r="VM107" s="112"/>
      <c r="VN107" s="112"/>
      <c r="VO107" s="112"/>
      <c r="VP107" s="112"/>
      <c r="VQ107" s="112"/>
      <c r="VR107" s="112"/>
      <c r="VS107" s="112"/>
      <c r="VT107" s="112"/>
      <c r="VU107" s="112"/>
      <c r="VV107" s="112"/>
      <c r="VW107" s="112"/>
      <c r="VX107" s="112"/>
      <c r="VY107" s="112"/>
      <c r="VZ107" s="112"/>
      <c r="WA107" s="112"/>
      <c r="WB107" s="112"/>
      <c r="WC107" s="112"/>
      <c r="WD107" s="112"/>
      <c r="WE107" s="112"/>
      <c r="WF107" s="112"/>
      <c r="WG107" s="112"/>
      <c r="WH107" s="112"/>
      <c r="WI107" s="112"/>
      <c r="WJ107" s="112"/>
      <c r="WK107" s="112"/>
      <c r="WL107" s="112"/>
      <c r="WM107" s="112"/>
      <c r="WN107" s="112"/>
      <c r="WO107" s="112"/>
      <c r="WP107" s="112"/>
      <c r="WQ107" s="112"/>
      <c r="WR107" s="112"/>
      <c r="WS107" s="112"/>
      <c r="WT107" s="112"/>
      <c r="WU107" s="112"/>
      <c r="WV107" s="112"/>
      <c r="WW107" s="112"/>
      <c r="WX107" s="112"/>
      <c r="WY107" s="112"/>
      <c r="WZ107" s="112"/>
      <c r="XA107" s="112"/>
      <c r="XB107" s="112"/>
      <c r="XC107" s="112"/>
      <c r="XD107" s="112"/>
      <c r="XE107" s="112"/>
      <c r="XF107" s="112"/>
      <c r="XG107" s="112"/>
      <c r="XH107" s="112"/>
      <c r="XI107" s="112"/>
      <c r="XJ107" s="112"/>
      <c r="XK107" s="112"/>
      <c r="XL107" s="112"/>
      <c r="XM107" s="112"/>
      <c r="XN107" s="112"/>
      <c r="XO107" s="112"/>
      <c r="XP107" s="112"/>
      <c r="XQ107" s="112"/>
      <c r="XR107" s="112"/>
      <c r="XS107" s="112"/>
      <c r="XT107" s="112"/>
      <c r="XU107" s="112"/>
      <c r="XV107" s="112"/>
      <c r="XW107" s="112"/>
      <c r="XX107" s="112"/>
      <c r="XY107" s="112"/>
      <c r="XZ107" s="112"/>
      <c r="YA107" s="112"/>
      <c r="YB107" s="112"/>
      <c r="YC107" s="112"/>
      <c r="YD107" s="112"/>
      <c r="YE107" s="112"/>
      <c r="YF107" s="112"/>
      <c r="YG107" s="112"/>
      <c r="YH107" s="112"/>
      <c r="YI107" s="112"/>
      <c r="YJ107" s="112"/>
      <c r="YK107" s="112"/>
      <c r="YL107" s="112"/>
      <c r="YM107" s="112"/>
      <c r="YN107" s="112"/>
      <c r="YO107" s="112"/>
      <c r="YP107" s="112"/>
      <c r="YQ107" s="112"/>
      <c r="YR107" s="112"/>
      <c r="YS107" s="112"/>
      <c r="YT107" s="112"/>
      <c r="YU107" s="112"/>
      <c r="YV107" s="112"/>
      <c r="YW107" s="112"/>
      <c r="YX107" s="112"/>
      <c r="YY107" s="112"/>
      <c r="YZ107" s="112"/>
      <c r="ZA107" s="112"/>
      <c r="ZB107" s="112"/>
      <c r="ZC107" s="112"/>
      <c r="ZD107" s="112"/>
      <c r="ZE107" s="112"/>
      <c r="ZF107" s="112"/>
      <c r="ZG107" s="112"/>
      <c r="ZH107" s="112"/>
      <c r="ZI107" s="112"/>
      <c r="ZJ107" s="112"/>
      <c r="ZK107" s="112"/>
      <c r="ZL107" s="112"/>
      <c r="ZM107" s="112"/>
      <c r="ZN107" s="112"/>
      <c r="ZO107" s="112"/>
      <c r="ZP107" s="112"/>
      <c r="ZQ107" s="112"/>
      <c r="ZR107" s="112"/>
      <c r="ZS107" s="112"/>
      <c r="ZT107" s="112"/>
      <c r="ZU107" s="112"/>
      <c r="ZV107" s="112"/>
      <c r="ZW107" s="112"/>
      <c r="ZX107" s="112"/>
      <c r="ZY107" s="112"/>
      <c r="ZZ107" s="112"/>
      <c r="AAA107" s="112"/>
      <c r="AAB107" s="112"/>
      <c r="AAC107" s="112"/>
      <c r="AAD107" s="112"/>
      <c r="AAE107" s="112"/>
      <c r="AAF107" s="112"/>
      <c r="AAG107" s="112"/>
      <c r="AAH107" s="112"/>
      <c r="AAI107" s="112"/>
      <c r="AAJ107" s="112"/>
      <c r="AAK107" s="112"/>
      <c r="AAL107" s="112"/>
      <c r="AAM107" s="112"/>
      <c r="AAN107" s="112"/>
      <c r="AAO107" s="112"/>
      <c r="AAP107" s="112"/>
      <c r="AAQ107" s="112"/>
      <c r="AAR107" s="112"/>
      <c r="AAS107" s="112"/>
      <c r="AAT107" s="112"/>
      <c r="AAU107" s="112"/>
      <c r="AAV107" s="112"/>
      <c r="AAW107" s="112"/>
      <c r="AAX107" s="112"/>
      <c r="AAY107" s="112"/>
      <c r="AAZ107" s="112"/>
      <c r="ABA107" s="112"/>
      <c r="ABB107" s="112"/>
      <c r="ABC107" s="112"/>
      <c r="ABD107" s="112"/>
      <c r="ABE107" s="112"/>
      <c r="ABF107" s="112"/>
      <c r="ABG107" s="112"/>
      <c r="ABH107" s="112"/>
      <c r="ABI107" s="112"/>
      <c r="ABJ107" s="112"/>
      <c r="ABK107" s="112"/>
      <c r="ABL107" s="112"/>
      <c r="ABM107" s="112"/>
      <c r="ABN107" s="112"/>
      <c r="ABO107" s="112"/>
      <c r="ABP107" s="112"/>
      <c r="ABQ107" s="112"/>
      <c r="ABR107" s="112"/>
      <c r="ABS107" s="112"/>
      <c r="ABT107" s="112"/>
      <c r="ABU107" s="112"/>
      <c r="ABV107" s="112"/>
      <c r="ABW107" s="112"/>
      <c r="ABX107" s="112"/>
      <c r="ABY107" s="112"/>
      <c r="ABZ107" s="112"/>
      <c r="ACA107" s="112"/>
      <c r="ACB107" s="112"/>
      <c r="ACC107" s="112"/>
      <c r="ACD107" s="112"/>
      <c r="ACE107" s="112"/>
      <c r="ACF107" s="112"/>
      <c r="ACG107" s="112"/>
      <c r="ACH107" s="112"/>
      <c r="ACI107" s="112"/>
      <c r="ACJ107" s="112"/>
      <c r="ACK107" s="112"/>
      <c r="ACL107" s="112"/>
      <c r="ACM107" s="112"/>
      <c r="ACN107" s="112"/>
      <c r="ACO107" s="112"/>
      <c r="ACP107" s="112"/>
      <c r="ACQ107" s="112"/>
      <c r="ACR107" s="112"/>
      <c r="ACS107" s="112"/>
      <c r="ACT107" s="112"/>
      <c r="ACU107" s="112"/>
      <c r="ACV107" s="112"/>
      <c r="ACW107" s="112"/>
      <c r="ACX107" s="112"/>
      <c r="ACY107" s="112"/>
      <c r="ACZ107" s="112"/>
      <c r="ADA107" s="112"/>
      <c r="ADB107" s="112"/>
      <c r="ADC107" s="112"/>
      <c r="ADD107" s="112"/>
      <c r="ADE107" s="112"/>
      <c r="ADF107" s="112"/>
      <c r="ADG107" s="112"/>
      <c r="ADH107" s="112"/>
      <c r="ADI107" s="112"/>
      <c r="ADJ107" s="112"/>
      <c r="ADK107" s="112"/>
      <c r="ADL107" s="112"/>
      <c r="ADM107" s="112"/>
      <c r="ADN107" s="112"/>
      <c r="ADO107" s="112"/>
      <c r="ADP107" s="112"/>
      <c r="ADQ107" s="112"/>
      <c r="ADR107" s="112"/>
      <c r="ADS107" s="112"/>
      <c r="ADT107" s="112"/>
      <c r="ADU107" s="112"/>
      <c r="ADV107" s="112"/>
      <c r="ADW107" s="112"/>
      <c r="ADX107" s="112"/>
      <c r="ADY107" s="112"/>
      <c r="ADZ107" s="112"/>
      <c r="AEA107" s="112"/>
      <c r="AEB107" s="112"/>
      <c r="AEC107" s="112"/>
      <c r="AED107" s="112"/>
      <c r="AEE107" s="112"/>
      <c r="AEF107" s="112"/>
      <c r="AEG107" s="112"/>
      <c r="AEH107" s="112"/>
      <c r="AEI107" s="112"/>
      <c r="AEJ107" s="112"/>
      <c r="AEK107" s="112"/>
      <c r="AEL107" s="112"/>
      <c r="AEM107" s="112"/>
      <c r="AEN107" s="112"/>
      <c r="AEO107" s="112"/>
      <c r="AEP107" s="112"/>
      <c r="AEQ107" s="112"/>
      <c r="AER107" s="112"/>
      <c r="AES107" s="112"/>
      <c r="AET107" s="112"/>
      <c r="AEU107" s="112"/>
      <c r="AEV107" s="112"/>
      <c r="AEW107" s="112"/>
      <c r="AEX107" s="112"/>
      <c r="AEY107" s="112"/>
      <c r="AEZ107" s="112"/>
      <c r="AFA107" s="112"/>
      <c r="AFB107" s="112"/>
      <c r="AFC107" s="112"/>
      <c r="AFD107" s="112"/>
      <c r="AFE107" s="112"/>
      <c r="AFF107" s="112"/>
      <c r="AFG107" s="112"/>
      <c r="AFH107" s="112"/>
      <c r="AFI107" s="112"/>
      <c r="AFJ107" s="112"/>
      <c r="AFK107" s="112"/>
      <c r="AFL107" s="112"/>
      <c r="AFM107" s="112"/>
      <c r="AFN107" s="112"/>
      <c r="AFO107" s="112"/>
      <c r="AFP107" s="112"/>
      <c r="AFQ107" s="112"/>
      <c r="AFR107" s="112"/>
      <c r="AFS107" s="112"/>
      <c r="AFT107" s="112"/>
      <c r="AFU107" s="112"/>
      <c r="AFV107" s="112"/>
      <c r="AFW107" s="112"/>
      <c r="AFX107" s="112"/>
      <c r="AFY107" s="112"/>
      <c r="AFZ107" s="112"/>
      <c r="AGA107" s="112"/>
      <c r="AGB107" s="112"/>
      <c r="AGC107" s="112"/>
      <c r="AGD107" s="112"/>
      <c r="AGE107" s="112"/>
      <c r="AGF107" s="112"/>
      <c r="AGG107" s="112"/>
      <c r="AGH107" s="112"/>
      <c r="AGI107" s="112"/>
      <c r="AGJ107" s="112"/>
      <c r="AGK107" s="112"/>
      <c r="AGL107" s="112"/>
      <c r="AGM107" s="112"/>
      <c r="AGN107" s="112"/>
      <c r="AGO107" s="112"/>
      <c r="AGP107" s="112"/>
      <c r="AGQ107" s="112"/>
      <c r="AGR107" s="112"/>
      <c r="AGS107" s="112"/>
      <c r="AGT107" s="112"/>
      <c r="AGU107" s="112"/>
      <c r="AGV107" s="112"/>
      <c r="AGW107" s="112"/>
      <c r="AGX107" s="112"/>
      <c r="AGY107" s="112"/>
      <c r="AGZ107" s="112"/>
      <c r="AHA107" s="112"/>
      <c r="AHB107" s="112"/>
      <c r="AHC107" s="112"/>
      <c r="AHD107" s="112"/>
      <c r="AHE107" s="112"/>
      <c r="AHF107" s="112"/>
      <c r="AHG107" s="112"/>
      <c r="AHH107" s="112"/>
      <c r="AHI107" s="112"/>
      <c r="AHJ107" s="112"/>
      <c r="AHK107" s="112"/>
      <c r="AHL107" s="112"/>
      <c r="AHM107" s="112"/>
      <c r="AHN107" s="112"/>
      <c r="AHO107" s="112"/>
      <c r="AHP107" s="112"/>
      <c r="AHQ107" s="112"/>
      <c r="AHR107" s="112"/>
      <c r="AHS107" s="112"/>
      <c r="AHT107" s="112"/>
      <c r="AHU107" s="112"/>
      <c r="AHV107" s="112"/>
      <c r="AHW107" s="112"/>
      <c r="AHX107" s="112"/>
      <c r="AHY107" s="112"/>
      <c r="AHZ107" s="112"/>
      <c r="AIA107" s="112"/>
      <c r="AIB107" s="112"/>
      <c r="AIC107" s="112"/>
      <c r="AID107" s="112"/>
      <c r="AIE107" s="112"/>
      <c r="AIF107" s="112"/>
      <c r="AIG107" s="112"/>
      <c r="AIH107" s="112"/>
      <c r="AII107" s="112"/>
      <c r="AIJ107" s="112"/>
      <c r="AIK107" s="112"/>
      <c r="AIL107" s="112"/>
      <c r="AIM107" s="112"/>
      <c r="AIN107" s="112"/>
      <c r="AIO107" s="112"/>
      <c r="AIP107" s="112"/>
      <c r="AIQ107" s="112"/>
      <c r="AIR107" s="112"/>
      <c r="AIS107" s="112"/>
      <c r="AIT107" s="112"/>
      <c r="AIU107" s="112"/>
      <c r="AIV107" s="112"/>
      <c r="AIW107" s="112"/>
      <c r="AIX107" s="112"/>
      <c r="AIY107" s="112"/>
      <c r="AIZ107" s="112"/>
      <c r="AJA107" s="112"/>
      <c r="AJB107" s="112"/>
      <c r="AJC107" s="112"/>
      <c r="AJD107" s="112"/>
      <c r="AJE107" s="112"/>
      <c r="AJF107" s="112"/>
      <c r="AJG107" s="112"/>
      <c r="AJH107" s="112"/>
      <c r="AJI107" s="112"/>
      <c r="AJJ107" s="112"/>
      <c r="AJK107" s="112"/>
      <c r="AJL107" s="112"/>
      <c r="AJM107" s="112"/>
      <c r="AJN107" s="112"/>
      <c r="AJO107" s="112"/>
      <c r="AJP107" s="112"/>
      <c r="AJQ107" s="112"/>
      <c r="AJR107" s="112"/>
      <c r="AJS107" s="112"/>
      <c r="AJT107" s="112"/>
      <c r="AJU107" s="112"/>
      <c r="AJV107" s="112"/>
      <c r="AJW107" s="112"/>
      <c r="AJX107" s="112"/>
      <c r="AJY107" s="112"/>
      <c r="AJZ107" s="112"/>
      <c r="AKA107" s="112"/>
      <c r="AKB107" s="112"/>
      <c r="AKC107" s="112"/>
      <c r="AKD107" s="112"/>
      <c r="AKE107" s="112"/>
      <c r="AKF107" s="112"/>
      <c r="AKG107" s="112"/>
      <c r="AKH107" s="112"/>
      <c r="AKI107" s="112"/>
      <c r="AKJ107" s="112"/>
      <c r="AKK107" s="112"/>
      <c r="AKL107" s="112"/>
      <c r="AKM107" s="112"/>
      <c r="AKN107" s="112"/>
      <c r="AKO107" s="112"/>
      <c r="AKP107" s="112"/>
      <c r="AKQ107" s="112"/>
      <c r="AKR107" s="112"/>
      <c r="AKS107" s="112"/>
      <c r="AKT107" s="112"/>
      <c r="AKU107" s="112"/>
      <c r="AKV107" s="112"/>
      <c r="AKW107" s="112"/>
      <c r="AKX107" s="112"/>
      <c r="AKY107" s="112"/>
      <c r="AKZ107" s="112"/>
      <c r="ALA107" s="112"/>
      <c r="ALB107" s="112"/>
      <c r="ALC107" s="112"/>
      <c r="ALD107" s="112"/>
      <c r="ALE107" s="112"/>
      <c r="ALF107" s="112"/>
      <c r="ALG107" s="112"/>
      <c r="ALH107" s="112"/>
      <c r="ALI107" s="112"/>
      <c r="ALJ107" s="112"/>
      <c r="ALK107" s="112"/>
      <c r="ALL107" s="112"/>
      <c r="ALM107" s="112"/>
      <c r="ALN107" s="112"/>
      <c r="ALO107" s="112"/>
      <c r="ALP107" s="112"/>
      <c r="ALQ107" s="112"/>
      <c r="ALR107" s="112"/>
      <c r="ALS107" s="112"/>
      <c r="ALT107" s="112"/>
      <c r="ALU107" s="112"/>
      <c r="ALV107" s="112"/>
      <c r="ALW107" s="112"/>
      <c r="ALX107" s="112"/>
      <c r="ALY107" s="112"/>
      <c r="ALZ107" s="112"/>
      <c r="AMA107" s="112"/>
      <c r="AMB107" s="112"/>
      <c r="AMC107" s="112"/>
      <c r="AMD107" s="112"/>
      <c r="AME107" s="112"/>
      <c r="AMF107" s="112"/>
      <c r="AMG107" s="112"/>
      <c r="AMH107" s="112"/>
      <c r="AMI107" s="112"/>
      <c r="AMJ107" s="112"/>
    </row>
    <row r="108" s="147" customFormat="true" ht="16.5" hidden="false" customHeight="true" outlineLevel="0" collapsed="false">
      <c r="A108" s="65"/>
      <c r="B108" s="90" t="s">
        <v>136</v>
      </c>
      <c r="C108" s="91" t="s">
        <v>141</v>
      </c>
      <c r="D108" s="91"/>
      <c r="E108" s="91"/>
      <c r="F108" s="91"/>
      <c r="G108" s="91"/>
      <c r="H108" s="91"/>
      <c r="I108" s="144" t="n">
        <f aca="false">ROUND(I103,2)</f>
        <v>0</v>
      </c>
      <c r="J108" s="66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2"/>
      <c r="DI108" s="112"/>
      <c r="DJ108" s="112"/>
      <c r="DK108" s="112"/>
      <c r="DL108" s="112"/>
      <c r="DM108" s="112"/>
      <c r="DN108" s="112"/>
      <c r="DO108" s="112"/>
      <c r="DP108" s="112"/>
      <c r="DQ108" s="112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2"/>
      <c r="GA108" s="112"/>
      <c r="GB108" s="112"/>
      <c r="GC108" s="112"/>
      <c r="GD108" s="112"/>
      <c r="GE108" s="112"/>
      <c r="GF108" s="112"/>
      <c r="GG108" s="112"/>
      <c r="GH108" s="112"/>
      <c r="GI108" s="112"/>
      <c r="GJ108" s="112"/>
      <c r="GK108" s="112"/>
      <c r="GL108" s="112"/>
      <c r="GM108" s="112"/>
      <c r="GN108" s="112"/>
      <c r="GO108" s="112"/>
      <c r="GP108" s="112"/>
      <c r="GQ108" s="112"/>
      <c r="GR108" s="112"/>
      <c r="GS108" s="112"/>
      <c r="GT108" s="112"/>
      <c r="GU108" s="112"/>
      <c r="GV108" s="112"/>
      <c r="GW108" s="112"/>
      <c r="GX108" s="112"/>
      <c r="GY108" s="112"/>
      <c r="GZ108" s="112"/>
      <c r="HA108" s="112"/>
      <c r="HB108" s="112"/>
      <c r="HC108" s="112"/>
      <c r="HD108" s="112"/>
      <c r="HE108" s="112"/>
      <c r="HF108" s="112"/>
      <c r="HG108" s="112"/>
      <c r="HH108" s="112"/>
      <c r="HI108" s="112"/>
      <c r="HJ108" s="112"/>
      <c r="HK108" s="112"/>
      <c r="HL108" s="112"/>
      <c r="HM108" s="112"/>
      <c r="HN108" s="112"/>
      <c r="HO108" s="112"/>
      <c r="HP108" s="112"/>
      <c r="HQ108" s="112"/>
      <c r="HR108" s="112"/>
      <c r="HS108" s="112"/>
      <c r="HT108" s="112"/>
      <c r="HU108" s="112"/>
      <c r="HV108" s="112"/>
      <c r="HW108" s="112"/>
      <c r="HX108" s="112"/>
      <c r="HY108" s="112"/>
      <c r="HZ108" s="112"/>
      <c r="IA108" s="112"/>
      <c r="IB108" s="112"/>
      <c r="IC108" s="112"/>
      <c r="ID108" s="112"/>
      <c r="IE108" s="112"/>
      <c r="IF108" s="112"/>
      <c r="IG108" s="112"/>
      <c r="IH108" s="112"/>
      <c r="II108" s="112"/>
      <c r="IJ108" s="112"/>
      <c r="IK108" s="112"/>
      <c r="IL108" s="112"/>
      <c r="IM108" s="112"/>
      <c r="IN108" s="112"/>
      <c r="IO108" s="112"/>
      <c r="IP108" s="112"/>
      <c r="IQ108" s="112"/>
      <c r="IR108" s="112"/>
      <c r="IS108" s="112"/>
      <c r="IT108" s="112"/>
      <c r="IU108" s="112"/>
      <c r="IV108" s="112"/>
      <c r="IW108" s="112"/>
      <c r="IX108" s="112"/>
      <c r="IY108" s="112"/>
      <c r="IZ108" s="112"/>
      <c r="JA108" s="112"/>
      <c r="JB108" s="112"/>
      <c r="JC108" s="112"/>
      <c r="JD108" s="112"/>
      <c r="JE108" s="112"/>
      <c r="JF108" s="112"/>
      <c r="JG108" s="112"/>
      <c r="JH108" s="112"/>
      <c r="JI108" s="112"/>
      <c r="JJ108" s="112"/>
      <c r="JK108" s="112"/>
      <c r="JL108" s="112"/>
      <c r="JM108" s="112"/>
      <c r="JN108" s="112"/>
      <c r="JO108" s="112"/>
      <c r="JP108" s="112"/>
      <c r="JQ108" s="112"/>
      <c r="JR108" s="112"/>
      <c r="JS108" s="112"/>
      <c r="JT108" s="112"/>
      <c r="JU108" s="112"/>
      <c r="JV108" s="112"/>
      <c r="JW108" s="112"/>
      <c r="JX108" s="112"/>
      <c r="JY108" s="112"/>
      <c r="JZ108" s="112"/>
      <c r="KA108" s="112"/>
      <c r="KB108" s="112"/>
      <c r="KC108" s="112"/>
      <c r="KD108" s="112"/>
      <c r="KE108" s="112"/>
      <c r="KF108" s="112"/>
      <c r="KG108" s="112"/>
      <c r="KH108" s="112"/>
      <c r="KI108" s="112"/>
      <c r="KJ108" s="112"/>
      <c r="KK108" s="112"/>
      <c r="KL108" s="112"/>
      <c r="KM108" s="112"/>
      <c r="KN108" s="112"/>
      <c r="KO108" s="112"/>
      <c r="KP108" s="112"/>
      <c r="KQ108" s="112"/>
      <c r="KR108" s="112"/>
      <c r="KS108" s="112"/>
      <c r="KT108" s="112"/>
      <c r="KU108" s="112"/>
      <c r="KV108" s="112"/>
      <c r="KW108" s="112"/>
      <c r="KX108" s="112"/>
      <c r="KY108" s="112"/>
      <c r="KZ108" s="112"/>
      <c r="LA108" s="112"/>
      <c r="LB108" s="112"/>
      <c r="LC108" s="112"/>
      <c r="LD108" s="112"/>
      <c r="LE108" s="112"/>
      <c r="LF108" s="112"/>
      <c r="LG108" s="112"/>
      <c r="LH108" s="112"/>
      <c r="LI108" s="112"/>
      <c r="LJ108" s="112"/>
      <c r="LK108" s="112"/>
      <c r="LL108" s="112"/>
      <c r="LM108" s="112"/>
      <c r="LN108" s="112"/>
      <c r="LO108" s="112"/>
      <c r="LP108" s="112"/>
      <c r="LQ108" s="112"/>
      <c r="LR108" s="112"/>
      <c r="LS108" s="112"/>
      <c r="LT108" s="112"/>
      <c r="LU108" s="112"/>
      <c r="LV108" s="112"/>
      <c r="LW108" s="112"/>
      <c r="LX108" s="112"/>
      <c r="LY108" s="112"/>
      <c r="LZ108" s="112"/>
      <c r="MA108" s="112"/>
      <c r="MB108" s="112"/>
      <c r="MC108" s="112"/>
      <c r="MD108" s="112"/>
      <c r="ME108" s="112"/>
      <c r="MF108" s="112"/>
      <c r="MG108" s="112"/>
      <c r="MH108" s="112"/>
      <c r="MI108" s="112"/>
      <c r="MJ108" s="112"/>
      <c r="MK108" s="112"/>
      <c r="ML108" s="112"/>
      <c r="MM108" s="112"/>
      <c r="MN108" s="112"/>
      <c r="MO108" s="112"/>
      <c r="MP108" s="112"/>
      <c r="MQ108" s="112"/>
      <c r="MR108" s="112"/>
      <c r="MS108" s="112"/>
      <c r="MT108" s="112"/>
      <c r="MU108" s="112"/>
      <c r="MV108" s="112"/>
      <c r="MW108" s="112"/>
      <c r="MX108" s="112"/>
      <c r="MY108" s="112"/>
      <c r="MZ108" s="112"/>
      <c r="NA108" s="112"/>
      <c r="NB108" s="112"/>
      <c r="NC108" s="112"/>
      <c r="ND108" s="112"/>
      <c r="NE108" s="112"/>
      <c r="NF108" s="112"/>
      <c r="NG108" s="112"/>
      <c r="NH108" s="112"/>
      <c r="NI108" s="112"/>
      <c r="NJ108" s="112"/>
      <c r="NK108" s="112"/>
      <c r="NL108" s="112"/>
      <c r="NM108" s="112"/>
      <c r="NN108" s="112"/>
      <c r="NO108" s="112"/>
      <c r="NP108" s="112"/>
      <c r="NQ108" s="112"/>
      <c r="NR108" s="112"/>
      <c r="NS108" s="112"/>
      <c r="NT108" s="112"/>
      <c r="NU108" s="112"/>
      <c r="NV108" s="112"/>
      <c r="NW108" s="112"/>
      <c r="NX108" s="112"/>
      <c r="NY108" s="112"/>
      <c r="NZ108" s="112"/>
      <c r="OA108" s="112"/>
      <c r="OB108" s="112"/>
      <c r="OC108" s="112"/>
      <c r="OD108" s="112"/>
      <c r="OE108" s="112"/>
      <c r="OF108" s="112"/>
      <c r="OG108" s="112"/>
      <c r="OH108" s="112"/>
      <c r="OI108" s="112"/>
      <c r="OJ108" s="112"/>
      <c r="OK108" s="112"/>
      <c r="OL108" s="112"/>
      <c r="OM108" s="112"/>
      <c r="ON108" s="112"/>
      <c r="OO108" s="112"/>
      <c r="OP108" s="112"/>
      <c r="OQ108" s="112"/>
      <c r="OR108" s="112"/>
      <c r="OS108" s="112"/>
      <c r="OT108" s="112"/>
      <c r="OU108" s="112"/>
      <c r="OV108" s="112"/>
      <c r="OW108" s="112"/>
      <c r="OX108" s="112"/>
      <c r="OY108" s="112"/>
      <c r="OZ108" s="112"/>
      <c r="PA108" s="112"/>
      <c r="PB108" s="112"/>
      <c r="PC108" s="112"/>
      <c r="PD108" s="112"/>
      <c r="PE108" s="112"/>
      <c r="PF108" s="112"/>
      <c r="PG108" s="112"/>
      <c r="PH108" s="112"/>
      <c r="PI108" s="112"/>
      <c r="PJ108" s="112"/>
      <c r="PK108" s="112"/>
      <c r="PL108" s="112"/>
      <c r="PM108" s="112"/>
      <c r="PN108" s="112"/>
      <c r="PO108" s="112"/>
      <c r="PP108" s="112"/>
      <c r="PQ108" s="112"/>
      <c r="PR108" s="112"/>
      <c r="PS108" s="112"/>
      <c r="PT108" s="112"/>
      <c r="PU108" s="112"/>
      <c r="PV108" s="112"/>
      <c r="PW108" s="112"/>
      <c r="PX108" s="112"/>
      <c r="PY108" s="112"/>
      <c r="PZ108" s="112"/>
      <c r="QA108" s="112"/>
      <c r="QB108" s="112"/>
      <c r="QC108" s="112"/>
      <c r="QD108" s="112"/>
      <c r="QE108" s="112"/>
      <c r="QF108" s="112"/>
      <c r="QG108" s="112"/>
      <c r="QH108" s="112"/>
      <c r="QI108" s="112"/>
      <c r="QJ108" s="112"/>
      <c r="QK108" s="112"/>
      <c r="QL108" s="112"/>
      <c r="QM108" s="112"/>
      <c r="QN108" s="112"/>
      <c r="QO108" s="112"/>
      <c r="QP108" s="112"/>
      <c r="QQ108" s="112"/>
      <c r="QR108" s="112"/>
      <c r="QS108" s="112"/>
      <c r="QT108" s="112"/>
      <c r="QU108" s="112"/>
      <c r="QV108" s="112"/>
      <c r="QW108" s="112"/>
      <c r="QX108" s="112"/>
      <c r="QY108" s="112"/>
      <c r="QZ108" s="112"/>
      <c r="RA108" s="112"/>
      <c r="RB108" s="112"/>
      <c r="RC108" s="112"/>
      <c r="RD108" s="112"/>
      <c r="RE108" s="112"/>
      <c r="RF108" s="112"/>
      <c r="RG108" s="112"/>
      <c r="RH108" s="112"/>
      <c r="RI108" s="112"/>
      <c r="RJ108" s="112"/>
      <c r="RK108" s="112"/>
      <c r="RL108" s="112"/>
      <c r="RM108" s="112"/>
      <c r="RN108" s="112"/>
      <c r="RO108" s="112"/>
      <c r="RP108" s="112"/>
      <c r="RQ108" s="112"/>
      <c r="RR108" s="112"/>
      <c r="RS108" s="112"/>
      <c r="RT108" s="112"/>
      <c r="RU108" s="112"/>
      <c r="RV108" s="112"/>
      <c r="RW108" s="112"/>
      <c r="RX108" s="112"/>
      <c r="RY108" s="112"/>
      <c r="RZ108" s="112"/>
      <c r="SA108" s="112"/>
      <c r="SB108" s="112"/>
      <c r="SC108" s="112"/>
      <c r="SD108" s="112"/>
      <c r="SE108" s="112"/>
      <c r="SF108" s="112"/>
      <c r="SG108" s="112"/>
      <c r="SH108" s="112"/>
      <c r="SI108" s="112"/>
      <c r="SJ108" s="112"/>
      <c r="SK108" s="112"/>
      <c r="SL108" s="112"/>
      <c r="SM108" s="112"/>
      <c r="SN108" s="112"/>
      <c r="SO108" s="112"/>
      <c r="SP108" s="112"/>
      <c r="SQ108" s="112"/>
      <c r="SR108" s="112"/>
      <c r="SS108" s="112"/>
      <c r="ST108" s="112"/>
      <c r="SU108" s="112"/>
      <c r="SV108" s="112"/>
      <c r="SW108" s="112"/>
      <c r="SX108" s="112"/>
      <c r="SY108" s="112"/>
      <c r="SZ108" s="112"/>
      <c r="TA108" s="112"/>
      <c r="TB108" s="112"/>
      <c r="TC108" s="112"/>
      <c r="TD108" s="112"/>
      <c r="TE108" s="112"/>
      <c r="TF108" s="112"/>
      <c r="TG108" s="112"/>
      <c r="TH108" s="112"/>
      <c r="TI108" s="112"/>
      <c r="TJ108" s="112"/>
      <c r="TK108" s="112"/>
      <c r="TL108" s="112"/>
      <c r="TM108" s="112"/>
      <c r="TN108" s="112"/>
      <c r="TO108" s="112"/>
      <c r="TP108" s="112"/>
      <c r="TQ108" s="112"/>
      <c r="TR108" s="112"/>
      <c r="TS108" s="112"/>
      <c r="TT108" s="112"/>
      <c r="TU108" s="112"/>
      <c r="TV108" s="112"/>
      <c r="TW108" s="112"/>
      <c r="TX108" s="112"/>
      <c r="TY108" s="112"/>
      <c r="TZ108" s="112"/>
      <c r="UA108" s="112"/>
      <c r="UB108" s="112"/>
      <c r="UC108" s="112"/>
      <c r="UD108" s="112"/>
      <c r="UE108" s="112"/>
      <c r="UF108" s="112"/>
      <c r="UG108" s="112"/>
      <c r="UH108" s="112"/>
      <c r="UI108" s="112"/>
      <c r="UJ108" s="112"/>
      <c r="UK108" s="112"/>
      <c r="UL108" s="112"/>
      <c r="UM108" s="112"/>
      <c r="UN108" s="112"/>
      <c r="UO108" s="112"/>
      <c r="UP108" s="112"/>
      <c r="UQ108" s="112"/>
      <c r="UR108" s="112"/>
      <c r="US108" s="112"/>
      <c r="UT108" s="112"/>
      <c r="UU108" s="112"/>
      <c r="UV108" s="112"/>
      <c r="UW108" s="112"/>
      <c r="UX108" s="112"/>
      <c r="UY108" s="112"/>
      <c r="UZ108" s="112"/>
      <c r="VA108" s="112"/>
      <c r="VB108" s="112"/>
      <c r="VC108" s="112"/>
      <c r="VD108" s="112"/>
      <c r="VE108" s="112"/>
      <c r="VF108" s="112"/>
      <c r="VG108" s="112"/>
      <c r="VH108" s="112"/>
      <c r="VI108" s="112"/>
      <c r="VJ108" s="112"/>
      <c r="VK108" s="112"/>
      <c r="VL108" s="112"/>
      <c r="VM108" s="112"/>
      <c r="VN108" s="112"/>
      <c r="VO108" s="112"/>
      <c r="VP108" s="112"/>
      <c r="VQ108" s="112"/>
      <c r="VR108" s="112"/>
      <c r="VS108" s="112"/>
      <c r="VT108" s="112"/>
      <c r="VU108" s="112"/>
      <c r="VV108" s="112"/>
      <c r="VW108" s="112"/>
      <c r="VX108" s="112"/>
      <c r="VY108" s="112"/>
      <c r="VZ108" s="112"/>
      <c r="WA108" s="112"/>
      <c r="WB108" s="112"/>
      <c r="WC108" s="112"/>
      <c r="WD108" s="112"/>
      <c r="WE108" s="112"/>
      <c r="WF108" s="112"/>
      <c r="WG108" s="112"/>
      <c r="WH108" s="112"/>
      <c r="WI108" s="112"/>
      <c r="WJ108" s="112"/>
      <c r="WK108" s="112"/>
      <c r="WL108" s="112"/>
      <c r="WM108" s="112"/>
      <c r="WN108" s="112"/>
      <c r="WO108" s="112"/>
      <c r="WP108" s="112"/>
      <c r="WQ108" s="112"/>
      <c r="WR108" s="112"/>
      <c r="WS108" s="112"/>
      <c r="WT108" s="112"/>
      <c r="WU108" s="112"/>
      <c r="WV108" s="112"/>
      <c r="WW108" s="112"/>
      <c r="WX108" s="112"/>
      <c r="WY108" s="112"/>
      <c r="WZ108" s="112"/>
      <c r="XA108" s="112"/>
      <c r="XB108" s="112"/>
      <c r="XC108" s="112"/>
      <c r="XD108" s="112"/>
      <c r="XE108" s="112"/>
      <c r="XF108" s="112"/>
      <c r="XG108" s="112"/>
      <c r="XH108" s="112"/>
      <c r="XI108" s="112"/>
      <c r="XJ108" s="112"/>
      <c r="XK108" s="112"/>
      <c r="XL108" s="112"/>
      <c r="XM108" s="112"/>
      <c r="XN108" s="112"/>
      <c r="XO108" s="112"/>
      <c r="XP108" s="112"/>
      <c r="XQ108" s="112"/>
      <c r="XR108" s="112"/>
      <c r="XS108" s="112"/>
      <c r="XT108" s="112"/>
      <c r="XU108" s="112"/>
      <c r="XV108" s="112"/>
      <c r="XW108" s="112"/>
      <c r="XX108" s="112"/>
      <c r="XY108" s="112"/>
      <c r="XZ108" s="112"/>
      <c r="YA108" s="112"/>
      <c r="YB108" s="112"/>
      <c r="YC108" s="112"/>
      <c r="YD108" s="112"/>
      <c r="YE108" s="112"/>
      <c r="YF108" s="112"/>
      <c r="YG108" s="112"/>
      <c r="YH108" s="112"/>
      <c r="YI108" s="112"/>
      <c r="YJ108" s="112"/>
      <c r="YK108" s="112"/>
      <c r="YL108" s="112"/>
      <c r="YM108" s="112"/>
      <c r="YN108" s="112"/>
      <c r="YO108" s="112"/>
      <c r="YP108" s="112"/>
      <c r="YQ108" s="112"/>
      <c r="YR108" s="112"/>
      <c r="YS108" s="112"/>
      <c r="YT108" s="112"/>
      <c r="YU108" s="112"/>
      <c r="YV108" s="112"/>
      <c r="YW108" s="112"/>
      <c r="YX108" s="112"/>
      <c r="YY108" s="112"/>
      <c r="YZ108" s="112"/>
      <c r="ZA108" s="112"/>
      <c r="ZB108" s="112"/>
      <c r="ZC108" s="112"/>
      <c r="ZD108" s="112"/>
      <c r="ZE108" s="112"/>
      <c r="ZF108" s="112"/>
      <c r="ZG108" s="112"/>
      <c r="ZH108" s="112"/>
      <c r="ZI108" s="112"/>
      <c r="ZJ108" s="112"/>
      <c r="ZK108" s="112"/>
      <c r="ZL108" s="112"/>
      <c r="ZM108" s="112"/>
      <c r="ZN108" s="112"/>
      <c r="ZO108" s="112"/>
      <c r="ZP108" s="112"/>
      <c r="ZQ108" s="112"/>
      <c r="ZR108" s="112"/>
      <c r="ZS108" s="112"/>
      <c r="ZT108" s="112"/>
      <c r="ZU108" s="112"/>
      <c r="ZV108" s="112"/>
      <c r="ZW108" s="112"/>
      <c r="ZX108" s="112"/>
      <c r="ZY108" s="112"/>
      <c r="ZZ108" s="112"/>
      <c r="AAA108" s="112"/>
      <c r="AAB108" s="112"/>
      <c r="AAC108" s="112"/>
      <c r="AAD108" s="112"/>
      <c r="AAE108" s="112"/>
      <c r="AAF108" s="112"/>
      <c r="AAG108" s="112"/>
      <c r="AAH108" s="112"/>
      <c r="AAI108" s="112"/>
      <c r="AAJ108" s="112"/>
      <c r="AAK108" s="112"/>
      <c r="AAL108" s="112"/>
      <c r="AAM108" s="112"/>
      <c r="AAN108" s="112"/>
      <c r="AAO108" s="112"/>
      <c r="AAP108" s="112"/>
      <c r="AAQ108" s="112"/>
      <c r="AAR108" s="112"/>
      <c r="AAS108" s="112"/>
      <c r="AAT108" s="112"/>
      <c r="AAU108" s="112"/>
      <c r="AAV108" s="112"/>
      <c r="AAW108" s="112"/>
      <c r="AAX108" s="112"/>
      <c r="AAY108" s="112"/>
      <c r="AAZ108" s="112"/>
      <c r="ABA108" s="112"/>
      <c r="ABB108" s="112"/>
      <c r="ABC108" s="112"/>
      <c r="ABD108" s="112"/>
      <c r="ABE108" s="112"/>
      <c r="ABF108" s="112"/>
      <c r="ABG108" s="112"/>
      <c r="ABH108" s="112"/>
      <c r="ABI108" s="112"/>
      <c r="ABJ108" s="112"/>
      <c r="ABK108" s="112"/>
      <c r="ABL108" s="112"/>
      <c r="ABM108" s="112"/>
      <c r="ABN108" s="112"/>
      <c r="ABO108" s="112"/>
      <c r="ABP108" s="112"/>
      <c r="ABQ108" s="112"/>
      <c r="ABR108" s="112"/>
      <c r="ABS108" s="112"/>
      <c r="ABT108" s="112"/>
      <c r="ABU108" s="112"/>
      <c r="ABV108" s="112"/>
      <c r="ABW108" s="112"/>
      <c r="ABX108" s="112"/>
      <c r="ABY108" s="112"/>
      <c r="ABZ108" s="112"/>
      <c r="ACA108" s="112"/>
      <c r="ACB108" s="112"/>
      <c r="ACC108" s="112"/>
      <c r="ACD108" s="112"/>
      <c r="ACE108" s="112"/>
      <c r="ACF108" s="112"/>
      <c r="ACG108" s="112"/>
      <c r="ACH108" s="112"/>
      <c r="ACI108" s="112"/>
      <c r="ACJ108" s="112"/>
      <c r="ACK108" s="112"/>
      <c r="ACL108" s="112"/>
      <c r="ACM108" s="112"/>
      <c r="ACN108" s="112"/>
      <c r="ACO108" s="112"/>
      <c r="ACP108" s="112"/>
      <c r="ACQ108" s="112"/>
      <c r="ACR108" s="112"/>
      <c r="ACS108" s="112"/>
      <c r="ACT108" s="112"/>
      <c r="ACU108" s="112"/>
      <c r="ACV108" s="112"/>
      <c r="ACW108" s="112"/>
      <c r="ACX108" s="112"/>
      <c r="ACY108" s="112"/>
      <c r="ACZ108" s="112"/>
      <c r="ADA108" s="112"/>
      <c r="ADB108" s="112"/>
      <c r="ADC108" s="112"/>
      <c r="ADD108" s="112"/>
      <c r="ADE108" s="112"/>
      <c r="ADF108" s="112"/>
      <c r="ADG108" s="112"/>
      <c r="ADH108" s="112"/>
      <c r="ADI108" s="112"/>
      <c r="ADJ108" s="112"/>
      <c r="ADK108" s="112"/>
      <c r="ADL108" s="112"/>
      <c r="ADM108" s="112"/>
      <c r="ADN108" s="112"/>
      <c r="ADO108" s="112"/>
      <c r="ADP108" s="112"/>
      <c r="ADQ108" s="112"/>
      <c r="ADR108" s="112"/>
      <c r="ADS108" s="112"/>
      <c r="ADT108" s="112"/>
      <c r="ADU108" s="112"/>
      <c r="ADV108" s="112"/>
      <c r="ADW108" s="112"/>
      <c r="ADX108" s="112"/>
      <c r="ADY108" s="112"/>
      <c r="ADZ108" s="112"/>
      <c r="AEA108" s="112"/>
      <c r="AEB108" s="112"/>
      <c r="AEC108" s="112"/>
      <c r="AED108" s="112"/>
      <c r="AEE108" s="112"/>
      <c r="AEF108" s="112"/>
      <c r="AEG108" s="112"/>
      <c r="AEH108" s="112"/>
      <c r="AEI108" s="112"/>
      <c r="AEJ108" s="112"/>
      <c r="AEK108" s="112"/>
      <c r="AEL108" s="112"/>
      <c r="AEM108" s="112"/>
      <c r="AEN108" s="112"/>
      <c r="AEO108" s="112"/>
      <c r="AEP108" s="112"/>
      <c r="AEQ108" s="112"/>
      <c r="AER108" s="112"/>
      <c r="AES108" s="112"/>
      <c r="AET108" s="112"/>
      <c r="AEU108" s="112"/>
      <c r="AEV108" s="112"/>
      <c r="AEW108" s="112"/>
      <c r="AEX108" s="112"/>
      <c r="AEY108" s="112"/>
      <c r="AEZ108" s="112"/>
      <c r="AFA108" s="112"/>
      <c r="AFB108" s="112"/>
      <c r="AFC108" s="112"/>
      <c r="AFD108" s="112"/>
      <c r="AFE108" s="112"/>
      <c r="AFF108" s="112"/>
      <c r="AFG108" s="112"/>
      <c r="AFH108" s="112"/>
      <c r="AFI108" s="112"/>
      <c r="AFJ108" s="112"/>
      <c r="AFK108" s="112"/>
      <c r="AFL108" s="112"/>
      <c r="AFM108" s="112"/>
      <c r="AFN108" s="112"/>
      <c r="AFO108" s="112"/>
      <c r="AFP108" s="112"/>
      <c r="AFQ108" s="112"/>
      <c r="AFR108" s="112"/>
      <c r="AFS108" s="112"/>
      <c r="AFT108" s="112"/>
      <c r="AFU108" s="112"/>
      <c r="AFV108" s="112"/>
      <c r="AFW108" s="112"/>
      <c r="AFX108" s="112"/>
      <c r="AFY108" s="112"/>
      <c r="AFZ108" s="112"/>
      <c r="AGA108" s="112"/>
      <c r="AGB108" s="112"/>
      <c r="AGC108" s="112"/>
      <c r="AGD108" s="112"/>
      <c r="AGE108" s="112"/>
      <c r="AGF108" s="112"/>
      <c r="AGG108" s="112"/>
      <c r="AGH108" s="112"/>
      <c r="AGI108" s="112"/>
      <c r="AGJ108" s="112"/>
      <c r="AGK108" s="112"/>
      <c r="AGL108" s="112"/>
      <c r="AGM108" s="112"/>
      <c r="AGN108" s="112"/>
      <c r="AGO108" s="112"/>
      <c r="AGP108" s="112"/>
      <c r="AGQ108" s="112"/>
      <c r="AGR108" s="112"/>
      <c r="AGS108" s="112"/>
      <c r="AGT108" s="112"/>
      <c r="AGU108" s="112"/>
      <c r="AGV108" s="112"/>
      <c r="AGW108" s="112"/>
      <c r="AGX108" s="112"/>
      <c r="AGY108" s="112"/>
      <c r="AGZ108" s="112"/>
      <c r="AHA108" s="112"/>
      <c r="AHB108" s="112"/>
      <c r="AHC108" s="112"/>
      <c r="AHD108" s="112"/>
      <c r="AHE108" s="112"/>
      <c r="AHF108" s="112"/>
      <c r="AHG108" s="112"/>
      <c r="AHH108" s="112"/>
      <c r="AHI108" s="112"/>
      <c r="AHJ108" s="112"/>
      <c r="AHK108" s="112"/>
      <c r="AHL108" s="112"/>
      <c r="AHM108" s="112"/>
      <c r="AHN108" s="112"/>
      <c r="AHO108" s="112"/>
      <c r="AHP108" s="112"/>
      <c r="AHQ108" s="112"/>
      <c r="AHR108" s="112"/>
      <c r="AHS108" s="112"/>
      <c r="AHT108" s="112"/>
      <c r="AHU108" s="112"/>
      <c r="AHV108" s="112"/>
      <c r="AHW108" s="112"/>
      <c r="AHX108" s="112"/>
      <c r="AHY108" s="112"/>
      <c r="AHZ108" s="112"/>
      <c r="AIA108" s="112"/>
      <c r="AIB108" s="112"/>
      <c r="AIC108" s="112"/>
      <c r="AID108" s="112"/>
      <c r="AIE108" s="112"/>
      <c r="AIF108" s="112"/>
      <c r="AIG108" s="112"/>
      <c r="AIH108" s="112"/>
      <c r="AII108" s="112"/>
      <c r="AIJ108" s="112"/>
      <c r="AIK108" s="112"/>
      <c r="AIL108" s="112"/>
      <c r="AIM108" s="112"/>
      <c r="AIN108" s="112"/>
      <c r="AIO108" s="112"/>
      <c r="AIP108" s="112"/>
      <c r="AIQ108" s="112"/>
      <c r="AIR108" s="112"/>
      <c r="AIS108" s="112"/>
      <c r="AIT108" s="112"/>
      <c r="AIU108" s="112"/>
      <c r="AIV108" s="112"/>
      <c r="AIW108" s="112"/>
      <c r="AIX108" s="112"/>
      <c r="AIY108" s="112"/>
      <c r="AIZ108" s="112"/>
      <c r="AJA108" s="112"/>
      <c r="AJB108" s="112"/>
      <c r="AJC108" s="112"/>
      <c r="AJD108" s="112"/>
      <c r="AJE108" s="112"/>
      <c r="AJF108" s="112"/>
      <c r="AJG108" s="112"/>
      <c r="AJH108" s="112"/>
      <c r="AJI108" s="112"/>
      <c r="AJJ108" s="112"/>
      <c r="AJK108" s="112"/>
      <c r="AJL108" s="112"/>
      <c r="AJM108" s="112"/>
      <c r="AJN108" s="112"/>
      <c r="AJO108" s="112"/>
      <c r="AJP108" s="112"/>
      <c r="AJQ108" s="112"/>
      <c r="AJR108" s="112"/>
      <c r="AJS108" s="112"/>
      <c r="AJT108" s="112"/>
      <c r="AJU108" s="112"/>
      <c r="AJV108" s="112"/>
      <c r="AJW108" s="112"/>
      <c r="AJX108" s="112"/>
      <c r="AJY108" s="112"/>
      <c r="AJZ108" s="112"/>
      <c r="AKA108" s="112"/>
      <c r="AKB108" s="112"/>
      <c r="AKC108" s="112"/>
      <c r="AKD108" s="112"/>
      <c r="AKE108" s="112"/>
      <c r="AKF108" s="112"/>
      <c r="AKG108" s="112"/>
      <c r="AKH108" s="112"/>
      <c r="AKI108" s="112"/>
      <c r="AKJ108" s="112"/>
      <c r="AKK108" s="112"/>
      <c r="AKL108" s="112"/>
      <c r="AKM108" s="112"/>
      <c r="AKN108" s="112"/>
      <c r="AKO108" s="112"/>
      <c r="AKP108" s="112"/>
      <c r="AKQ108" s="112"/>
      <c r="AKR108" s="112"/>
      <c r="AKS108" s="112"/>
      <c r="AKT108" s="112"/>
      <c r="AKU108" s="112"/>
      <c r="AKV108" s="112"/>
      <c r="AKW108" s="112"/>
      <c r="AKX108" s="112"/>
      <c r="AKY108" s="112"/>
      <c r="AKZ108" s="112"/>
      <c r="ALA108" s="112"/>
      <c r="ALB108" s="112"/>
      <c r="ALC108" s="112"/>
      <c r="ALD108" s="112"/>
      <c r="ALE108" s="112"/>
      <c r="ALF108" s="112"/>
      <c r="ALG108" s="112"/>
      <c r="ALH108" s="112"/>
      <c r="ALI108" s="112"/>
      <c r="ALJ108" s="112"/>
      <c r="ALK108" s="112"/>
      <c r="ALL108" s="112"/>
      <c r="ALM108" s="112"/>
      <c r="ALN108" s="112"/>
      <c r="ALO108" s="112"/>
      <c r="ALP108" s="112"/>
      <c r="ALQ108" s="112"/>
      <c r="ALR108" s="112"/>
      <c r="ALS108" s="112"/>
      <c r="ALT108" s="112"/>
      <c r="ALU108" s="112"/>
      <c r="ALV108" s="112"/>
      <c r="ALW108" s="112"/>
      <c r="ALX108" s="112"/>
      <c r="ALY108" s="112"/>
      <c r="ALZ108" s="112"/>
      <c r="AMA108" s="112"/>
      <c r="AMB108" s="112"/>
      <c r="AMC108" s="112"/>
      <c r="AMD108" s="112"/>
      <c r="AME108" s="112"/>
      <c r="AMF108" s="112"/>
      <c r="AMG108" s="112"/>
      <c r="AMH108" s="112"/>
      <c r="AMI108" s="112"/>
      <c r="AMJ108" s="112"/>
    </row>
    <row r="109" s="148" customFormat="true" ht="16.5" hidden="false" customHeight="true" outlineLevel="0" collapsed="false">
      <c r="A109" s="65"/>
      <c r="B109" s="145" t="s">
        <v>87</v>
      </c>
      <c r="C109" s="145"/>
      <c r="D109" s="145"/>
      <c r="E109" s="145"/>
      <c r="F109" s="145"/>
      <c r="G109" s="145"/>
      <c r="H109" s="145"/>
      <c r="I109" s="146" t="n">
        <f aca="false">ROUND(SUM(I107:I108),2)</f>
        <v>306.58</v>
      </c>
      <c r="J109" s="66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2"/>
      <c r="DI109" s="112"/>
      <c r="DJ109" s="112"/>
      <c r="DK109" s="112"/>
      <c r="DL109" s="112"/>
      <c r="DM109" s="112"/>
      <c r="DN109" s="112"/>
      <c r="DO109" s="112"/>
      <c r="DP109" s="112"/>
      <c r="DQ109" s="112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2"/>
      <c r="GA109" s="112"/>
      <c r="GB109" s="112"/>
      <c r="GC109" s="112"/>
      <c r="GD109" s="112"/>
      <c r="GE109" s="112"/>
      <c r="GF109" s="112"/>
      <c r="GG109" s="112"/>
      <c r="GH109" s="112"/>
      <c r="GI109" s="112"/>
      <c r="GJ109" s="112"/>
      <c r="GK109" s="112"/>
      <c r="GL109" s="112"/>
      <c r="GM109" s="112"/>
      <c r="GN109" s="112"/>
      <c r="GO109" s="112"/>
      <c r="GP109" s="112"/>
      <c r="GQ109" s="112"/>
      <c r="GR109" s="112"/>
      <c r="GS109" s="112"/>
      <c r="GT109" s="112"/>
      <c r="GU109" s="112"/>
      <c r="GV109" s="112"/>
      <c r="GW109" s="112"/>
      <c r="GX109" s="112"/>
      <c r="GY109" s="112"/>
      <c r="GZ109" s="112"/>
      <c r="HA109" s="112"/>
      <c r="HB109" s="112"/>
      <c r="HC109" s="112"/>
      <c r="HD109" s="112"/>
      <c r="HE109" s="112"/>
      <c r="HF109" s="112"/>
      <c r="HG109" s="112"/>
      <c r="HH109" s="112"/>
      <c r="HI109" s="112"/>
      <c r="HJ109" s="112"/>
      <c r="HK109" s="112"/>
      <c r="HL109" s="112"/>
      <c r="HM109" s="112"/>
      <c r="HN109" s="112"/>
      <c r="HO109" s="112"/>
      <c r="HP109" s="112"/>
      <c r="HQ109" s="112"/>
      <c r="HR109" s="112"/>
      <c r="HS109" s="112"/>
      <c r="HT109" s="112"/>
      <c r="HU109" s="112"/>
      <c r="HV109" s="112"/>
      <c r="HW109" s="112"/>
      <c r="HX109" s="112"/>
      <c r="HY109" s="112"/>
      <c r="HZ109" s="112"/>
      <c r="IA109" s="112"/>
      <c r="IB109" s="112"/>
      <c r="IC109" s="112"/>
      <c r="ID109" s="112"/>
      <c r="IE109" s="112"/>
      <c r="IF109" s="112"/>
      <c r="IG109" s="112"/>
      <c r="IH109" s="112"/>
      <c r="II109" s="112"/>
      <c r="IJ109" s="112"/>
      <c r="IK109" s="112"/>
      <c r="IL109" s="112"/>
      <c r="IM109" s="112"/>
      <c r="IN109" s="112"/>
      <c r="IO109" s="112"/>
      <c r="IP109" s="112"/>
      <c r="IQ109" s="112"/>
      <c r="IR109" s="112"/>
      <c r="IS109" s="112"/>
      <c r="IT109" s="112"/>
      <c r="IU109" s="112"/>
      <c r="IV109" s="112"/>
      <c r="IW109" s="112"/>
      <c r="IX109" s="112"/>
      <c r="IY109" s="112"/>
      <c r="IZ109" s="112"/>
      <c r="JA109" s="112"/>
      <c r="JB109" s="112"/>
      <c r="JC109" s="112"/>
      <c r="JD109" s="112"/>
      <c r="JE109" s="112"/>
      <c r="JF109" s="112"/>
      <c r="JG109" s="112"/>
      <c r="JH109" s="112"/>
      <c r="JI109" s="112"/>
      <c r="JJ109" s="112"/>
      <c r="JK109" s="112"/>
      <c r="JL109" s="112"/>
      <c r="JM109" s="112"/>
      <c r="JN109" s="112"/>
      <c r="JO109" s="112"/>
      <c r="JP109" s="112"/>
      <c r="JQ109" s="112"/>
      <c r="JR109" s="112"/>
      <c r="JS109" s="112"/>
      <c r="JT109" s="112"/>
      <c r="JU109" s="112"/>
      <c r="JV109" s="112"/>
      <c r="JW109" s="112"/>
      <c r="JX109" s="112"/>
      <c r="JY109" s="112"/>
      <c r="JZ109" s="112"/>
      <c r="KA109" s="112"/>
      <c r="KB109" s="112"/>
      <c r="KC109" s="112"/>
      <c r="KD109" s="112"/>
      <c r="KE109" s="112"/>
      <c r="KF109" s="112"/>
      <c r="KG109" s="112"/>
      <c r="KH109" s="112"/>
      <c r="KI109" s="112"/>
      <c r="KJ109" s="112"/>
      <c r="KK109" s="112"/>
      <c r="KL109" s="112"/>
      <c r="KM109" s="112"/>
      <c r="KN109" s="112"/>
      <c r="KO109" s="112"/>
      <c r="KP109" s="112"/>
      <c r="KQ109" s="112"/>
      <c r="KR109" s="112"/>
      <c r="KS109" s="112"/>
      <c r="KT109" s="112"/>
      <c r="KU109" s="112"/>
      <c r="KV109" s="112"/>
      <c r="KW109" s="112"/>
      <c r="KX109" s="112"/>
      <c r="KY109" s="112"/>
      <c r="KZ109" s="112"/>
      <c r="LA109" s="112"/>
      <c r="LB109" s="112"/>
      <c r="LC109" s="112"/>
      <c r="LD109" s="112"/>
      <c r="LE109" s="112"/>
      <c r="LF109" s="112"/>
      <c r="LG109" s="112"/>
      <c r="LH109" s="112"/>
      <c r="LI109" s="112"/>
      <c r="LJ109" s="112"/>
      <c r="LK109" s="112"/>
      <c r="LL109" s="112"/>
      <c r="LM109" s="112"/>
      <c r="LN109" s="112"/>
      <c r="LO109" s="112"/>
      <c r="LP109" s="112"/>
      <c r="LQ109" s="112"/>
      <c r="LR109" s="112"/>
      <c r="LS109" s="112"/>
      <c r="LT109" s="112"/>
      <c r="LU109" s="112"/>
      <c r="LV109" s="112"/>
      <c r="LW109" s="112"/>
      <c r="LX109" s="112"/>
      <c r="LY109" s="112"/>
      <c r="LZ109" s="112"/>
      <c r="MA109" s="112"/>
      <c r="MB109" s="112"/>
      <c r="MC109" s="112"/>
      <c r="MD109" s="112"/>
      <c r="ME109" s="112"/>
      <c r="MF109" s="112"/>
      <c r="MG109" s="112"/>
      <c r="MH109" s="112"/>
      <c r="MI109" s="112"/>
      <c r="MJ109" s="112"/>
      <c r="MK109" s="112"/>
      <c r="ML109" s="112"/>
      <c r="MM109" s="112"/>
      <c r="MN109" s="112"/>
      <c r="MO109" s="112"/>
      <c r="MP109" s="112"/>
      <c r="MQ109" s="112"/>
      <c r="MR109" s="112"/>
      <c r="MS109" s="112"/>
      <c r="MT109" s="112"/>
      <c r="MU109" s="112"/>
      <c r="MV109" s="112"/>
      <c r="MW109" s="112"/>
      <c r="MX109" s="112"/>
      <c r="MY109" s="112"/>
      <c r="MZ109" s="112"/>
      <c r="NA109" s="112"/>
      <c r="NB109" s="112"/>
      <c r="NC109" s="112"/>
      <c r="ND109" s="112"/>
      <c r="NE109" s="112"/>
      <c r="NF109" s="112"/>
      <c r="NG109" s="112"/>
      <c r="NH109" s="112"/>
      <c r="NI109" s="112"/>
      <c r="NJ109" s="112"/>
      <c r="NK109" s="112"/>
      <c r="NL109" s="112"/>
      <c r="NM109" s="112"/>
      <c r="NN109" s="112"/>
      <c r="NO109" s="112"/>
      <c r="NP109" s="112"/>
      <c r="NQ109" s="112"/>
      <c r="NR109" s="112"/>
      <c r="NS109" s="112"/>
      <c r="NT109" s="112"/>
      <c r="NU109" s="112"/>
      <c r="NV109" s="112"/>
      <c r="NW109" s="112"/>
      <c r="NX109" s="112"/>
      <c r="NY109" s="112"/>
      <c r="NZ109" s="112"/>
      <c r="OA109" s="112"/>
      <c r="OB109" s="112"/>
      <c r="OC109" s="112"/>
      <c r="OD109" s="112"/>
      <c r="OE109" s="112"/>
      <c r="OF109" s="112"/>
      <c r="OG109" s="112"/>
      <c r="OH109" s="112"/>
      <c r="OI109" s="112"/>
      <c r="OJ109" s="112"/>
      <c r="OK109" s="112"/>
      <c r="OL109" s="112"/>
      <c r="OM109" s="112"/>
      <c r="ON109" s="112"/>
      <c r="OO109" s="112"/>
      <c r="OP109" s="112"/>
      <c r="OQ109" s="112"/>
      <c r="OR109" s="112"/>
      <c r="OS109" s="112"/>
      <c r="OT109" s="112"/>
      <c r="OU109" s="112"/>
      <c r="OV109" s="112"/>
      <c r="OW109" s="112"/>
      <c r="OX109" s="112"/>
      <c r="OY109" s="112"/>
      <c r="OZ109" s="112"/>
      <c r="PA109" s="112"/>
      <c r="PB109" s="112"/>
      <c r="PC109" s="112"/>
      <c r="PD109" s="112"/>
      <c r="PE109" s="112"/>
      <c r="PF109" s="112"/>
      <c r="PG109" s="112"/>
      <c r="PH109" s="112"/>
      <c r="PI109" s="112"/>
      <c r="PJ109" s="112"/>
      <c r="PK109" s="112"/>
      <c r="PL109" s="112"/>
      <c r="PM109" s="112"/>
      <c r="PN109" s="112"/>
      <c r="PO109" s="112"/>
      <c r="PP109" s="112"/>
      <c r="PQ109" s="112"/>
      <c r="PR109" s="112"/>
      <c r="PS109" s="112"/>
      <c r="PT109" s="112"/>
      <c r="PU109" s="112"/>
      <c r="PV109" s="112"/>
      <c r="PW109" s="112"/>
      <c r="PX109" s="112"/>
      <c r="PY109" s="112"/>
      <c r="PZ109" s="112"/>
      <c r="QA109" s="112"/>
      <c r="QB109" s="112"/>
      <c r="QC109" s="112"/>
      <c r="QD109" s="112"/>
      <c r="QE109" s="112"/>
      <c r="QF109" s="112"/>
      <c r="QG109" s="112"/>
      <c r="QH109" s="112"/>
      <c r="QI109" s="112"/>
      <c r="QJ109" s="112"/>
      <c r="QK109" s="112"/>
      <c r="QL109" s="112"/>
      <c r="QM109" s="112"/>
      <c r="QN109" s="112"/>
      <c r="QO109" s="112"/>
      <c r="QP109" s="112"/>
      <c r="QQ109" s="112"/>
      <c r="QR109" s="112"/>
      <c r="QS109" s="112"/>
      <c r="QT109" s="112"/>
      <c r="QU109" s="112"/>
      <c r="QV109" s="112"/>
      <c r="QW109" s="112"/>
      <c r="QX109" s="112"/>
      <c r="QY109" s="112"/>
      <c r="QZ109" s="112"/>
      <c r="RA109" s="112"/>
      <c r="RB109" s="112"/>
      <c r="RC109" s="112"/>
      <c r="RD109" s="112"/>
      <c r="RE109" s="112"/>
      <c r="RF109" s="112"/>
      <c r="RG109" s="112"/>
      <c r="RH109" s="112"/>
      <c r="RI109" s="112"/>
      <c r="RJ109" s="112"/>
      <c r="RK109" s="112"/>
      <c r="RL109" s="112"/>
      <c r="RM109" s="112"/>
      <c r="RN109" s="112"/>
      <c r="RO109" s="112"/>
      <c r="RP109" s="112"/>
      <c r="RQ109" s="112"/>
      <c r="RR109" s="112"/>
      <c r="RS109" s="112"/>
      <c r="RT109" s="112"/>
      <c r="RU109" s="112"/>
      <c r="RV109" s="112"/>
      <c r="RW109" s="112"/>
      <c r="RX109" s="112"/>
      <c r="RY109" s="112"/>
      <c r="RZ109" s="112"/>
      <c r="SA109" s="112"/>
      <c r="SB109" s="112"/>
      <c r="SC109" s="112"/>
      <c r="SD109" s="112"/>
      <c r="SE109" s="112"/>
      <c r="SF109" s="112"/>
      <c r="SG109" s="112"/>
      <c r="SH109" s="112"/>
      <c r="SI109" s="112"/>
      <c r="SJ109" s="112"/>
      <c r="SK109" s="112"/>
      <c r="SL109" s="112"/>
      <c r="SM109" s="112"/>
      <c r="SN109" s="112"/>
      <c r="SO109" s="112"/>
      <c r="SP109" s="112"/>
      <c r="SQ109" s="112"/>
      <c r="SR109" s="112"/>
      <c r="SS109" s="112"/>
      <c r="ST109" s="112"/>
      <c r="SU109" s="112"/>
      <c r="SV109" s="112"/>
      <c r="SW109" s="112"/>
      <c r="SX109" s="112"/>
      <c r="SY109" s="112"/>
      <c r="SZ109" s="112"/>
      <c r="TA109" s="112"/>
      <c r="TB109" s="112"/>
      <c r="TC109" s="112"/>
      <c r="TD109" s="112"/>
      <c r="TE109" s="112"/>
      <c r="TF109" s="112"/>
      <c r="TG109" s="112"/>
      <c r="TH109" s="112"/>
      <c r="TI109" s="112"/>
      <c r="TJ109" s="112"/>
      <c r="TK109" s="112"/>
      <c r="TL109" s="112"/>
      <c r="TM109" s="112"/>
      <c r="TN109" s="112"/>
      <c r="TO109" s="112"/>
      <c r="TP109" s="112"/>
      <c r="TQ109" s="112"/>
      <c r="TR109" s="112"/>
      <c r="TS109" s="112"/>
      <c r="TT109" s="112"/>
      <c r="TU109" s="112"/>
      <c r="TV109" s="112"/>
      <c r="TW109" s="112"/>
      <c r="TX109" s="112"/>
      <c r="TY109" s="112"/>
      <c r="TZ109" s="112"/>
      <c r="UA109" s="112"/>
      <c r="UB109" s="112"/>
      <c r="UC109" s="112"/>
      <c r="UD109" s="112"/>
      <c r="UE109" s="112"/>
      <c r="UF109" s="112"/>
      <c r="UG109" s="112"/>
      <c r="UH109" s="112"/>
      <c r="UI109" s="112"/>
      <c r="UJ109" s="112"/>
      <c r="UK109" s="112"/>
      <c r="UL109" s="112"/>
      <c r="UM109" s="112"/>
      <c r="UN109" s="112"/>
      <c r="UO109" s="112"/>
      <c r="UP109" s="112"/>
      <c r="UQ109" s="112"/>
      <c r="UR109" s="112"/>
      <c r="US109" s="112"/>
      <c r="UT109" s="112"/>
      <c r="UU109" s="112"/>
      <c r="UV109" s="112"/>
      <c r="UW109" s="112"/>
      <c r="UX109" s="112"/>
      <c r="UY109" s="112"/>
      <c r="UZ109" s="112"/>
      <c r="VA109" s="112"/>
      <c r="VB109" s="112"/>
      <c r="VC109" s="112"/>
      <c r="VD109" s="112"/>
      <c r="VE109" s="112"/>
      <c r="VF109" s="112"/>
      <c r="VG109" s="112"/>
      <c r="VH109" s="112"/>
      <c r="VI109" s="112"/>
      <c r="VJ109" s="112"/>
      <c r="VK109" s="112"/>
      <c r="VL109" s="112"/>
      <c r="VM109" s="112"/>
      <c r="VN109" s="112"/>
      <c r="VO109" s="112"/>
      <c r="VP109" s="112"/>
      <c r="VQ109" s="112"/>
      <c r="VR109" s="112"/>
      <c r="VS109" s="112"/>
      <c r="VT109" s="112"/>
      <c r="VU109" s="112"/>
      <c r="VV109" s="112"/>
      <c r="VW109" s="112"/>
      <c r="VX109" s="112"/>
      <c r="VY109" s="112"/>
      <c r="VZ109" s="112"/>
      <c r="WA109" s="112"/>
      <c r="WB109" s="112"/>
      <c r="WC109" s="112"/>
      <c r="WD109" s="112"/>
      <c r="WE109" s="112"/>
      <c r="WF109" s="112"/>
      <c r="WG109" s="112"/>
      <c r="WH109" s="112"/>
      <c r="WI109" s="112"/>
      <c r="WJ109" s="112"/>
      <c r="WK109" s="112"/>
      <c r="WL109" s="112"/>
      <c r="WM109" s="112"/>
      <c r="WN109" s="112"/>
      <c r="WO109" s="112"/>
      <c r="WP109" s="112"/>
      <c r="WQ109" s="112"/>
      <c r="WR109" s="112"/>
      <c r="WS109" s="112"/>
      <c r="WT109" s="112"/>
      <c r="WU109" s="112"/>
      <c r="WV109" s="112"/>
      <c r="WW109" s="112"/>
      <c r="WX109" s="112"/>
      <c r="WY109" s="112"/>
      <c r="WZ109" s="112"/>
      <c r="XA109" s="112"/>
      <c r="XB109" s="112"/>
      <c r="XC109" s="112"/>
      <c r="XD109" s="112"/>
      <c r="XE109" s="112"/>
      <c r="XF109" s="112"/>
      <c r="XG109" s="112"/>
      <c r="XH109" s="112"/>
      <c r="XI109" s="112"/>
      <c r="XJ109" s="112"/>
      <c r="XK109" s="112"/>
      <c r="XL109" s="112"/>
      <c r="XM109" s="112"/>
      <c r="XN109" s="112"/>
      <c r="XO109" s="112"/>
      <c r="XP109" s="112"/>
      <c r="XQ109" s="112"/>
      <c r="XR109" s="112"/>
      <c r="XS109" s="112"/>
      <c r="XT109" s="112"/>
      <c r="XU109" s="112"/>
      <c r="XV109" s="112"/>
      <c r="XW109" s="112"/>
      <c r="XX109" s="112"/>
      <c r="XY109" s="112"/>
      <c r="XZ109" s="112"/>
      <c r="YA109" s="112"/>
      <c r="YB109" s="112"/>
      <c r="YC109" s="112"/>
      <c r="YD109" s="112"/>
      <c r="YE109" s="112"/>
      <c r="YF109" s="112"/>
      <c r="YG109" s="112"/>
      <c r="YH109" s="112"/>
      <c r="YI109" s="112"/>
      <c r="YJ109" s="112"/>
      <c r="YK109" s="112"/>
      <c r="YL109" s="112"/>
      <c r="YM109" s="112"/>
      <c r="YN109" s="112"/>
      <c r="YO109" s="112"/>
      <c r="YP109" s="112"/>
      <c r="YQ109" s="112"/>
      <c r="YR109" s="112"/>
      <c r="YS109" s="112"/>
      <c r="YT109" s="112"/>
      <c r="YU109" s="112"/>
      <c r="YV109" s="112"/>
      <c r="YW109" s="112"/>
      <c r="YX109" s="112"/>
      <c r="YY109" s="112"/>
      <c r="YZ109" s="112"/>
      <c r="ZA109" s="112"/>
      <c r="ZB109" s="112"/>
      <c r="ZC109" s="112"/>
      <c r="ZD109" s="112"/>
      <c r="ZE109" s="112"/>
      <c r="ZF109" s="112"/>
      <c r="ZG109" s="112"/>
      <c r="ZH109" s="112"/>
      <c r="ZI109" s="112"/>
      <c r="ZJ109" s="112"/>
      <c r="ZK109" s="112"/>
      <c r="ZL109" s="112"/>
      <c r="ZM109" s="112"/>
      <c r="ZN109" s="112"/>
      <c r="ZO109" s="112"/>
      <c r="ZP109" s="112"/>
      <c r="ZQ109" s="112"/>
      <c r="ZR109" s="112"/>
      <c r="ZS109" s="112"/>
      <c r="ZT109" s="112"/>
      <c r="ZU109" s="112"/>
      <c r="ZV109" s="112"/>
      <c r="ZW109" s="112"/>
      <c r="ZX109" s="112"/>
      <c r="ZY109" s="112"/>
      <c r="ZZ109" s="112"/>
      <c r="AAA109" s="112"/>
      <c r="AAB109" s="112"/>
      <c r="AAC109" s="112"/>
      <c r="AAD109" s="112"/>
      <c r="AAE109" s="112"/>
      <c r="AAF109" s="112"/>
      <c r="AAG109" s="112"/>
      <c r="AAH109" s="112"/>
      <c r="AAI109" s="112"/>
      <c r="AAJ109" s="112"/>
      <c r="AAK109" s="112"/>
      <c r="AAL109" s="112"/>
      <c r="AAM109" s="112"/>
      <c r="AAN109" s="112"/>
      <c r="AAO109" s="112"/>
      <c r="AAP109" s="112"/>
      <c r="AAQ109" s="112"/>
      <c r="AAR109" s="112"/>
      <c r="AAS109" s="112"/>
      <c r="AAT109" s="112"/>
      <c r="AAU109" s="112"/>
      <c r="AAV109" s="112"/>
      <c r="AAW109" s="112"/>
      <c r="AAX109" s="112"/>
      <c r="AAY109" s="112"/>
      <c r="AAZ109" s="112"/>
      <c r="ABA109" s="112"/>
      <c r="ABB109" s="112"/>
      <c r="ABC109" s="112"/>
      <c r="ABD109" s="112"/>
      <c r="ABE109" s="112"/>
      <c r="ABF109" s="112"/>
      <c r="ABG109" s="112"/>
      <c r="ABH109" s="112"/>
      <c r="ABI109" s="112"/>
      <c r="ABJ109" s="112"/>
      <c r="ABK109" s="112"/>
      <c r="ABL109" s="112"/>
      <c r="ABM109" s="112"/>
      <c r="ABN109" s="112"/>
      <c r="ABO109" s="112"/>
      <c r="ABP109" s="112"/>
      <c r="ABQ109" s="112"/>
      <c r="ABR109" s="112"/>
      <c r="ABS109" s="112"/>
      <c r="ABT109" s="112"/>
      <c r="ABU109" s="112"/>
      <c r="ABV109" s="112"/>
      <c r="ABW109" s="112"/>
      <c r="ABX109" s="112"/>
      <c r="ABY109" s="112"/>
      <c r="ABZ109" s="112"/>
      <c r="ACA109" s="112"/>
      <c r="ACB109" s="112"/>
      <c r="ACC109" s="112"/>
      <c r="ACD109" s="112"/>
      <c r="ACE109" s="112"/>
      <c r="ACF109" s="112"/>
      <c r="ACG109" s="112"/>
      <c r="ACH109" s="112"/>
      <c r="ACI109" s="112"/>
      <c r="ACJ109" s="112"/>
      <c r="ACK109" s="112"/>
      <c r="ACL109" s="112"/>
      <c r="ACM109" s="112"/>
      <c r="ACN109" s="112"/>
      <c r="ACO109" s="112"/>
      <c r="ACP109" s="112"/>
      <c r="ACQ109" s="112"/>
      <c r="ACR109" s="112"/>
      <c r="ACS109" s="112"/>
      <c r="ACT109" s="112"/>
      <c r="ACU109" s="112"/>
      <c r="ACV109" s="112"/>
      <c r="ACW109" s="112"/>
      <c r="ACX109" s="112"/>
      <c r="ACY109" s="112"/>
      <c r="ACZ109" s="112"/>
      <c r="ADA109" s="112"/>
      <c r="ADB109" s="112"/>
      <c r="ADC109" s="112"/>
      <c r="ADD109" s="112"/>
      <c r="ADE109" s="112"/>
      <c r="ADF109" s="112"/>
      <c r="ADG109" s="112"/>
      <c r="ADH109" s="112"/>
      <c r="ADI109" s="112"/>
      <c r="ADJ109" s="112"/>
      <c r="ADK109" s="112"/>
      <c r="ADL109" s="112"/>
      <c r="ADM109" s="112"/>
      <c r="ADN109" s="112"/>
      <c r="ADO109" s="112"/>
      <c r="ADP109" s="112"/>
      <c r="ADQ109" s="112"/>
      <c r="ADR109" s="112"/>
      <c r="ADS109" s="112"/>
      <c r="ADT109" s="112"/>
      <c r="ADU109" s="112"/>
      <c r="ADV109" s="112"/>
      <c r="ADW109" s="112"/>
      <c r="ADX109" s="112"/>
      <c r="ADY109" s="112"/>
      <c r="ADZ109" s="112"/>
      <c r="AEA109" s="112"/>
      <c r="AEB109" s="112"/>
      <c r="AEC109" s="112"/>
      <c r="AED109" s="112"/>
      <c r="AEE109" s="112"/>
      <c r="AEF109" s="112"/>
      <c r="AEG109" s="112"/>
      <c r="AEH109" s="112"/>
      <c r="AEI109" s="112"/>
      <c r="AEJ109" s="112"/>
      <c r="AEK109" s="112"/>
      <c r="AEL109" s="112"/>
      <c r="AEM109" s="112"/>
      <c r="AEN109" s="112"/>
      <c r="AEO109" s="112"/>
      <c r="AEP109" s="112"/>
      <c r="AEQ109" s="112"/>
      <c r="AER109" s="112"/>
      <c r="AES109" s="112"/>
      <c r="AET109" s="112"/>
      <c r="AEU109" s="112"/>
      <c r="AEV109" s="112"/>
      <c r="AEW109" s="112"/>
      <c r="AEX109" s="112"/>
      <c r="AEY109" s="112"/>
      <c r="AEZ109" s="112"/>
      <c r="AFA109" s="112"/>
      <c r="AFB109" s="112"/>
      <c r="AFC109" s="112"/>
      <c r="AFD109" s="112"/>
      <c r="AFE109" s="112"/>
      <c r="AFF109" s="112"/>
      <c r="AFG109" s="112"/>
      <c r="AFH109" s="112"/>
      <c r="AFI109" s="112"/>
      <c r="AFJ109" s="112"/>
      <c r="AFK109" s="112"/>
      <c r="AFL109" s="112"/>
      <c r="AFM109" s="112"/>
      <c r="AFN109" s="112"/>
      <c r="AFO109" s="112"/>
      <c r="AFP109" s="112"/>
      <c r="AFQ109" s="112"/>
      <c r="AFR109" s="112"/>
      <c r="AFS109" s="112"/>
      <c r="AFT109" s="112"/>
      <c r="AFU109" s="112"/>
      <c r="AFV109" s="112"/>
      <c r="AFW109" s="112"/>
      <c r="AFX109" s="112"/>
      <c r="AFY109" s="112"/>
      <c r="AFZ109" s="112"/>
      <c r="AGA109" s="112"/>
      <c r="AGB109" s="112"/>
      <c r="AGC109" s="112"/>
      <c r="AGD109" s="112"/>
      <c r="AGE109" s="112"/>
      <c r="AGF109" s="112"/>
      <c r="AGG109" s="112"/>
      <c r="AGH109" s="112"/>
      <c r="AGI109" s="112"/>
      <c r="AGJ109" s="112"/>
      <c r="AGK109" s="112"/>
      <c r="AGL109" s="112"/>
      <c r="AGM109" s="112"/>
      <c r="AGN109" s="112"/>
      <c r="AGO109" s="112"/>
      <c r="AGP109" s="112"/>
      <c r="AGQ109" s="112"/>
      <c r="AGR109" s="112"/>
      <c r="AGS109" s="112"/>
      <c r="AGT109" s="112"/>
      <c r="AGU109" s="112"/>
      <c r="AGV109" s="112"/>
      <c r="AGW109" s="112"/>
      <c r="AGX109" s="112"/>
      <c r="AGY109" s="112"/>
      <c r="AGZ109" s="112"/>
      <c r="AHA109" s="112"/>
      <c r="AHB109" s="112"/>
      <c r="AHC109" s="112"/>
      <c r="AHD109" s="112"/>
      <c r="AHE109" s="112"/>
      <c r="AHF109" s="112"/>
      <c r="AHG109" s="112"/>
      <c r="AHH109" s="112"/>
      <c r="AHI109" s="112"/>
      <c r="AHJ109" s="112"/>
      <c r="AHK109" s="112"/>
      <c r="AHL109" s="112"/>
      <c r="AHM109" s="112"/>
      <c r="AHN109" s="112"/>
      <c r="AHO109" s="112"/>
      <c r="AHP109" s="112"/>
      <c r="AHQ109" s="112"/>
      <c r="AHR109" s="112"/>
      <c r="AHS109" s="112"/>
      <c r="AHT109" s="112"/>
      <c r="AHU109" s="112"/>
      <c r="AHV109" s="112"/>
      <c r="AHW109" s="112"/>
      <c r="AHX109" s="112"/>
      <c r="AHY109" s="112"/>
      <c r="AHZ109" s="112"/>
      <c r="AIA109" s="112"/>
      <c r="AIB109" s="112"/>
      <c r="AIC109" s="112"/>
      <c r="AID109" s="112"/>
      <c r="AIE109" s="112"/>
      <c r="AIF109" s="112"/>
      <c r="AIG109" s="112"/>
      <c r="AIH109" s="112"/>
      <c r="AII109" s="112"/>
      <c r="AIJ109" s="112"/>
      <c r="AIK109" s="112"/>
      <c r="AIL109" s="112"/>
      <c r="AIM109" s="112"/>
      <c r="AIN109" s="112"/>
      <c r="AIO109" s="112"/>
      <c r="AIP109" s="112"/>
      <c r="AIQ109" s="112"/>
      <c r="AIR109" s="112"/>
      <c r="AIS109" s="112"/>
      <c r="AIT109" s="112"/>
      <c r="AIU109" s="112"/>
      <c r="AIV109" s="112"/>
      <c r="AIW109" s="112"/>
      <c r="AIX109" s="112"/>
      <c r="AIY109" s="112"/>
      <c r="AIZ109" s="112"/>
      <c r="AJA109" s="112"/>
      <c r="AJB109" s="112"/>
      <c r="AJC109" s="112"/>
      <c r="AJD109" s="112"/>
      <c r="AJE109" s="112"/>
      <c r="AJF109" s="112"/>
      <c r="AJG109" s="112"/>
      <c r="AJH109" s="112"/>
      <c r="AJI109" s="112"/>
      <c r="AJJ109" s="112"/>
      <c r="AJK109" s="112"/>
      <c r="AJL109" s="112"/>
      <c r="AJM109" s="112"/>
      <c r="AJN109" s="112"/>
      <c r="AJO109" s="112"/>
      <c r="AJP109" s="112"/>
      <c r="AJQ109" s="112"/>
      <c r="AJR109" s="112"/>
      <c r="AJS109" s="112"/>
      <c r="AJT109" s="112"/>
      <c r="AJU109" s="112"/>
      <c r="AJV109" s="112"/>
      <c r="AJW109" s="112"/>
      <c r="AJX109" s="112"/>
      <c r="AJY109" s="112"/>
      <c r="AJZ109" s="112"/>
      <c r="AKA109" s="112"/>
      <c r="AKB109" s="112"/>
      <c r="AKC109" s="112"/>
      <c r="AKD109" s="112"/>
      <c r="AKE109" s="112"/>
      <c r="AKF109" s="112"/>
      <c r="AKG109" s="112"/>
      <c r="AKH109" s="112"/>
      <c r="AKI109" s="112"/>
      <c r="AKJ109" s="112"/>
      <c r="AKK109" s="112"/>
      <c r="AKL109" s="112"/>
      <c r="AKM109" s="112"/>
      <c r="AKN109" s="112"/>
      <c r="AKO109" s="112"/>
      <c r="AKP109" s="112"/>
      <c r="AKQ109" s="112"/>
      <c r="AKR109" s="112"/>
      <c r="AKS109" s="112"/>
      <c r="AKT109" s="112"/>
      <c r="AKU109" s="112"/>
      <c r="AKV109" s="112"/>
      <c r="AKW109" s="112"/>
      <c r="AKX109" s="112"/>
      <c r="AKY109" s="112"/>
      <c r="AKZ109" s="112"/>
      <c r="ALA109" s="112"/>
      <c r="ALB109" s="112"/>
      <c r="ALC109" s="112"/>
      <c r="ALD109" s="112"/>
      <c r="ALE109" s="112"/>
      <c r="ALF109" s="112"/>
      <c r="ALG109" s="112"/>
      <c r="ALH109" s="112"/>
      <c r="ALI109" s="112"/>
      <c r="ALJ109" s="112"/>
      <c r="ALK109" s="112"/>
      <c r="ALL109" s="112"/>
      <c r="ALM109" s="112"/>
      <c r="ALN109" s="112"/>
      <c r="ALO109" s="112"/>
      <c r="ALP109" s="112"/>
      <c r="ALQ109" s="112"/>
      <c r="ALR109" s="112"/>
      <c r="ALS109" s="112"/>
      <c r="ALT109" s="112"/>
      <c r="ALU109" s="112"/>
      <c r="ALV109" s="112"/>
      <c r="ALW109" s="112"/>
      <c r="ALX109" s="112"/>
      <c r="ALY109" s="112"/>
      <c r="ALZ109" s="112"/>
      <c r="AMA109" s="112"/>
      <c r="AMB109" s="112"/>
      <c r="AMC109" s="112"/>
      <c r="AMD109" s="112"/>
      <c r="AME109" s="112"/>
      <c r="AMF109" s="112"/>
      <c r="AMG109" s="112"/>
      <c r="AMH109" s="112"/>
      <c r="AMI109" s="112"/>
      <c r="AMJ109" s="112"/>
    </row>
    <row r="110" s="148" customFormat="true" ht="16.5" hidden="false" customHeight="true" outlineLevel="0" collapsed="false">
      <c r="A110" s="68"/>
      <c r="B110" s="94"/>
      <c r="C110" s="68"/>
      <c r="D110" s="68"/>
      <c r="E110" s="68"/>
      <c r="F110" s="68"/>
      <c r="G110" s="68"/>
      <c r="H110" s="68"/>
      <c r="I110" s="95"/>
      <c r="J110" s="70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136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6"/>
      <c r="BY110" s="136"/>
      <c r="BZ110" s="136"/>
      <c r="CA110" s="136"/>
      <c r="CB110" s="136"/>
      <c r="CC110" s="136"/>
      <c r="CD110" s="136"/>
      <c r="CE110" s="136"/>
      <c r="CF110" s="136"/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36"/>
      <c r="CW110" s="136"/>
      <c r="CX110" s="136"/>
      <c r="CY110" s="136"/>
      <c r="CZ110" s="136"/>
      <c r="DA110" s="136"/>
      <c r="DB110" s="136"/>
      <c r="DC110" s="136"/>
      <c r="DD110" s="136"/>
      <c r="DE110" s="136"/>
      <c r="DF110" s="136"/>
      <c r="DG110" s="136"/>
      <c r="DH110" s="136"/>
      <c r="DI110" s="136"/>
      <c r="DJ110" s="136"/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6"/>
      <c r="FH110" s="136"/>
      <c r="FI110" s="136"/>
      <c r="FJ110" s="136"/>
      <c r="FK110" s="136"/>
      <c r="FL110" s="136"/>
      <c r="FM110" s="136"/>
      <c r="FN110" s="136"/>
      <c r="FO110" s="136"/>
      <c r="FP110" s="136"/>
      <c r="FQ110" s="136"/>
      <c r="FR110" s="136"/>
      <c r="FS110" s="136"/>
      <c r="FT110" s="136"/>
      <c r="FU110" s="136"/>
      <c r="FV110" s="136"/>
      <c r="FW110" s="136"/>
      <c r="FX110" s="136"/>
      <c r="FY110" s="136"/>
      <c r="FZ110" s="136"/>
      <c r="GA110" s="136"/>
      <c r="GB110" s="136"/>
      <c r="GC110" s="136"/>
      <c r="GD110" s="136"/>
      <c r="GE110" s="136"/>
      <c r="GF110" s="136"/>
      <c r="GG110" s="136"/>
      <c r="GH110" s="136"/>
      <c r="GI110" s="136"/>
      <c r="GJ110" s="136"/>
      <c r="GK110" s="136"/>
      <c r="GL110" s="136"/>
      <c r="GM110" s="136"/>
      <c r="GN110" s="136"/>
      <c r="GO110" s="136"/>
      <c r="GP110" s="136"/>
      <c r="GQ110" s="136"/>
      <c r="GR110" s="136"/>
      <c r="GS110" s="136"/>
      <c r="GT110" s="136"/>
      <c r="GU110" s="136"/>
      <c r="GV110" s="136"/>
      <c r="GW110" s="136"/>
      <c r="GX110" s="136"/>
      <c r="GY110" s="136"/>
      <c r="GZ110" s="136"/>
      <c r="HA110" s="136"/>
      <c r="HB110" s="136"/>
      <c r="HC110" s="136"/>
      <c r="HD110" s="136"/>
      <c r="HE110" s="136"/>
      <c r="HF110" s="136"/>
      <c r="HG110" s="136"/>
      <c r="HH110" s="136"/>
      <c r="HI110" s="136"/>
      <c r="HJ110" s="136"/>
      <c r="HK110" s="136"/>
      <c r="HL110" s="136"/>
      <c r="HM110" s="136"/>
      <c r="HN110" s="136"/>
      <c r="HO110" s="136"/>
      <c r="HP110" s="136"/>
      <c r="HQ110" s="136"/>
      <c r="HR110" s="136"/>
      <c r="HS110" s="136"/>
      <c r="HT110" s="136"/>
      <c r="HU110" s="136"/>
      <c r="HV110" s="136"/>
      <c r="HW110" s="136"/>
      <c r="HX110" s="136"/>
      <c r="HY110" s="136"/>
      <c r="HZ110" s="136"/>
      <c r="IA110" s="136"/>
      <c r="IB110" s="136"/>
      <c r="IC110" s="136"/>
      <c r="ID110" s="136"/>
      <c r="IE110" s="136"/>
      <c r="IF110" s="136"/>
      <c r="IG110" s="136"/>
      <c r="IH110" s="136"/>
      <c r="II110" s="136"/>
      <c r="IJ110" s="136"/>
      <c r="IK110" s="136"/>
      <c r="IL110" s="136"/>
      <c r="IM110" s="136"/>
      <c r="IN110" s="136"/>
      <c r="IO110" s="136"/>
      <c r="IP110" s="136"/>
      <c r="IQ110" s="136"/>
      <c r="IR110" s="136"/>
      <c r="IS110" s="136"/>
      <c r="IT110" s="136"/>
      <c r="IU110" s="136"/>
      <c r="IV110" s="136"/>
      <c r="IW110" s="136"/>
      <c r="IX110" s="136"/>
      <c r="IY110" s="136"/>
      <c r="IZ110" s="136"/>
      <c r="JA110" s="136"/>
      <c r="JB110" s="136"/>
      <c r="JC110" s="136"/>
      <c r="JD110" s="136"/>
      <c r="JE110" s="136"/>
      <c r="JF110" s="136"/>
      <c r="JG110" s="136"/>
      <c r="JH110" s="136"/>
      <c r="JI110" s="136"/>
      <c r="JJ110" s="136"/>
      <c r="JK110" s="136"/>
      <c r="JL110" s="136"/>
      <c r="JM110" s="136"/>
      <c r="JN110" s="136"/>
      <c r="JO110" s="136"/>
      <c r="JP110" s="136"/>
      <c r="JQ110" s="136"/>
      <c r="JR110" s="136"/>
      <c r="JS110" s="136"/>
      <c r="JT110" s="136"/>
      <c r="JU110" s="136"/>
      <c r="JV110" s="136"/>
      <c r="JW110" s="136"/>
      <c r="JX110" s="136"/>
      <c r="JY110" s="136"/>
      <c r="JZ110" s="136"/>
      <c r="KA110" s="136"/>
      <c r="KB110" s="136"/>
      <c r="KC110" s="136"/>
      <c r="KD110" s="136"/>
      <c r="KE110" s="136"/>
      <c r="KF110" s="136"/>
      <c r="KG110" s="136"/>
      <c r="KH110" s="136"/>
      <c r="KI110" s="136"/>
      <c r="KJ110" s="136"/>
      <c r="KK110" s="136"/>
      <c r="KL110" s="136"/>
      <c r="KM110" s="136"/>
      <c r="KN110" s="136"/>
      <c r="KO110" s="136"/>
      <c r="KP110" s="136"/>
      <c r="KQ110" s="136"/>
      <c r="KR110" s="136"/>
      <c r="KS110" s="136"/>
      <c r="KT110" s="136"/>
      <c r="KU110" s="136"/>
      <c r="KV110" s="136"/>
      <c r="KW110" s="136"/>
      <c r="KX110" s="136"/>
      <c r="KY110" s="136"/>
      <c r="KZ110" s="136"/>
      <c r="LA110" s="136"/>
      <c r="LB110" s="136"/>
      <c r="LC110" s="136"/>
      <c r="LD110" s="136"/>
      <c r="LE110" s="136"/>
      <c r="LF110" s="136"/>
      <c r="LG110" s="136"/>
      <c r="LH110" s="136"/>
      <c r="LI110" s="136"/>
      <c r="LJ110" s="136"/>
      <c r="LK110" s="136"/>
      <c r="LL110" s="136"/>
      <c r="LM110" s="136"/>
      <c r="LN110" s="136"/>
      <c r="LO110" s="136"/>
      <c r="LP110" s="136"/>
      <c r="LQ110" s="136"/>
      <c r="LR110" s="136"/>
      <c r="LS110" s="136"/>
      <c r="LT110" s="136"/>
      <c r="LU110" s="136"/>
      <c r="LV110" s="136"/>
      <c r="LW110" s="136"/>
      <c r="LX110" s="136"/>
      <c r="LY110" s="136"/>
      <c r="LZ110" s="136"/>
      <c r="MA110" s="136"/>
      <c r="MB110" s="136"/>
      <c r="MC110" s="136"/>
      <c r="MD110" s="136"/>
      <c r="ME110" s="136"/>
      <c r="MF110" s="136"/>
      <c r="MG110" s="136"/>
      <c r="MH110" s="136"/>
      <c r="MI110" s="136"/>
      <c r="MJ110" s="136"/>
      <c r="MK110" s="136"/>
      <c r="ML110" s="136"/>
      <c r="MM110" s="136"/>
      <c r="MN110" s="136"/>
      <c r="MO110" s="136"/>
      <c r="MP110" s="136"/>
      <c r="MQ110" s="136"/>
      <c r="MR110" s="136"/>
      <c r="MS110" s="136"/>
      <c r="MT110" s="136"/>
      <c r="MU110" s="136"/>
      <c r="MV110" s="136"/>
      <c r="MW110" s="136"/>
      <c r="MX110" s="136"/>
      <c r="MY110" s="136"/>
      <c r="MZ110" s="136"/>
      <c r="NA110" s="136"/>
      <c r="NB110" s="136"/>
      <c r="NC110" s="136"/>
      <c r="ND110" s="136"/>
      <c r="NE110" s="136"/>
      <c r="NF110" s="136"/>
      <c r="NG110" s="136"/>
      <c r="NH110" s="136"/>
      <c r="NI110" s="136"/>
      <c r="NJ110" s="136"/>
      <c r="NK110" s="136"/>
      <c r="NL110" s="136"/>
      <c r="NM110" s="136"/>
      <c r="NN110" s="136"/>
      <c r="NO110" s="136"/>
      <c r="NP110" s="136"/>
      <c r="NQ110" s="136"/>
      <c r="NR110" s="136"/>
      <c r="NS110" s="136"/>
      <c r="NT110" s="136"/>
      <c r="NU110" s="136"/>
      <c r="NV110" s="136"/>
      <c r="NW110" s="136"/>
      <c r="NX110" s="136"/>
      <c r="NY110" s="136"/>
      <c r="NZ110" s="136"/>
      <c r="OA110" s="136"/>
      <c r="OB110" s="136"/>
      <c r="OC110" s="136"/>
      <c r="OD110" s="136"/>
      <c r="OE110" s="136"/>
      <c r="OF110" s="136"/>
      <c r="OG110" s="136"/>
      <c r="OH110" s="136"/>
      <c r="OI110" s="136"/>
      <c r="OJ110" s="136"/>
      <c r="OK110" s="136"/>
      <c r="OL110" s="136"/>
      <c r="OM110" s="136"/>
      <c r="ON110" s="136"/>
      <c r="OO110" s="136"/>
      <c r="OP110" s="136"/>
      <c r="OQ110" s="136"/>
      <c r="OR110" s="136"/>
      <c r="OS110" s="136"/>
      <c r="OT110" s="136"/>
      <c r="OU110" s="136"/>
      <c r="OV110" s="136"/>
      <c r="OW110" s="136"/>
      <c r="OX110" s="136"/>
      <c r="OY110" s="136"/>
      <c r="OZ110" s="136"/>
      <c r="PA110" s="136"/>
      <c r="PB110" s="136"/>
      <c r="PC110" s="136"/>
      <c r="PD110" s="136"/>
      <c r="PE110" s="136"/>
      <c r="PF110" s="136"/>
      <c r="PG110" s="136"/>
      <c r="PH110" s="136"/>
      <c r="PI110" s="136"/>
      <c r="PJ110" s="136"/>
      <c r="PK110" s="136"/>
      <c r="PL110" s="136"/>
      <c r="PM110" s="136"/>
      <c r="PN110" s="136"/>
      <c r="PO110" s="136"/>
      <c r="PP110" s="136"/>
      <c r="PQ110" s="136"/>
      <c r="PR110" s="136"/>
      <c r="PS110" s="136"/>
      <c r="PT110" s="136"/>
      <c r="PU110" s="136"/>
      <c r="PV110" s="136"/>
      <c r="PW110" s="136"/>
      <c r="PX110" s="136"/>
      <c r="PY110" s="136"/>
      <c r="PZ110" s="136"/>
      <c r="QA110" s="136"/>
      <c r="QB110" s="136"/>
      <c r="QC110" s="136"/>
      <c r="QD110" s="136"/>
      <c r="QE110" s="136"/>
      <c r="QF110" s="136"/>
      <c r="QG110" s="136"/>
      <c r="QH110" s="136"/>
      <c r="QI110" s="136"/>
      <c r="QJ110" s="136"/>
      <c r="QK110" s="136"/>
      <c r="QL110" s="136"/>
      <c r="QM110" s="136"/>
      <c r="QN110" s="136"/>
      <c r="QO110" s="136"/>
      <c r="QP110" s="136"/>
      <c r="QQ110" s="136"/>
      <c r="QR110" s="136"/>
      <c r="QS110" s="136"/>
      <c r="QT110" s="136"/>
      <c r="QU110" s="136"/>
      <c r="QV110" s="136"/>
      <c r="QW110" s="136"/>
      <c r="QX110" s="136"/>
      <c r="QY110" s="136"/>
      <c r="QZ110" s="136"/>
      <c r="RA110" s="136"/>
      <c r="RB110" s="136"/>
      <c r="RC110" s="136"/>
      <c r="RD110" s="136"/>
      <c r="RE110" s="136"/>
      <c r="RF110" s="136"/>
      <c r="RG110" s="136"/>
      <c r="RH110" s="136"/>
      <c r="RI110" s="136"/>
      <c r="RJ110" s="136"/>
      <c r="RK110" s="136"/>
      <c r="RL110" s="136"/>
      <c r="RM110" s="136"/>
      <c r="RN110" s="136"/>
      <c r="RO110" s="136"/>
      <c r="RP110" s="136"/>
      <c r="RQ110" s="136"/>
      <c r="RR110" s="136"/>
      <c r="RS110" s="136"/>
      <c r="RT110" s="136"/>
      <c r="RU110" s="136"/>
      <c r="RV110" s="136"/>
      <c r="RW110" s="136"/>
      <c r="RX110" s="136"/>
      <c r="RY110" s="136"/>
      <c r="RZ110" s="136"/>
      <c r="SA110" s="136"/>
      <c r="SB110" s="136"/>
      <c r="SC110" s="136"/>
      <c r="SD110" s="136"/>
      <c r="SE110" s="136"/>
      <c r="SF110" s="136"/>
      <c r="SG110" s="136"/>
      <c r="SH110" s="136"/>
      <c r="SI110" s="136"/>
      <c r="SJ110" s="136"/>
      <c r="SK110" s="136"/>
      <c r="SL110" s="136"/>
      <c r="SM110" s="136"/>
      <c r="SN110" s="136"/>
      <c r="SO110" s="136"/>
      <c r="SP110" s="136"/>
      <c r="SQ110" s="136"/>
      <c r="SR110" s="136"/>
      <c r="SS110" s="136"/>
      <c r="ST110" s="136"/>
      <c r="SU110" s="136"/>
      <c r="SV110" s="136"/>
      <c r="SW110" s="136"/>
      <c r="SX110" s="136"/>
      <c r="SY110" s="136"/>
      <c r="SZ110" s="136"/>
      <c r="TA110" s="136"/>
      <c r="TB110" s="136"/>
      <c r="TC110" s="136"/>
      <c r="TD110" s="136"/>
      <c r="TE110" s="136"/>
      <c r="TF110" s="136"/>
      <c r="TG110" s="136"/>
      <c r="TH110" s="136"/>
      <c r="TI110" s="136"/>
      <c r="TJ110" s="136"/>
      <c r="TK110" s="136"/>
      <c r="TL110" s="136"/>
      <c r="TM110" s="136"/>
      <c r="TN110" s="136"/>
      <c r="TO110" s="136"/>
      <c r="TP110" s="136"/>
      <c r="TQ110" s="136"/>
      <c r="TR110" s="136"/>
      <c r="TS110" s="136"/>
      <c r="TT110" s="136"/>
      <c r="TU110" s="136"/>
      <c r="TV110" s="136"/>
      <c r="TW110" s="136"/>
      <c r="TX110" s="136"/>
      <c r="TY110" s="136"/>
      <c r="TZ110" s="136"/>
      <c r="UA110" s="136"/>
      <c r="UB110" s="136"/>
      <c r="UC110" s="136"/>
      <c r="UD110" s="136"/>
      <c r="UE110" s="136"/>
      <c r="UF110" s="136"/>
      <c r="UG110" s="136"/>
      <c r="UH110" s="136"/>
      <c r="UI110" s="136"/>
      <c r="UJ110" s="136"/>
      <c r="UK110" s="136"/>
      <c r="UL110" s="136"/>
      <c r="UM110" s="136"/>
      <c r="UN110" s="136"/>
      <c r="UO110" s="136"/>
      <c r="UP110" s="136"/>
      <c r="UQ110" s="136"/>
      <c r="UR110" s="136"/>
      <c r="US110" s="136"/>
      <c r="UT110" s="136"/>
      <c r="UU110" s="136"/>
      <c r="UV110" s="136"/>
      <c r="UW110" s="136"/>
      <c r="UX110" s="136"/>
      <c r="UY110" s="136"/>
      <c r="UZ110" s="136"/>
      <c r="VA110" s="136"/>
      <c r="VB110" s="136"/>
      <c r="VC110" s="136"/>
      <c r="VD110" s="136"/>
      <c r="VE110" s="136"/>
      <c r="VF110" s="136"/>
      <c r="VG110" s="136"/>
      <c r="VH110" s="136"/>
      <c r="VI110" s="136"/>
      <c r="VJ110" s="136"/>
      <c r="VK110" s="136"/>
      <c r="VL110" s="136"/>
      <c r="VM110" s="136"/>
      <c r="VN110" s="136"/>
      <c r="VO110" s="136"/>
      <c r="VP110" s="136"/>
      <c r="VQ110" s="136"/>
      <c r="VR110" s="136"/>
      <c r="VS110" s="136"/>
      <c r="VT110" s="136"/>
      <c r="VU110" s="136"/>
      <c r="VV110" s="136"/>
      <c r="VW110" s="136"/>
      <c r="VX110" s="136"/>
      <c r="VY110" s="136"/>
      <c r="VZ110" s="136"/>
      <c r="WA110" s="136"/>
      <c r="WB110" s="136"/>
      <c r="WC110" s="136"/>
      <c r="WD110" s="136"/>
      <c r="WE110" s="136"/>
      <c r="WF110" s="136"/>
      <c r="WG110" s="136"/>
      <c r="WH110" s="136"/>
      <c r="WI110" s="136"/>
      <c r="WJ110" s="136"/>
      <c r="WK110" s="136"/>
      <c r="WL110" s="136"/>
      <c r="WM110" s="136"/>
      <c r="WN110" s="136"/>
      <c r="WO110" s="136"/>
      <c r="WP110" s="136"/>
      <c r="WQ110" s="136"/>
      <c r="WR110" s="136"/>
      <c r="WS110" s="136"/>
      <c r="WT110" s="136"/>
      <c r="WU110" s="136"/>
      <c r="WV110" s="136"/>
      <c r="WW110" s="136"/>
      <c r="WX110" s="136"/>
      <c r="WY110" s="136"/>
      <c r="WZ110" s="136"/>
      <c r="XA110" s="136"/>
      <c r="XB110" s="136"/>
      <c r="XC110" s="136"/>
      <c r="XD110" s="136"/>
      <c r="XE110" s="136"/>
      <c r="XF110" s="136"/>
      <c r="XG110" s="136"/>
      <c r="XH110" s="136"/>
      <c r="XI110" s="136"/>
      <c r="XJ110" s="136"/>
      <c r="XK110" s="136"/>
      <c r="XL110" s="136"/>
      <c r="XM110" s="136"/>
      <c r="XN110" s="136"/>
      <c r="XO110" s="136"/>
      <c r="XP110" s="136"/>
      <c r="XQ110" s="136"/>
      <c r="XR110" s="136"/>
      <c r="XS110" s="136"/>
      <c r="XT110" s="136"/>
      <c r="XU110" s="136"/>
      <c r="XV110" s="136"/>
      <c r="XW110" s="136"/>
      <c r="XX110" s="136"/>
      <c r="XY110" s="136"/>
      <c r="XZ110" s="136"/>
      <c r="YA110" s="136"/>
      <c r="YB110" s="136"/>
      <c r="YC110" s="136"/>
      <c r="YD110" s="136"/>
      <c r="YE110" s="136"/>
      <c r="YF110" s="136"/>
      <c r="YG110" s="136"/>
      <c r="YH110" s="136"/>
      <c r="YI110" s="136"/>
      <c r="YJ110" s="136"/>
      <c r="YK110" s="136"/>
      <c r="YL110" s="136"/>
      <c r="YM110" s="136"/>
      <c r="YN110" s="136"/>
      <c r="YO110" s="136"/>
      <c r="YP110" s="136"/>
      <c r="YQ110" s="136"/>
      <c r="YR110" s="136"/>
      <c r="YS110" s="136"/>
      <c r="YT110" s="136"/>
      <c r="YU110" s="136"/>
      <c r="YV110" s="136"/>
      <c r="YW110" s="136"/>
      <c r="YX110" s="136"/>
      <c r="YY110" s="136"/>
      <c r="YZ110" s="136"/>
      <c r="ZA110" s="136"/>
      <c r="ZB110" s="136"/>
      <c r="ZC110" s="136"/>
      <c r="ZD110" s="136"/>
      <c r="ZE110" s="136"/>
      <c r="ZF110" s="136"/>
      <c r="ZG110" s="136"/>
      <c r="ZH110" s="136"/>
      <c r="ZI110" s="136"/>
      <c r="ZJ110" s="136"/>
      <c r="ZK110" s="136"/>
      <c r="ZL110" s="136"/>
      <c r="ZM110" s="136"/>
      <c r="ZN110" s="136"/>
      <c r="ZO110" s="136"/>
      <c r="ZP110" s="136"/>
      <c r="ZQ110" s="136"/>
      <c r="ZR110" s="136"/>
      <c r="ZS110" s="136"/>
      <c r="ZT110" s="136"/>
      <c r="ZU110" s="136"/>
      <c r="ZV110" s="136"/>
      <c r="ZW110" s="136"/>
      <c r="ZX110" s="136"/>
      <c r="ZY110" s="136"/>
      <c r="ZZ110" s="136"/>
      <c r="AAA110" s="136"/>
      <c r="AAB110" s="136"/>
      <c r="AAC110" s="136"/>
      <c r="AAD110" s="136"/>
      <c r="AAE110" s="136"/>
      <c r="AAF110" s="136"/>
      <c r="AAG110" s="136"/>
      <c r="AAH110" s="136"/>
      <c r="AAI110" s="136"/>
      <c r="AAJ110" s="136"/>
      <c r="AAK110" s="136"/>
      <c r="AAL110" s="136"/>
      <c r="AAM110" s="136"/>
      <c r="AAN110" s="136"/>
      <c r="AAO110" s="136"/>
      <c r="AAP110" s="136"/>
      <c r="AAQ110" s="136"/>
      <c r="AAR110" s="136"/>
      <c r="AAS110" s="136"/>
      <c r="AAT110" s="136"/>
      <c r="AAU110" s="136"/>
      <c r="AAV110" s="136"/>
      <c r="AAW110" s="136"/>
      <c r="AAX110" s="136"/>
      <c r="AAY110" s="136"/>
      <c r="AAZ110" s="136"/>
      <c r="ABA110" s="136"/>
      <c r="ABB110" s="136"/>
      <c r="ABC110" s="136"/>
      <c r="ABD110" s="136"/>
      <c r="ABE110" s="136"/>
      <c r="ABF110" s="136"/>
      <c r="ABG110" s="136"/>
      <c r="ABH110" s="136"/>
      <c r="ABI110" s="136"/>
      <c r="ABJ110" s="136"/>
      <c r="ABK110" s="136"/>
      <c r="ABL110" s="136"/>
      <c r="ABM110" s="136"/>
      <c r="ABN110" s="136"/>
      <c r="ABO110" s="136"/>
      <c r="ABP110" s="136"/>
      <c r="ABQ110" s="136"/>
      <c r="ABR110" s="136"/>
      <c r="ABS110" s="136"/>
      <c r="ABT110" s="136"/>
      <c r="ABU110" s="136"/>
      <c r="ABV110" s="136"/>
      <c r="ABW110" s="136"/>
      <c r="ABX110" s="136"/>
      <c r="ABY110" s="136"/>
      <c r="ABZ110" s="136"/>
      <c r="ACA110" s="136"/>
      <c r="ACB110" s="136"/>
      <c r="ACC110" s="136"/>
      <c r="ACD110" s="136"/>
      <c r="ACE110" s="136"/>
      <c r="ACF110" s="136"/>
      <c r="ACG110" s="136"/>
      <c r="ACH110" s="136"/>
      <c r="ACI110" s="136"/>
      <c r="ACJ110" s="136"/>
      <c r="ACK110" s="136"/>
      <c r="ACL110" s="136"/>
      <c r="ACM110" s="136"/>
      <c r="ACN110" s="136"/>
      <c r="ACO110" s="136"/>
      <c r="ACP110" s="136"/>
      <c r="ACQ110" s="136"/>
      <c r="ACR110" s="136"/>
      <c r="ACS110" s="136"/>
      <c r="ACT110" s="136"/>
      <c r="ACU110" s="136"/>
      <c r="ACV110" s="136"/>
      <c r="ACW110" s="136"/>
      <c r="ACX110" s="136"/>
      <c r="ACY110" s="136"/>
      <c r="ACZ110" s="136"/>
      <c r="ADA110" s="136"/>
      <c r="ADB110" s="136"/>
      <c r="ADC110" s="136"/>
      <c r="ADD110" s="136"/>
      <c r="ADE110" s="136"/>
      <c r="ADF110" s="136"/>
      <c r="ADG110" s="136"/>
      <c r="ADH110" s="136"/>
      <c r="ADI110" s="136"/>
      <c r="ADJ110" s="136"/>
      <c r="ADK110" s="136"/>
      <c r="ADL110" s="136"/>
      <c r="ADM110" s="136"/>
      <c r="ADN110" s="136"/>
      <c r="ADO110" s="136"/>
      <c r="ADP110" s="136"/>
      <c r="ADQ110" s="136"/>
      <c r="ADR110" s="136"/>
      <c r="ADS110" s="136"/>
      <c r="ADT110" s="136"/>
      <c r="ADU110" s="136"/>
      <c r="ADV110" s="136"/>
      <c r="ADW110" s="136"/>
      <c r="ADX110" s="136"/>
      <c r="ADY110" s="136"/>
      <c r="ADZ110" s="136"/>
      <c r="AEA110" s="136"/>
      <c r="AEB110" s="136"/>
      <c r="AEC110" s="136"/>
      <c r="AED110" s="136"/>
      <c r="AEE110" s="136"/>
      <c r="AEF110" s="136"/>
      <c r="AEG110" s="136"/>
      <c r="AEH110" s="136"/>
      <c r="AEI110" s="136"/>
      <c r="AEJ110" s="136"/>
      <c r="AEK110" s="136"/>
      <c r="AEL110" s="136"/>
      <c r="AEM110" s="136"/>
      <c r="AEN110" s="136"/>
      <c r="AEO110" s="136"/>
      <c r="AEP110" s="136"/>
      <c r="AEQ110" s="136"/>
      <c r="AER110" s="136"/>
      <c r="AES110" s="136"/>
      <c r="AET110" s="136"/>
      <c r="AEU110" s="136"/>
      <c r="AEV110" s="136"/>
      <c r="AEW110" s="136"/>
      <c r="AEX110" s="136"/>
      <c r="AEY110" s="136"/>
      <c r="AEZ110" s="136"/>
      <c r="AFA110" s="136"/>
      <c r="AFB110" s="136"/>
      <c r="AFC110" s="136"/>
      <c r="AFD110" s="136"/>
      <c r="AFE110" s="136"/>
      <c r="AFF110" s="136"/>
      <c r="AFG110" s="136"/>
      <c r="AFH110" s="136"/>
      <c r="AFI110" s="136"/>
      <c r="AFJ110" s="136"/>
      <c r="AFK110" s="136"/>
      <c r="AFL110" s="136"/>
      <c r="AFM110" s="136"/>
      <c r="AFN110" s="136"/>
      <c r="AFO110" s="136"/>
      <c r="AFP110" s="136"/>
      <c r="AFQ110" s="136"/>
      <c r="AFR110" s="136"/>
      <c r="AFS110" s="136"/>
      <c r="AFT110" s="136"/>
      <c r="AFU110" s="136"/>
      <c r="AFV110" s="136"/>
      <c r="AFW110" s="136"/>
      <c r="AFX110" s="136"/>
      <c r="AFY110" s="136"/>
      <c r="AFZ110" s="136"/>
      <c r="AGA110" s="136"/>
      <c r="AGB110" s="136"/>
      <c r="AGC110" s="136"/>
      <c r="AGD110" s="136"/>
      <c r="AGE110" s="136"/>
      <c r="AGF110" s="136"/>
      <c r="AGG110" s="136"/>
      <c r="AGH110" s="136"/>
      <c r="AGI110" s="136"/>
      <c r="AGJ110" s="136"/>
      <c r="AGK110" s="136"/>
      <c r="AGL110" s="136"/>
      <c r="AGM110" s="136"/>
      <c r="AGN110" s="136"/>
      <c r="AGO110" s="136"/>
      <c r="AGP110" s="136"/>
      <c r="AGQ110" s="136"/>
      <c r="AGR110" s="136"/>
      <c r="AGS110" s="136"/>
      <c r="AGT110" s="136"/>
      <c r="AGU110" s="136"/>
      <c r="AGV110" s="136"/>
      <c r="AGW110" s="136"/>
      <c r="AGX110" s="136"/>
      <c r="AGY110" s="136"/>
      <c r="AGZ110" s="136"/>
      <c r="AHA110" s="136"/>
      <c r="AHB110" s="136"/>
      <c r="AHC110" s="136"/>
      <c r="AHD110" s="136"/>
      <c r="AHE110" s="136"/>
      <c r="AHF110" s="136"/>
      <c r="AHG110" s="136"/>
      <c r="AHH110" s="136"/>
      <c r="AHI110" s="136"/>
      <c r="AHJ110" s="136"/>
      <c r="AHK110" s="136"/>
      <c r="AHL110" s="136"/>
      <c r="AHM110" s="136"/>
      <c r="AHN110" s="136"/>
      <c r="AHO110" s="136"/>
      <c r="AHP110" s="136"/>
      <c r="AHQ110" s="136"/>
      <c r="AHR110" s="136"/>
      <c r="AHS110" s="136"/>
      <c r="AHT110" s="136"/>
      <c r="AHU110" s="136"/>
      <c r="AHV110" s="136"/>
      <c r="AHW110" s="136"/>
      <c r="AHX110" s="136"/>
      <c r="AHY110" s="136"/>
      <c r="AHZ110" s="136"/>
      <c r="AIA110" s="136"/>
      <c r="AIB110" s="136"/>
      <c r="AIC110" s="136"/>
      <c r="AID110" s="136"/>
      <c r="AIE110" s="136"/>
      <c r="AIF110" s="136"/>
      <c r="AIG110" s="136"/>
      <c r="AIH110" s="136"/>
      <c r="AII110" s="136"/>
      <c r="AIJ110" s="136"/>
      <c r="AIK110" s="136"/>
      <c r="AIL110" s="136"/>
      <c r="AIM110" s="136"/>
      <c r="AIN110" s="136"/>
      <c r="AIO110" s="136"/>
      <c r="AIP110" s="136"/>
      <c r="AIQ110" s="136"/>
      <c r="AIR110" s="136"/>
      <c r="AIS110" s="136"/>
      <c r="AIT110" s="136"/>
      <c r="AIU110" s="136"/>
      <c r="AIV110" s="136"/>
      <c r="AIW110" s="136"/>
      <c r="AIX110" s="136"/>
      <c r="AIY110" s="136"/>
      <c r="AIZ110" s="136"/>
      <c r="AJA110" s="136"/>
      <c r="AJB110" s="136"/>
      <c r="AJC110" s="136"/>
      <c r="AJD110" s="136"/>
      <c r="AJE110" s="136"/>
      <c r="AJF110" s="136"/>
      <c r="AJG110" s="136"/>
      <c r="AJH110" s="136"/>
      <c r="AJI110" s="136"/>
      <c r="AJJ110" s="136"/>
      <c r="AJK110" s="136"/>
      <c r="AJL110" s="136"/>
      <c r="AJM110" s="136"/>
      <c r="AJN110" s="136"/>
      <c r="AJO110" s="136"/>
      <c r="AJP110" s="136"/>
      <c r="AJQ110" s="136"/>
      <c r="AJR110" s="136"/>
      <c r="AJS110" s="136"/>
      <c r="AJT110" s="136"/>
      <c r="AJU110" s="136"/>
      <c r="AJV110" s="136"/>
      <c r="AJW110" s="136"/>
      <c r="AJX110" s="136"/>
      <c r="AJY110" s="136"/>
      <c r="AJZ110" s="136"/>
      <c r="AKA110" s="136"/>
      <c r="AKB110" s="136"/>
      <c r="AKC110" s="136"/>
      <c r="AKD110" s="136"/>
      <c r="AKE110" s="136"/>
      <c r="AKF110" s="136"/>
      <c r="AKG110" s="136"/>
      <c r="AKH110" s="136"/>
      <c r="AKI110" s="136"/>
      <c r="AKJ110" s="136"/>
      <c r="AKK110" s="136"/>
      <c r="AKL110" s="136"/>
      <c r="AKM110" s="136"/>
      <c r="AKN110" s="136"/>
      <c r="AKO110" s="136"/>
      <c r="AKP110" s="136"/>
      <c r="AKQ110" s="136"/>
      <c r="AKR110" s="136"/>
      <c r="AKS110" s="136"/>
      <c r="AKT110" s="136"/>
      <c r="AKU110" s="136"/>
      <c r="AKV110" s="136"/>
      <c r="AKW110" s="136"/>
      <c r="AKX110" s="136"/>
      <c r="AKY110" s="136"/>
      <c r="AKZ110" s="136"/>
      <c r="ALA110" s="136"/>
      <c r="ALB110" s="136"/>
      <c r="ALC110" s="136"/>
      <c r="ALD110" s="136"/>
      <c r="ALE110" s="136"/>
      <c r="ALF110" s="136"/>
      <c r="ALG110" s="136"/>
      <c r="ALH110" s="136"/>
      <c r="ALI110" s="136"/>
      <c r="ALJ110" s="136"/>
      <c r="ALK110" s="136"/>
      <c r="ALL110" s="136"/>
      <c r="ALM110" s="136"/>
      <c r="ALN110" s="136"/>
      <c r="ALO110" s="136"/>
      <c r="ALP110" s="136"/>
      <c r="ALQ110" s="136"/>
      <c r="ALR110" s="136"/>
      <c r="ALS110" s="136"/>
      <c r="ALT110" s="136"/>
      <c r="ALU110" s="136"/>
      <c r="ALV110" s="136"/>
      <c r="ALW110" s="136"/>
      <c r="ALX110" s="136"/>
      <c r="ALY110" s="136"/>
      <c r="ALZ110" s="136"/>
      <c r="AMA110" s="136"/>
      <c r="AMB110" s="136"/>
      <c r="AMC110" s="136"/>
      <c r="AMD110" s="136"/>
      <c r="AME110" s="136"/>
      <c r="AMF110" s="136"/>
      <c r="AMG110" s="136"/>
      <c r="AMH110" s="136"/>
      <c r="AMI110" s="136"/>
      <c r="AMJ110" s="136"/>
    </row>
    <row r="111" s="148" customFormat="true" ht="16.5" hidden="false" customHeight="true" outlineLevel="0" collapsed="false">
      <c r="A111" s="80"/>
      <c r="B111" s="118" t="s">
        <v>142</v>
      </c>
      <c r="C111" s="80"/>
      <c r="D111" s="80"/>
      <c r="E111" s="80"/>
      <c r="F111" s="80"/>
      <c r="G111" s="80"/>
      <c r="H111" s="80"/>
      <c r="I111" s="82"/>
      <c r="J111" s="83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137"/>
      <c r="BS111" s="137"/>
      <c r="BT111" s="137"/>
      <c r="BU111" s="137"/>
      <c r="BV111" s="137"/>
      <c r="BW111" s="137"/>
      <c r="BX111" s="137"/>
      <c r="BY111" s="137"/>
      <c r="BZ111" s="137"/>
      <c r="CA111" s="137"/>
      <c r="CB111" s="137"/>
      <c r="CC111" s="137"/>
      <c r="CD111" s="137"/>
      <c r="CE111" s="137"/>
      <c r="CF111" s="137"/>
      <c r="CG111" s="137"/>
      <c r="CH111" s="137"/>
      <c r="CI111" s="137"/>
      <c r="CJ111" s="137"/>
      <c r="CK111" s="137"/>
      <c r="CL111" s="137"/>
      <c r="CM111" s="137"/>
      <c r="CN111" s="137"/>
      <c r="CO111" s="137"/>
      <c r="CP111" s="137"/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  <c r="DU111" s="137"/>
      <c r="DV111" s="137"/>
      <c r="DW111" s="137"/>
      <c r="DX111" s="137"/>
      <c r="DY111" s="137"/>
      <c r="DZ111" s="137"/>
      <c r="EA111" s="137"/>
      <c r="EB111" s="137"/>
      <c r="EC111" s="137"/>
      <c r="ED111" s="137"/>
      <c r="EE111" s="137"/>
      <c r="EF111" s="137"/>
      <c r="EG111" s="137"/>
      <c r="EH111" s="137"/>
      <c r="EI111" s="137"/>
      <c r="EJ111" s="137"/>
      <c r="EK111" s="137"/>
      <c r="EL111" s="137"/>
      <c r="EM111" s="137"/>
      <c r="EN111" s="137"/>
      <c r="EO111" s="137"/>
      <c r="EP111" s="137"/>
      <c r="EQ111" s="137"/>
      <c r="ER111" s="137"/>
      <c r="ES111" s="137"/>
      <c r="ET111" s="137"/>
      <c r="EU111" s="137"/>
      <c r="EV111" s="137"/>
      <c r="EW111" s="137"/>
      <c r="EX111" s="137"/>
      <c r="EY111" s="137"/>
      <c r="EZ111" s="137"/>
      <c r="FA111" s="137"/>
      <c r="FB111" s="137"/>
      <c r="FC111" s="137"/>
      <c r="FD111" s="137"/>
      <c r="FE111" s="137"/>
      <c r="FF111" s="137"/>
      <c r="FG111" s="137"/>
      <c r="FH111" s="137"/>
      <c r="FI111" s="137"/>
      <c r="FJ111" s="137"/>
      <c r="FK111" s="137"/>
      <c r="FL111" s="137"/>
      <c r="FM111" s="137"/>
      <c r="FN111" s="137"/>
      <c r="FO111" s="137"/>
      <c r="FP111" s="137"/>
      <c r="FQ111" s="137"/>
      <c r="FR111" s="137"/>
      <c r="FS111" s="137"/>
      <c r="FT111" s="137"/>
      <c r="FU111" s="137"/>
      <c r="FV111" s="137"/>
      <c r="FW111" s="137"/>
      <c r="FX111" s="137"/>
      <c r="FY111" s="137"/>
      <c r="FZ111" s="137"/>
      <c r="GA111" s="137"/>
      <c r="GB111" s="137"/>
      <c r="GC111" s="137"/>
      <c r="GD111" s="137"/>
      <c r="GE111" s="137"/>
      <c r="GF111" s="137"/>
      <c r="GG111" s="137"/>
      <c r="GH111" s="137"/>
      <c r="GI111" s="137"/>
      <c r="GJ111" s="137"/>
      <c r="GK111" s="137"/>
      <c r="GL111" s="137"/>
      <c r="GM111" s="137"/>
      <c r="GN111" s="137"/>
      <c r="GO111" s="137"/>
      <c r="GP111" s="137"/>
      <c r="GQ111" s="137"/>
      <c r="GR111" s="137"/>
      <c r="GS111" s="137"/>
      <c r="GT111" s="137"/>
      <c r="GU111" s="137"/>
      <c r="GV111" s="137"/>
      <c r="GW111" s="137"/>
      <c r="GX111" s="137"/>
      <c r="GY111" s="137"/>
      <c r="GZ111" s="137"/>
      <c r="HA111" s="137"/>
      <c r="HB111" s="137"/>
      <c r="HC111" s="137"/>
      <c r="HD111" s="137"/>
      <c r="HE111" s="137"/>
      <c r="HF111" s="137"/>
      <c r="HG111" s="137"/>
      <c r="HH111" s="137"/>
      <c r="HI111" s="137"/>
      <c r="HJ111" s="137"/>
      <c r="HK111" s="137"/>
      <c r="HL111" s="137"/>
      <c r="HM111" s="137"/>
      <c r="HN111" s="137"/>
      <c r="HO111" s="137"/>
      <c r="HP111" s="137"/>
      <c r="HQ111" s="137"/>
      <c r="HR111" s="137"/>
      <c r="HS111" s="137"/>
      <c r="HT111" s="137"/>
      <c r="HU111" s="137"/>
      <c r="HV111" s="137"/>
      <c r="HW111" s="137"/>
      <c r="HX111" s="137"/>
      <c r="HY111" s="137"/>
      <c r="HZ111" s="137"/>
      <c r="IA111" s="137"/>
      <c r="IB111" s="137"/>
      <c r="IC111" s="137"/>
      <c r="ID111" s="137"/>
      <c r="IE111" s="137"/>
      <c r="IF111" s="137"/>
      <c r="IG111" s="137"/>
      <c r="IH111" s="137"/>
      <c r="II111" s="137"/>
      <c r="IJ111" s="137"/>
      <c r="IK111" s="137"/>
      <c r="IL111" s="137"/>
      <c r="IM111" s="137"/>
      <c r="IN111" s="137"/>
      <c r="IO111" s="137"/>
      <c r="IP111" s="137"/>
      <c r="IQ111" s="137"/>
      <c r="IR111" s="137"/>
      <c r="IS111" s="137"/>
      <c r="IT111" s="137"/>
      <c r="IU111" s="137"/>
      <c r="IV111" s="137"/>
      <c r="IW111" s="137"/>
      <c r="IX111" s="137"/>
      <c r="IY111" s="137"/>
      <c r="IZ111" s="137"/>
      <c r="JA111" s="137"/>
      <c r="JB111" s="137"/>
      <c r="JC111" s="137"/>
      <c r="JD111" s="137"/>
      <c r="JE111" s="137"/>
      <c r="JF111" s="137"/>
      <c r="JG111" s="137"/>
      <c r="JH111" s="137"/>
      <c r="JI111" s="137"/>
      <c r="JJ111" s="137"/>
      <c r="JK111" s="137"/>
      <c r="JL111" s="137"/>
      <c r="JM111" s="137"/>
      <c r="JN111" s="137"/>
      <c r="JO111" s="137"/>
      <c r="JP111" s="137"/>
      <c r="JQ111" s="137"/>
      <c r="JR111" s="137"/>
      <c r="JS111" s="137"/>
      <c r="JT111" s="137"/>
      <c r="JU111" s="137"/>
      <c r="JV111" s="137"/>
      <c r="JW111" s="137"/>
      <c r="JX111" s="137"/>
      <c r="JY111" s="137"/>
      <c r="JZ111" s="137"/>
      <c r="KA111" s="137"/>
      <c r="KB111" s="137"/>
      <c r="KC111" s="137"/>
      <c r="KD111" s="137"/>
      <c r="KE111" s="137"/>
      <c r="KF111" s="137"/>
      <c r="KG111" s="137"/>
      <c r="KH111" s="137"/>
      <c r="KI111" s="137"/>
      <c r="KJ111" s="137"/>
      <c r="KK111" s="137"/>
      <c r="KL111" s="137"/>
      <c r="KM111" s="137"/>
      <c r="KN111" s="137"/>
      <c r="KO111" s="137"/>
      <c r="KP111" s="137"/>
      <c r="KQ111" s="137"/>
      <c r="KR111" s="137"/>
      <c r="KS111" s="137"/>
      <c r="KT111" s="137"/>
      <c r="KU111" s="137"/>
      <c r="KV111" s="137"/>
      <c r="KW111" s="137"/>
      <c r="KX111" s="137"/>
      <c r="KY111" s="137"/>
      <c r="KZ111" s="137"/>
      <c r="LA111" s="137"/>
      <c r="LB111" s="137"/>
      <c r="LC111" s="137"/>
      <c r="LD111" s="137"/>
      <c r="LE111" s="137"/>
      <c r="LF111" s="137"/>
      <c r="LG111" s="137"/>
      <c r="LH111" s="137"/>
      <c r="LI111" s="137"/>
      <c r="LJ111" s="137"/>
      <c r="LK111" s="137"/>
      <c r="LL111" s="137"/>
      <c r="LM111" s="137"/>
      <c r="LN111" s="137"/>
      <c r="LO111" s="137"/>
      <c r="LP111" s="137"/>
      <c r="LQ111" s="137"/>
      <c r="LR111" s="137"/>
      <c r="LS111" s="137"/>
      <c r="LT111" s="137"/>
      <c r="LU111" s="137"/>
      <c r="LV111" s="137"/>
      <c r="LW111" s="137"/>
      <c r="LX111" s="137"/>
      <c r="LY111" s="137"/>
      <c r="LZ111" s="137"/>
      <c r="MA111" s="137"/>
      <c r="MB111" s="137"/>
      <c r="MC111" s="137"/>
      <c r="MD111" s="137"/>
      <c r="ME111" s="137"/>
      <c r="MF111" s="137"/>
      <c r="MG111" s="137"/>
      <c r="MH111" s="137"/>
      <c r="MI111" s="137"/>
      <c r="MJ111" s="137"/>
      <c r="MK111" s="137"/>
      <c r="ML111" s="137"/>
      <c r="MM111" s="137"/>
      <c r="MN111" s="137"/>
      <c r="MO111" s="137"/>
      <c r="MP111" s="137"/>
      <c r="MQ111" s="137"/>
      <c r="MR111" s="137"/>
      <c r="MS111" s="137"/>
      <c r="MT111" s="137"/>
      <c r="MU111" s="137"/>
      <c r="MV111" s="137"/>
      <c r="MW111" s="137"/>
      <c r="MX111" s="137"/>
      <c r="MY111" s="137"/>
      <c r="MZ111" s="137"/>
      <c r="NA111" s="137"/>
      <c r="NB111" s="137"/>
      <c r="NC111" s="137"/>
      <c r="ND111" s="137"/>
      <c r="NE111" s="137"/>
      <c r="NF111" s="137"/>
      <c r="NG111" s="137"/>
      <c r="NH111" s="137"/>
      <c r="NI111" s="137"/>
      <c r="NJ111" s="137"/>
      <c r="NK111" s="137"/>
      <c r="NL111" s="137"/>
      <c r="NM111" s="137"/>
      <c r="NN111" s="137"/>
      <c r="NO111" s="137"/>
      <c r="NP111" s="137"/>
      <c r="NQ111" s="137"/>
      <c r="NR111" s="137"/>
      <c r="NS111" s="137"/>
      <c r="NT111" s="137"/>
      <c r="NU111" s="137"/>
      <c r="NV111" s="137"/>
      <c r="NW111" s="137"/>
      <c r="NX111" s="137"/>
      <c r="NY111" s="137"/>
      <c r="NZ111" s="137"/>
      <c r="OA111" s="137"/>
      <c r="OB111" s="137"/>
      <c r="OC111" s="137"/>
      <c r="OD111" s="137"/>
      <c r="OE111" s="137"/>
      <c r="OF111" s="137"/>
      <c r="OG111" s="137"/>
      <c r="OH111" s="137"/>
      <c r="OI111" s="137"/>
      <c r="OJ111" s="137"/>
      <c r="OK111" s="137"/>
      <c r="OL111" s="137"/>
      <c r="OM111" s="137"/>
      <c r="ON111" s="137"/>
      <c r="OO111" s="137"/>
      <c r="OP111" s="137"/>
      <c r="OQ111" s="137"/>
      <c r="OR111" s="137"/>
      <c r="OS111" s="137"/>
      <c r="OT111" s="137"/>
      <c r="OU111" s="137"/>
      <c r="OV111" s="137"/>
      <c r="OW111" s="137"/>
      <c r="OX111" s="137"/>
      <c r="OY111" s="137"/>
      <c r="OZ111" s="137"/>
      <c r="PA111" s="137"/>
      <c r="PB111" s="137"/>
      <c r="PC111" s="137"/>
      <c r="PD111" s="137"/>
      <c r="PE111" s="137"/>
      <c r="PF111" s="137"/>
      <c r="PG111" s="137"/>
      <c r="PH111" s="137"/>
      <c r="PI111" s="137"/>
      <c r="PJ111" s="137"/>
      <c r="PK111" s="137"/>
      <c r="PL111" s="137"/>
      <c r="PM111" s="137"/>
      <c r="PN111" s="137"/>
      <c r="PO111" s="137"/>
      <c r="PP111" s="137"/>
      <c r="PQ111" s="137"/>
      <c r="PR111" s="137"/>
      <c r="PS111" s="137"/>
      <c r="PT111" s="137"/>
      <c r="PU111" s="137"/>
      <c r="PV111" s="137"/>
      <c r="PW111" s="137"/>
      <c r="PX111" s="137"/>
      <c r="PY111" s="137"/>
      <c r="PZ111" s="137"/>
      <c r="QA111" s="137"/>
      <c r="QB111" s="137"/>
      <c r="QC111" s="137"/>
      <c r="QD111" s="137"/>
      <c r="QE111" s="137"/>
      <c r="QF111" s="137"/>
      <c r="QG111" s="137"/>
      <c r="QH111" s="137"/>
      <c r="QI111" s="137"/>
      <c r="QJ111" s="137"/>
      <c r="QK111" s="137"/>
      <c r="QL111" s="137"/>
      <c r="QM111" s="137"/>
      <c r="QN111" s="137"/>
      <c r="QO111" s="137"/>
      <c r="QP111" s="137"/>
      <c r="QQ111" s="137"/>
      <c r="QR111" s="137"/>
      <c r="QS111" s="137"/>
      <c r="QT111" s="137"/>
      <c r="QU111" s="137"/>
      <c r="QV111" s="137"/>
      <c r="QW111" s="137"/>
      <c r="QX111" s="137"/>
      <c r="QY111" s="137"/>
      <c r="QZ111" s="137"/>
      <c r="RA111" s="137"/>
      <c r="RB111" s="137"/>
      <c r="RC111" s="137"/>
      <c r="RD111" s="137"/>
      <c r="RE111" s="137"/>
      <c r="RF111" s="137"/>
      <c r="RG111" s="137"/>
      <c r="RH111" s="137"/>
      <c r="RI111" s="137"/>
      <c r="RJ111" s="137"/>
      <c r="RK111" s="137"/>
      <c r="RL111" s="137"/>
      <c r="RM111" s="137"/>
      <c r="RN111" s="137"/>
      <c r="RO111" s="137"/>
      <c r="RP111" s="137"/>
      <c r="RQ111" s="137"/>
      <c r="RR111" s="137"/>
      <c r="RS111" s="137"/>
      <c r="RT111" s="137"/>
      <c r="RU111" s="137"/>
      <c r="RV111" s="137"/>
      <c r="RW111" s="137"/>
      <c r="RX111" s="137"/>
      <c r="RY111" s="137"/>
      <c r="RZ111" s="137"/>
      <c r="SA111" s="137"/>
      <c r="SB111" s="137"/>
      <c r="SC111" s="137"/>
      <c r="SD111" s="137"/>
      <c r="SE111" s="137"/>
      <c r="SF111" s="137"/>
      <c r="SG111" s="137"/>
      <c r="SH111" s="137"/>
      <c r="SI111" s="137"/>
      <c r="SJ111" s="137"/>
      <c r="SK111" s="137"/>
      <c r="SL111" s="137"/>
      <c r="SM111" s="137"/>
      <c r="SN111" s="137"/>
      <c r="SO111" s="137"/>
      <c r="SP111" s="137"/>
      <c r="SQ111" s="137"/>
      <c r="SR111" s="137"/>
      <c r="SS111" s="137"/>
      <c r="ST111" s="137"/>
      <c r="SU111" s="137"/>
      <c r="SV111" s="137"/>
      <c r="SW111" s="137"/>
      <c r="SX111" s="137"/>
      <c r="SY111" s="137"/>
      <c r="SZ111" s="137"/>
      <c r="TA111" s="137"/>
      <c r="TB111" s="137"/>
      <c r="TC111" s="137"/>
      <c r="TD111" s="137"/>
      <c r="TE111" s="137"/>
      <c r="TF111" s="137"/>
      <c r="TG111" s="137"/>
      <c r="TH111" s="137"/>
      <c r="TI111" s="137"/>
      <c r="TJ111" s="137"/>
      <c r="TK111" s="137"/>
      <c r="TL111" s="137"/>
      <c r="TM111" s="137"/>
      <c r="TN111" s="137"/>
      <c r="TO111" s="137"/>
      <c r="TP111" s="137"/>
      <c r="TQ111" s="137"/>
      <c r="TR111" s="137"/>
      <c r="TS111" s="137"/>
      <c r="TT111" s="137"/>
      <c r="TU111" s="137"/>
      <c r="TV111" s="137"/>
      <c r="TW111" s="137"/>
      <c r="TX111" s="137"/>
      <c r="TY111" s="137"/>
      <c r="TZ111" s="137"/>
      <c r="UA111" s="137"/>
      <c r="UB111" s="137"/>
      <c r="UC111" s="137"/>
      <c r="UD111" s="137"/>
      <c r="UE111" s="137"/>
      <c r="UF111" s="137"/>
      <c r="UG111" s="137"/>
      <c r="UH111" s="137"/>
      <c r="UI111" s="137"/>
      <c r="UJ111" s="137"/>
      <c r="UK111" s="137"/>
      <c r="UL111" s="137"/>
      <c r="UM111" s="137"/>
      <c r="UN111" s="137"/>
      <c r="UO111" s="137"/>
      <c r="UP111" s="137"/>
      <c r="UQ111" s="137"/>
      <c r="UR111" s="137"/>
      <c r="US111" s="137"/>
      <c r="UT111" s="137"/>
      <c r="UU111" s="137"/>
      <c r="UV111" s="137"/>
      <c r="UW111" s="137"/>
      <c r="UX111" s="137"/>
      <c r="UY111" s="137"/>
      <c r="UZ111" s="137"/>
      <c r="VA111" s="137"/>
      <c r="VB111" s="137"/>
      <c r="VC111" s="137"/>
      <c r="VD111" s="137"/>
      <c r="VE111" s="137"/>
      <c r="VF111" s="137"/>
      <c r="VG111" s="137"/>
      <c r="VH111" s="137"/>
      <c r="VI111" s="137"/>
      <c r="VJ111" s="137"/>
      <c r="VK111" s="137"/>
      <c r="VL111" s="137"/>
      <c r="VM111" s="137"/>
      <c r="VN111" s="137"/>
      <c r="VO111" s="137"/>
      <c r="VP111" s="137"/>
      <c r="VQ111" s="137"/>
      <c r="VR111" s="137"/>
      <c r="VS111" s="137"/>
      <c r="VT111" s="137"/>
      <c r="VU111" s="137"/>
      <c r="VV111" s="137"/>
      <c r="VW111" s="137"/>
      <c r="VX111" s="137"/>
      <c r="VY111" s="137"/>
      <c r="VZ111" s="137"/>
      <c r="WA111" s="137"/>
      <c r="WB111" s="137"/>
      <c r="WC111" s="137"/>
      <c r="WD111" s="137"/>
      <c r="WE111" s="137"/>
      <c r="WF111" s="137"/>
      <c r="WG111" s="137"/>
      <c r="WH111" s="137"/>
      <c r="WI111" s="137"/>
      <c r="WJ111" s="137"/>
      <c r="WK111" s="137"/>
      <c r="WL111" s="137"/>
      <c r="WM111" s="137"/>
      <c r="WN111" s="137"/>
      <c r="WO111" s="137"/>
      <c r="WP111" s="137"/>
      <c r="WQ111" s="137"/>
      <c r="WR111" s="137"/>
      <c r="WS111" s="137"/>
      <c r="WT111" s="137"/>
      <c r="WU111" s="137"/>
      <c r="WV111" s="137"/>
      <c r="WW111" s="137"/>
      <c r="WX111" s="137"/>
      <c r="WY111" s="137"/>
      <c r="WZ111" s="137"/>
      <c r="XA111" s="137"/>
      <c r="XB111" s="137"/>
      <c r="XC111" s="137"/>
      <c r="XD111" s="137"/>
      <c r="XE111" s="137"/>
      <c r="XF111" s="137"/>
      <c r="XG111" s="137"/>
      <c r="XH111" s="137"/>
      <c r="XI111" s="137"/>
      <c r="XJ111" s="137"/>
      <c r="XK111" s="137"/>
      <c r="XL111" s="137"/>
      <c r="XM111" s="137"/>
      <c r="XN111" s="137"/>
      <c r="XO111" s="137"/>
      <c r="XP111" s="137"/>
      <c r="XQ111" s="137"/>
      <c r="XR111" s="137"/>
      <c r="XS111" s="137"/>
      <c r="XT111" s="137"/>
      <c r="XU111" s="137"/>
      <c r="XV111" s="137"/>
      <c r="XW111" s="137"/>
      <c r="XX111" s="137"/>
      <c r="XY111" s="137"/>
      <c r="XZ111" s="137"/>
      <c r="YA111" s="137"/>
      <c r="YB111" s="137"/>
      <c r="YC111" s="137"/>
      <c r="YD111" s="137"/>
      <c r="YE111" s="137"/>
      <c r="YF111" s="137"/>
      <c r="YG111" s="137"/>
      <c r="YH111" s="137"/>
      <c r="YI111" s="137"/>
      <c r="YJ111" s="137"/>
      <c r="YK111" s="137"/>
      <c r="YL111" s="137"/>
      <c r="YM111" s="137"/>
      <c r="YN111" s="137"/>
      <c r="YO111" s="137"/>
      <c r="YP111" s="137"/>
      <c r="YQ111" s="137"/>
      <c r="YR111" s="137"/>
      <c r="YS111" s="137"/>
      <c r="YT111" s="137"/>
      <c r="YU111" s="137"/>
      <c r="YV111" s="137"/>
      <c r="YW111" s="137"/>
      <c r="YX111" s="137"/>
      <c r="YY111" s="137"/>
      <c r="YZ111" s="137"/>
      <c r="ZA111" s="137"/>
      <c r="ZB111" s="137"/>
      <c r="ZC111" s="137"/>
      <c r="ZD111" s="137"/>
      <c r="ZE111" s="137"/>
      <c r="ZF111" s="137"/>
      <c r="ZG111" s="137"/>
      <c r="ZH111" s="137"/>
      <c r="ZI111" s="137"/>
      <c r="ZJ111" s="137"/>
      <c r="ZK111" s="137"/>
      <c r="ZL111" s="137"/>
      <c r="ZM111" s="137"/>
      <c r="ZN111" s="137"/>
      <c r="ZO111" s="137"/>
      <c r="ZP111" s="137"/>
      <c r="ZQ111" s="137"/>
      <c r="ZR111" s="137"/>
      <c r="ZS111" s="137"/>
      <c r="ZT111" s="137"/>
      <c r="ZU111" s="137"/>
      <c r="ZV111" s="137"/>
      <c r="ZW111" s="137"/>
      <c r="ZX111" s="137"/>
      <c r="ZY111" s="137"/>
      <c r="ZZ111" s="137"/>
      <c r="AAA111" s="137"/>
      <c r="AAB111" s="137"/>
      <c r="AAC111" s="137"/>
      <c r="AAD111" s="137"/>
      <c r="AAE111" s="137"/>
      <c r="AAF111" s="137"/>
      <c r="AAG111" s="137"/>
      <c r="AAH111" s="137"/>
      <c r="AAI111" s="137"/>
      <c r="AAJ111" s="137"/>
      <c r="AAK111" s="137"/>
      <c r="AAL111" s="137"/>
      <c r="AAM111" s="137"/>
      <c r="AAN111" s="137"/>
      <c r="AAO111" s="137"/>
      <c r="AAP111" s="137"/>
      <c r="AAQ111" s="137"/>
      <c r="AAR111" s="137"/>
      <c r="AAS111" s="137"/>
      <c r="AAT111" s="137"/>
      <c r="AAU111" s="137"/>
      <c r="AAV111" s="137"/>
      <c r="AAW111" s="137"/>
      <c r="AAX111" s="137"/>
      <c r="AAY111" s="137"/>
      <c r="AAZ111" s="137"/>
      <c r="ABA111" s="137"/>
      <c r="ABB111" s="137"/>
      <c r="ABC111" s="137"/>
      <c r="ABD111" s="137"/>
      <c r="ABE111" s="137"/>
      <c r="ABF111" s="137"/>
      <c r="ABG111" s="137"/>
      <c r="ABH111" s="137"/>
      <c r="ABI111" s="137"/>
      <c r="ABJ111" s="137"/>
      <c r="ABK111" s="137"/>
      <c r="ABL111" s="137"/>
      <c r="ABM111" s="137"/>
      <c r="ABN111" s="137"/>
      <c r="ABO111" s="137"/>
      <c r="ABP111" s="137"/>
      <c r="ABQ111" s="137"/>
      <c r="ABR111" s="137"/>
      <c r="ABS111" s="137"/>
      <c r="ABT111" s="137"/>
      <c r="ABU111" s="137"/>
      <c r="ABV111" s="137"/>
      <c r="ABW111" s="137"/>
      <c r="ABX111" s="137"/>
      <c r="ABY111" s="137"/>
      <c r="ABZ111" s="137"/>
      <c r="ACA111" s="137"/>
      <c r="ACB111" s="137"/>
      <c r="ACC111" s="137"/>
      <c r="ACD111" s="137"/>
      <c r="ACE111" s="137"/>
      <c r="ACF111" s="137"/>
      <c r="ACG111" s="137"/>
      <c r="ACH111" s="137"/>
      <c r="ACI111" s="137"/>
      <c r="ACJ111" s="137"/>
      <c r="ACK111" s="137"/>
      <c r="ACL111" s="137"/>
      <c r="ACM111" s="137"/>
      <c r="ACN111" s="137"/>
      <c r="ACO111" s="137"/>
      <c r="ACP111" s="137"/>
      <c r="ACQ111" s="137"/>
      <c r="ACR111" s="137"/>
      <c r="ACS111" s="137"/>
      <c r="ACT111" s="137"/>
      <c r="ACU111" s="137"/>
      <c r="ACV111" s="137"/>
      <c r="ACW111" s="137"/>
      <c r="ACX111" s="137"/>
      <c r="ACY111" s="137"/>
      <c r="ACZ111" s="137"/>
      <c r="ADA111" s="137"/>
      <c r="ADB111" s="137"/>
      <c r="ADC111" s="137"/>
      <c r="ADD111" s="137"/>
      <c r="ADE111" s="137"/>
      <c r="ADF111" s="137"/>
      <c r="ADG111" s="137"/>
      <c r="ADH111" s="137"/>
      <c r="ADI111" s="137"/>
      <c r="ADJ111" s="137"/>
      <c r="ADK111" s="137"/>
      <c r="ADL111" s="137"/>
      <c r="ADM111" s="137"/>
      <c r="ADN111" s="137"/>
      <c r="ADO111" s="137"/>
      <c r="ADP111" s="137"/>
      <c r="ADQ111" s="137"/>
      <c r="ADR111" s="137"/>
      <c r="ADS111" s="137"/>
      <c r="ADT111" s="137"/>
      <c r="ADU111" s="137"/>
      <c r="ADV111" s="137"/>
      <c r="ADW111" s="137"/>
      <c r="ADX111" s="137"/>
      <c r="ADY111" s="137"/>
      <c r="ADZ111" s="137"/>
      <c r="AEA111" s="137"/>
      <c r="AEB111" s="137"/>
      <c r="AEC111" s="137"/>
      <c r="AED111" s="137"/>
      <c r="AEE111" s="137"/>
      <c r="AEF111" s="137"/>
      <c r="AEG111" s="137"/>
      <c r="AEH111" s="137"/>
      <c r="AEI111" s="137"/>
      <c r="AEJ111" s="137"/>
      <c r="AEK111" s="137"/>
      <c r="AEL111" s="137"/>
      <c r="AEM111" s="137"/>
      <c r="AEN111" s="137"/>
      <c r="AEO111" s="137"/>
      <c r="AEP111" s="137"/>
      <c r="AEQ111" s="137"/>
      <c r="AER111" s="137"/>
      <c r="AES111" s="137"/>
      <c r="AET111" s="137"/>
      <c r="AEU111" s="137"/>
      <c r="AEV111" s="137"/>
      <c r="AEW111" s="137"/>
      <c r="AEX111" s="137"/>
      <c r="AEY111" s="137"/>
      <c r="AEZ111" s="137"/>
      <c r="AFA111" s="137"/>
      <c r="AFB111" s="137"/>
      <c r="AFC111" s="137"/>
      <c r="AFD111" s="137"/>
      <c r="AFE111" s="137"/>
      <c r="AFF111" s="137"/>
      <c r="AFG111" s="137"/>
      <c r="AFH111" s="137"/>
      <c r="AFI111" s="137"/>
      <c r="AFJ111" s="137"/>
      <c r="AFK111" s="137"/>
      <c r="AFL111" s="137"/>
      <c r="AFM111" s="137"/>
      <c r="AFN111" s="137"/>
      <c r="AFO111" s="137"/>
      <c r="AFP111" s="137"/>
      <c r="AFQ111" s="137"/>
      <c r="AFR111" s="137"/>
      <c r="AFS111" s="137"/>
      <c r="AFT111" s="137"/>
      <c r="AFU111" s="137"/>
      <c r="AFV111" s="137"/>
      <c r="AFW111" s="137"/>
      <c r="AFX111" s="137"/>
      <c r="AFY111" s="137"/>
      <c r="AFZ111" s="137"/>
      <c r="AGA111" s="137"/>
      <c r="AGB111" s="137"/>
      <c r="AGC111" s="137"/>
      <c r="AGD111" s="137"/>
      <c r="AGE111" s="137"/>
      <c r="AGF111" s="137"/>
      <c r="AGG111" s="137"/>
      <c r="AGH111" s="137"/>
      <c r="AGI111" s="137"/>
      <c r="AGJ111" s="137"/>
      <c r="AGK111" s="137"/>
      <c r="AGL111" s="137"/>
      <c r="AGM111" s="137"/>
      <c r="AGN111" s="137"/>
      <c r="AGO111" s="137"/>
      <c r="AGP111" s="137"/>
      <c r="AGQ111" s="137"/>
      <c r="AGR111" s="137"/>
      <c r="AGS111" s="137"/>
      <c r="AGT111" s="137"/>
      <c r="AGU111" s="137"/>
      <c r="AGV111" s="137"/>
      <c r="AGW111" s="137"/>
      <c r="AGX111" s="137"/>
      <c r="AGY111" s="137"/>
      <c r="AGZ111" s="137"/>
      <c r="AHA111" s="137"/>
      <c r="AHB111" s="137"/>
      <c r="AHC111" s="137"/>
      <c r="AHD111" s="137"/>
      <c r="AHE111" s="137"/>
      <c r="AHF111" s="137"/>
      <c r="AHG111" s="137"/>
      <c r="AHH111" s="137"/>
      <c r="AHI111" s="137"/>
      <c r="AHJ111" s="137"/>
      <c r="AHK111" s="137"/>
      <c r="AHL111" s="137"/>
      <c r="AHM111" s="137"/>
      <c r="AHN111" s="137"/>
      <c r="AHO111" s="137"/>
      <c r="AHP111" s="137"/>
      <c r="AHQ111" s="137"/>
      <c r="AHR111" s="137"/>
      <c r="AHS111" s="137"/>
      <c r="AHT111" s="137"/>
      <c r="AHU111" s="137"/>
      <c r="AHV111" s="137"/>
      <c r="AHW111" s="137"/>
      <c r="AHX111" s="137"/>
      <c r="AHY111" s="137"/>
      <c r="AHZ111" s="137"/>
      <c r="AIA111" s="137"/>
      <c r="AIB111" s="137"/>
      <c r="AIC111" s="137"/>
      <c r="AID111" s="137"/>
      <c r="AIE111" s="137"/>
      <c r="AIF111" s="137"/>
      <c r="AIG111" s="137"/>
      <c r="AIH111" s="137"/>
      <c r="AII111" s="137"/>
      <c r="AIJ111" s="137"/>
      <c r="AIK111" s="137"/>
      <c r="AIL111" s="137"/>
      <c r="AIM111" s="137"/>
      <c r="AIN111" s="137"/>
      <c r="AIO111" s="137"/>
      <c r="AIP111" s="137"/>
      <c r="AIQ111" s="137"/>
      <c r="AIR111" s="137"/>
      <c r="AIS111" s="137"/>
      <c r="AIT111" s="137"/>
      <c r="AIU111" s="137"/>
      <c r="AIV111" s="137"/>
      <c r="AIW111" s="137"/>
      <c r="AIX111" s="137"/>
      <c r="AIY111" s="137"/>
      <c r="AIZ111" s="137"/>
      <c r="AJA111" s="137"/>
      <c r="AJB111" s="137"/>
      <c r="AJC111" s="137"/>
      <c r="AJD111" s="137"/>
      <c r="AJE111" s="137"/>
      <c r="AJF111" s="137"/>
      <c r="AJG111" s="137"/>
      <c r="AJH111" s="137"/>
      <c r="AJI111" s="137"/>
      <c r="AJJ111" s="137"/>
      <c r="AJK111" s="137"/>
      <c r="AJL111" s="137"/>
      <c r="AJM111" s="137"/>
      <c r="AJN111" s="137"/>
      <c r="AJO111" s="137"/>
      <c r="AJP111" s="137"/>
      <c r="AJQ111" s="137"/>
      <c r="AJR111" s="137"/>
      <c r="AJS111" s="137"/>
      <c r="AJT111" s="137"/>
      <c r="AJU111" s="137"/>
      <c r="AJV111" s="137"/>
      <c r="AJW111" s="137"/>
      <c r="AJX111" s="137"/>
      <c r="AJY111" s="137"/>
      <c r="AJZ111" s="137"/>
      <c r="AKA111" s="137"/>
      <c r="AKB111" s="137"/>
      <c r="AKC111" s="137"/>
      <c r="AKD111" s="137"/>
      <c r="AKE111" s="137"/>
      <c r="AKF111" s="137"/>
      <c r="AKG111" s="137"/>
      <c r="AKH111" s="137"/>
      <c r="AKI111" s="137"/>
      <c r="AKJ111" s="137"/>
      <c r="AKK111" s="137"/>
      <c r="AKL111" s="137"/>
      <c r="AKM111" s="137"/>
      <c r="AKN111" s="137"/>
      <c r="AKO111" s="137"/>
      <c r="AKP111" s="137"/>
      <c r="AKQ111" s="137"/>
      <c r="AKR111" s="137"/>
      <c r="AKS111" s="137"/>
      <c r="AKT111" s="137"/>
      <c r="AKU111" s="137"/>
      <c r="AKV111" s="137"/>
      <c r="AKW111" s="137"/>
      <c r="AKX111" s="137"/>
      <c r="AKY111" s="137"/>
      <c r="AKZ111" s="137"/>
      <c r="ALA111" s="137"/>
      <c r="ALB111" s="137"/>
      <c r="ALC111" s="137"/>
      <c r="ALD111" s="137"/>
      <c r="ALE111" s="137"/>
      <c r="ALF111" s="137"/>
      <c r="ALG111" s="137"/>
      <c r="ALH111" s="137"/>
      <c r="ALI111" s="137"/>
      <c r="ALJ111" s="137"/>
      <c r="ALK111" s="137"/>
      <c r="ALL111" s="137"/>
      <c r="ALM111" s="137"/>
      <c r="ALN111" s="137"/>
      <c r="ALO111" s="137"/>
      <c r="ALP111" s="137"/>
      <c r="ALQ111" s="137"/>
      <c r="ALR111" s="137"/>
      <c r="ALS111" s="137"/>
      <c r="ALT111" s="137"/>
      <c r="ALU111" s="137"/>
      <c r="ALV111" s="137"/>
      <c r="ALW111" s="137"/>
      <c r="ALX111" s="137"/>
      <c r="ALY111" s="137"/>
      <c r="ALZ111" s="137"/>
      <c r="AMA111" s="137"/>
      <c r="AMB111" s="137"/>
      <c r="AMC111" s="137"/>
      <c r="AMD111" s="137"/>
      <c r="AME111" s="137"/>
      <c r="AMF111" s="137"/>
      <c r="AMG111" s="137"/>
      <c r="AMH111" s="137"/>
      <c r="AMI111" s="137"/>
      <c r="AMJ111" s="137"/>
    </row>
    <row r="112" s="148" customFormat="true" ht="16.5" hidden="false" customHeight="true" outlineLevel="0" collapsed="false">
      <c r="A112" s="65"/>
      <c r="B112" s="96" t="n">
        <v>5</v>
      </c>
      <c r="C112" s="108" t="s">
        <v>143</v>
      </c>
      <c r="D112" s="108"/>
      <c r="E112" s="108"/>
      <c r="F112" s="108"/>
      <c r="G112" s="108"/>
      <c r="H112" s="108"/>
      <c r="I112" s="98" t="s">
        <v>68</v>
      </c>
      <c r="J112" s="66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2"/>
      <c r="DI112" s="112"/>
      <c r="DJ112" s="112"/>
      <c r="DK112" s="112"/>
      <c r="DL112" s="112"/>
      <c r="DM112" s="112"/>
      <c r="DN112" s="112"/>
      <c r="DO112" s="112"/>
      <c r="DP112" s="112"/>
      <c r="DQ112" s="112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2"/>
      <c r="GA112" s="112"/>
      <c r="GB112" s="112"/>
      <c r="GC112" s="112"/>
      <c r="GD112" s="112"/>
      <c r="GE112" s="112"/>
      <c r="GF112" s="112"/>
      <c r="GG112" s="112"/>
      <c r="GH112" s="112"/>
      <c r="GI112" s="112"/>
      <c r="GJ112" s="112"/>
      <c r="GK112" s="112"/>
      <c r="GL112" s="112"/>
      <c r="GM112" s="112"/>
      <c r="GN112" s="112"/>
      <c r="GO112" s="112"/>
      <c r="GP112" s="112"/>
      <c r="GQ112" s="112"/>
      <c r="GR112" s="112"/>
      <c r="GS112" s="112"/>
      <c r="GT112" s="112"/>
      <c r="GU112" s="112"/>
      <c r="GV112" s="112"/>
      <c r="GW112" s="112"/>
      <c r="GX112" s="112"/>
      <c r="GY112" s="112"/>
      <c r="GZ112" s="112"/>
      <c r="HA112" s="112"/>
      <c r="HB112" s="112"/>
      <c r="HC112" s="112"/>
      <c r="HD112" s="112"/>
      <c r="HE112" s="112"/>
      <c r="HF112" s="112"/>
      <c r="HG112" s="112"/>
      <c r="HH112" s="112"/>
      <c r="HI112" s="112"/>
      <c r="HJ112" s="112"/>
      <c r="HK112" s="112"/>
      <c r="HL112" s="112"/>
      <c r="HM112" s="112"/>
      <c r="HN112" s="112"/>
      <c r="HO112" s="112"/>
      <c r="HP112" s="112"/>
      <c r="HQ112" s="112"/>
      <c r="HR112" s="112"/>
      <c r="HS112" s="112"/>
      <c r="HT112" s="112"/>
      <c r="HU112" s="112"/>
      <c r="HV112" s="112"/>
      <c r="HW112" s="112"/>
      <c r="HX112" s="112"/>
      <c r="HY112" s="112"/>
      <c r="HZ112" s="112"/>
      <c r="IA112" s="112"/>
      <c r="IB112" s="112"/>
      <c r="IC112" s="112"/>
      <c r="ID112" s="112"/>
      <c r="IE112" s="112"/>
      <c r="IF112" s="112"/>
      <c r="IG112" s="112"/>
      <c r="IH112" s="112"/>
      <c r="II112" s="112"/>
      <c r="IJ112" s="112"/>
      <c r="IK112" s="112"/>
      <c r="IL112" s="112"/>
      <c r="IM112" s="112"/>
      <c r="IN112" s="112"/>
      <c r="IO112" s="112"/>
      <c r="IP112" s="112"/>
      <c r="IQ112" s="112"/>
      <c r="IR112" s="112"/>
      <c r="IS112" s="112"/>
      <c r="IT112" s="112"/>
      <c r="IU112" s="112"/>
      <c r="IV112" s="112"/>
      <c r="IW112" s="112"/>
      <c r="IX112" s="112"/>
      <c r="IY112" s="112"/>
      <c r="IZ112" s="112"/>
      <c r="JA112" s="112"/>
      <c r="JB112" s="112"/>
      <c r="JC112" s="112"/>
      <c r="JD112" s="112"/>
      <c r="JE112" s="112"/>
      <c r="JF112" s="112"/>
      <c r="JG112" s="112"/>
      <c r="JH112" s="112"/>
      <c r="JI112" s="112"/>
      <c r="JJ112" s="112"/>
      <c r="JK112" s="112"/>
      <c r="JL112" s="112"/>
      <c r="JM112" s="112"/>
      <c r="JN112" s="112"/>
      <c r="JO112" s="112"/>
      <c r="JP112" s="112"/>
      <c r="JQ112" s="112"/>
      <c r="JR112" s="112"/>
      <c r="JS112" s="112"/>
      <c r="JT112" s="112"/>
      <c r="JU112" s="112"/>
      <c r="JV112" s="112"/>
      <c r="JW112" s="112"/>
      <c r="JX112" s="112"/>
      <c r="JY112" s="112"/>
      <c r="JZ112" s="112"/>
      <c r="KA112" s="112"/>
      <c r="KB112" s="112"/>
      <c r="KC112" s="112"/>
      <c r="KD112" s="112"/>
      <c r="KE112" s="112"/>
      <c r="KF112" s="112"/>
      <c r="KG112" s="112"/>
      <c r="KH112" s="112"/>
      <c r="KI112" s="112"/>
      <c r="KJ112" s="112"/>
      <c r="KK112" s="112"/>
      <c r="KL112" s="112"/>
      <c r="KM112" s="112"/>
      <c r="KN112" s="112"/>
      <c r="KO112" s="112"/>
      <c r="KP112" s="112"/>
      <c r="KQ112" s="112"/>
      <c r="KR112" s="112"/>
      <c r="KS112" s="112"/>
      <c r="KT112" s="112"/>
      <c r="KU112" s="112"/>
      <c r="KV112" s="112"/>
      <c r="KW112" s="112"/>
      <c r="KX112" s="112"/>
      <c r="KY112" s="112"/>
      <c r="KZ112" s="112"/>
      <c r="LA112" s="112"/>
      <c r="LB112" s="112"/>
      <c r="LC112" s="112"/>
      <c r="LD112" s="112"/>
      <c r="LE112" s="112"/>
      <c r="LF112" s="112"/>
      <c r="LG112" s="112"/>
      <c r="LH112" s="112"/>
      <c r="LI112" s="112"/>
      <c r="LJ112" s="112"/>
      <c r="LK112" s="112"/>
      <c r="LL112" s="112"/>
      <c r="LM112" s="112"/>
      <c r="LN112" s="112"/>
      <c r="LO112" s="112"/>
      <c r="LP112" s="112"/>
      <c r="LQ112" s="112"/>
      <c r="LR112" s="112"/>
      <c r="LS112" s="112"/>
      <c r="LT112" s="112"/>
      <c r="LU112" s="112"/>
      <c r="LV112" s="112"/>
      <c r="LW112" s="112"/>
      <c r="LX112" s="112"/>
      <c r="LY112" s="112"/>
      <c r="LZ112" s="112"/>
      <c r="MA112" s="112"/>
      <c r="MB112" s="112"/>
      <c r="MC112" s="112"/>
      <c r="MD112" s="112"/>
      <c r="ME112" s="112"/>
      <c r="MF112" s="112"/>
      <c r="MG112" s="112"/>
      <c r="MH112" s="112"/>
      <c r="MI112" s="112"/>
      <c r="MJ112" s="112"/>
      <c r="MK112" s="112"/>
      <c r="ML112" s="112"/>
      <c r="MM112" s="112"/>
      <c r="MN112" s="112"/>
      <c r="MO112" s="112"/>
      <c r="MP112" s="112"/>
      <c r="MQ112" s="112"/>
      <c r="MR112" s="112"/>
      <c r="MS112" s="112"/>
      <c r="MT112" s="112"/>
      <c r="MU112" s="112"/>
      <c r="MV112" s="112"/>
      <c r="MW112" s="112"/>
      <c r="MX112" s="112"/>
      <c r="MY112" s="112"/>
      <c r="MZ112" s="112"/>
      <c r="NA112" s="112"/>
      <c r="NB112" s="112"/>
      <c r="NC112" s="112"/>
      <c r="ND112" s="112"/>
      <c r="NE112" s="112"/>
      <c r="NF112" s="112"/>
      <c r="NG112" s="112"/>
      <c r="NH112" s="112"/>
      <c r="NI112" s="112"/>
      <c r="NJ112" s="112"/>
      <c r="NK112" s="112"/>
      <c r="NL112" s="112"/>
      <c r="NM112" s="112"/>
      <c r="NN112" s="112"/>
      <c r="NO112" s="112"/>
      <c r="NP112" s="112"/>
      <c r="NQ112" s="112"/>
      <c r="NR112" s="112"/>
      <c r="NS112" s="112"/>
      <c r="NT112" s="112"/>
      <c r="NU112" s="112"/>
      <c r="NV112" s="112"/>
      <c r="NW112" s="112"/>
      <c r="NX112" s="112"/>
      <c r="NY112" s="112"/>
      <c r="NZ112" s="112"/>
      <c r="OA112" s="112"/>
      <c r="OB112" s="112"/>
      <c r="OC112" s="112"/>
      <c r="OD112" s="112"/>
      <c r="OE112" s="112"/>
      <c r="OF112" s="112"/>
      <c r="OG112" s="112"/>
      <c r="OH112" s="112"/>
      <c r="OI112" s="112"/>
      <c r="OJ112" s="112"/>
      <c r="OK112" s="112"/>
      <c r="OL112" s="112"/>
      <c r="OM112" s="112"/>
      <c r="ON112" s="112"/>
      <c r="OO112" s="112"/>
      <c r="OP112" s="112"/>
      <c r="OQ112" s="112"/>
      <c r="OR112" s="112"/>
      <c r="OS112" s="112"/>
      <c r="OT112" s="112"/>
      <c r="OU112" s="112"/>
      <c r="OV112" s="112"/>
      <c r="OW112" s="112"/>
      <c r="OX112" s="112"/>
      <c r="OY112" s="112"/>
      <c r="OZ112" s="112"/>
      <c r="PA112" s="112"/>
      <c r="PB112" s="112"/>
      <c r="PC112" s="112"/>
      <c r="PD112" s="112"/>
      <c r="PE112" s="112"/>
      <c r="PF112" s="112"/>
      <c r="PG112" s="112"/>
      <c r="PH112" s="112"/>
      <c r="PI112" s="112"/>
      <c r="PJ112" s="112"/>
      <c r="PK112" s="112"/>
      <c r="PL112" s="112"/>
      <c r="PM112" s="112"/>
      <c r="PN112" s="112"/>
      <c r="PO112" s="112"/>
      <c r="PP112" s="112"/>
      <c r="PQ112" s="112"/>
      <c r="PR112" s="112"/>
      <c r="PS112" s="112"/>
      <c r="PT112" s="112"/>
      <c r="PU112" s="112"/>
      <c r="PV112" s="112"/>
      <c r="PW112" s="112"/>
      <c r="PX112" s="112"/>
      <c r="PY112" s="112"/>
      <c r="PZ112" s="112"/>
      <c r="QA112" s="112"/>
      <c r="QB112" s="112"/>
      <c r="QC112" s="112"/>
      <c r="QD112" s="112"/>
      <c r="QE112" s="112"/>
      <c r="QF112" s="112"/>
      <c r="QG112" s="112"/>
      <c r="QH112" s="112"/>
      <c r="QI112" s="112"/>
      <c r="QJ112" s="112"/>
      <c r="QK112" s="112"/>
      <c r="QL112" s="112"/>
      <c r="QM112" s="112"/>
      <c r="QN112" s="112"/>
      <c r="QO112" s="112"/>
      <c r="QP112" s="112"/>
      <c r="QQ112" s="112"/>
      <c r="QR112" s="112"/>
      <c r="QS112" s="112"/>
      <c r="QT112" s="112"/>
      <c r="QU112" s="112"/>
      <c r="QV112" s="112"/>
      <c r="QW112" s="112"/>
      <c r="QX112" s="112"/>
      <c r="QY112" s="112"/>
      <c r="QZ112" s="112"/>
      <c r="RA112" s="112"/>
      <c r="RB112" s="112"/>
      <c r="RC112" s="112"/>
      <c r="RD112" s="112"/>
      <c r="RE112" s="112"/>
      <c r="RF112" s="112"/>
      <c r="RG112" s="112"/>
      <c r="RH112" s="112"/>
      <c r="RI112" s="112"/>
      <c r="RJ112" s="112"/>
      <c r="RK112" s="112"/>
      <c r="RL112" s="112"/>
      <c r="RM112" s="112"/>
      <c r="RN112" s="112"/>
      <c r="RO112" s="112"/>
      <c r="RP112" s="112"/>
      <c r="RQ112" s="112"/>
      <c r="RR112" s="112"/>
      <c r="RS112" s="112"/>
      <c r="RT112" s="112"/>
      <c r="RU112" s="112"/>
      <c r="RV112" s="112"/>
      <c r="RW112" s="112"/>
      <c r="RX112" s="112"/>
      <c r="RY112" s="112"/>
      <c r="RZ112" s="112"/>
      <c r="SA112" s="112"/>
      <c r="SB112" s="112"/>
      <c r="SC112" s="112"/>
      <c r="SD112" s="112"/>
      <c r="SE112" s="112"/>
      <c r="SF112" s="112"/>
      <c r="SG112" s="112"/>
      <c r="SH112" s="112"/>
      <c r="SI112" s="112"/>
      <c r="SJ112" s="112"/>
      <c r="SK112" s="112"/>
      <c r="SL112" s="112"/>
      <c r="SM112" s="112"/>
      <c r="SN112" s="112"/>
      <c r="SO112" s="112"/>
      <c r="SP112" s="112"/>
      <c r="SQ112" s="112"/>
      <c r="SR112" s="112"/>
      <c r="SS112" s="112"/>
      <c r="ST112" s="112"/>
      <c r="SU112" s="112"/>
      <c r="SV112" s="112"/>
      <c r="SW112" s="112"/>
      <c r="SX112" s="112"/>
      <c r="SY112" s="112"/>
      <c r="SZ112" s="112"/>
      <c r="TA112" s="112"/>
      <c r="TB112" s="112"/>
      <c r="TC112" s="112"/>
      <c r="TD112" s="112"/>
      <c r="TE112" s="112"/>
      <c r="TF112" s="112"/>
      <c r="TG112" s="112"/>
      <c r="TH112" s="112"/>
      <c r="TI112" s="112"/>
      <c r="TJ112" s="112"/>
      <c r="TK112" s="112"/>
      <c r="TL112" s="112"/>
      <c r="TM112" s="112"/>
      <c r="TN112" s="112"/>
      <c r="TO112" s="112"/>
      <c r="TP112" s="112"/>
      <c r="TQ112" s="112"/>
      <c r="TR112" s="112"/>
      <c r="TS112" s="112"/>
      <c r="TT112" s="112"/>
      <c r="TU112" s="112"/>
      <c r="TV112" s="112"/>
      <c r="TW112" s="112"/>
      <c r="TX112" s="112"/>
      <c r="TY112" s="112"/>
      <c r="TZ112" s="112"/>
      <c r="UA112" s="112"/>
      <c r="UB112" s="112"/>
      <c r="UC112" s="112"/>
      <c r="UD112" s="112"/>
      <c r="UE112" s="112"/>
      <c r="UF112" s="112"/>
      <c r="UG112" s="112"/>
      <c r="UH112" s="112"/>
      <c r="UI112" s="112"/>
      <c r="UJ112" s="112"/>
      <c r="UK112" s="112"/>
      <c r="UL112" s="112"/>
      <c r="UM112" s="112"/>
      <c r="UN112" s="112"/>
      <c r="UO112" s="112"/>
      <c r="UP112" s="112"/>
      <c r="UQ112" s="112"/>
      <c r="UR112" s="112"/>
      <c r="US112" s="112"/>
      <c r="UT112" s="112"/>
      <c r="UU112" s="112"/>
      <c r="UV112" s="112"/>
      <c r="UW112" s="112"/>
      <c r="UX112" s="112"/>
      <c r="UY112" s="112"/>
      <c r="UZ112" s="112"/>
      <c r="VA112" s="112"/>
      <c r="VB112" s="112"/>
      <c r="VC112" s="112"/>
      <c r="VD112" s="112"/>
      <c r="VE112" s="112"/>
      <c r="VF112" s="112"/>
      <c r="VG112" s="112"/>
      <c r="VH112" s="112"/>
      <c r="VI112" s="112"/>
      <c r="VJ112" s="112"/>
      <c r="VK112" s="112"/>
      <c r="VL112" s="112"/>
      <c r="VM112" s="112"/>
      <c r="VN112" s="112"/>
      <c r="VO112" s="112"/>
      <c r="VP112" s="112"/>
      <c r="VQ112" s="112"/>
      <c r="VR112" s="112"/>
      <c r="VS112" s="112"/>
      <c r="VT112" s="112"/>
      <c r="VU112" s="112"/>
      <c r="VV112" s="112"/>
      <c r="VW112" s="112"/>
      <c r="VX112" s="112"/>
      <c r="VY112" s="112"/>
      <c r="VZ112" s="112"/>
      <c r="WA112" s="112"/>
      <c r="WB112" s="112"/>
      <c r="WC112" s="112"/>
      <c r="WD112" s="112"/>
      <c r="WE112" s="112"/>
      <c r="WF112" s="112"/>
      <c r="WG112" s="112"/>
      <c r="WH112" s="112"/>
      <c r="WI112" s="112"/>
      <c r="WJ112" s="112"/>
      <c r="WK112" s="112"/>
      <c r="WL112" s="112"/>
      <c r="WM112" s="112"/>
      <c r="WN112" s="112"/>
      <c r="WO112" s="112"/>
      <c r="WP112" s="112"/>
      <c r="WQ112" s="112"/>
      <c r="WR112" s="112"/>
      <c r="WS112" s="112"/>
      <c r="WT112" s="112"/>
      <c r="WU112" s="112"/>
      <c r="WV112" s="112"/>
      <c r="WW112" s="112"/>
      <c r="WX112" s="112"/>
      <c r="WY112" s="112"/>
      <c r="WZ112" s="112"/>
      <c r="XA112" s="112"/>
      <c r="XB112" s="112"/>
      <c r="XC112" s="112"/>
      <c r="XD112" s="112"/>
      <c r="XE112" s="112"/>
      <c r="XF112" s="112"/>
      <c r="XG112" s="112"/>
      <c r="XH112" s="112"/>
      <c r="XI112" s="112"/>
      <c r="XJ112" s="112"/>
      <c r="XK112" s="112"/>
      <c r="XL112" s="112"/>
      <c r="XM112" s="112"/>
      <c r="XN112" s="112"/>
      <c r="XO112" s="112"/>
      <c r="XP112" s="112"/>
      <c r="XQ112" s="112"/>
      <c r="XR112" s="112"/>
      <c r="XS112" s="112"/>
      <c r="XT112" s="112"/>
      <c r="XU112" s="112"/>
      <c r="XV112" s="112"/>
      <c r="XW112" s="112"/>
      <c r="XX112" s="112"/>
      <c r="XY112" s="112"/>
      <c r="XZ112" s="112"/>
      <c r="YA112" s="112"/>
      <c r="YB112" s="112"/>
      <c r="YC112" s="112"/>
      <c r="YD112" s="112"/>
      <c r="YE112" s="112"/>
      <c r="YF112" s="112"/>
      <c r="YG112" s="112"/>
      <c r="YH112" s="112"/>
      <c r="YI112" s="112"/>
      <c r="YJ112" s="112"/>
      <c r="YK112" s="112"/>
      <c r="YL112" s="112"/>
      <c r="YM112" s="112"/>
      <c r="YN112" s="112"/>
      <c r="YO112" s="112"/>
      <c r="YP112" s="112"/>
      <c r="YQ112" s="112"/>
      <c r="YR112" s="112"/>
      <c r="YS112" s="112"/>
      <c r="YT112" s="112"/>
      <c r="YU112" s="112"/>
      <c r="YV112" s="112"/>
      <c r="YW112" s="112"/>
      <c r="YX112" s="112"/>
      <c r="YY112" s="112"/>
      <c r="YZ112" s="112"/>
      <c r="ZA112" s="112"/>
      <c r="ZB112" s="112"/>
      <c r="ZC112" s="112"/>
      <c r="ZD112" s="112"/>
      <c r="ZE112" s="112"/>
      <c r="ZF112" s="112"/>
      <c r="ZG112" s="112"/>
      <c r="ZH112" s="112"/>
      <c r="ZI112" s="112"/>
      <c r="ZJ112" s="112"/>
      <c r="ZK112" s="112"/>
      <c r="ZL112" s="112"/>
      <c r="ZM112" s="112"/>
      <c r="ZN112" s="112"/>
      <c r="ZO112" s="112"/>
      <c r="ZP112" s="112"/>
      <c r="ZQ112" s="112"/>
      <c r="ZR112" s="112"/>
      <c r="ZS112" s="112"/>
      <c r="ZT112" s="112"/>
      <c r="ZU112" s="112"/>
      <c r="ZV112" s="112"/>
      <c r="ZW112" s="112"/>
      <c r="ZX112" s="112"/>
      <c r="ZY112" s="112"/>
      <c r="ZZ112" s="112"/>
      <c r="AAA112" s="112"/>
      <c r="AAB112" s="112"/>
      <c r="AAC112" s="112"/>
      <c r="AAD112" s="112"/>
      <c r="AAE112" s="112"/>
      <c r="AAF112" s="112"/>
      <c r="AAG112" s="112"/>
      <c r="AAH112" s="112"/>
      <c r="AAI112" s="112"/>
      <c r="AAJ112" s="112"/>
      <c r="AAK112" s="112"/>
      <c r="AAL112" s="112"/>
      <c r="AAM112" s="112"/>
      <c r="AAN112" s="112"/>
      <c r="AAO112" s="112"/>
      <c r="AAP112" s="112"/>
      <c r="AAQ112" s="112"/>
      <c r="AAR112" s="112"/>
      <c r="AAS112" s="112"/>
      <c r="AAT112" s="112"/>
      <c r="AAU112" s="112"/>
      <c r="AAV112" s="112"/>
      <c r="AAW112" s="112"/>
      <c r="AAX112" s="112"/>
      <c r="AAY112" s="112"/>
      <c r="AAZ112" s="112"/>
      <c r="ABA112" s="112"/>
      <c r="ABB112" s="112"/>
      <c r="ABC112" s="112"/>
      <c r="ABD112" s="112"/>
      <c r="ABE112" s="112"/>
      <c r="ABF112" s="112"/>
      <c r="ABG112" s="112"/>
      <c r="ABH112" s="112"/>
      <c r="ABI112" s="112"/>
      <c r="ABJ112" s="112"/>
      <c r="ABK112" s="112"/>
      <c r="ABL112" s="112"/>
      <c r="ABM112" s="112"/>
      <c r="ABN112" s="112"/>
      <c r="ABO112" s="112"/>
      <c r="ABP112" s="112"/>
      <c r="ABQ112" s="112"/>
      <c r="ABR112" s="112"/>
      <c r="ABS112" s="112"/>
      <c r="ABT112" s="112"/>
      <c r="ABU112" s="112"/>
      <c r="ABV112" s="112"/>
      <c r="ABW112" s="112"/>
      <c r="ABX112" s="112"/>
      <c r="ABY112" s="112"/>
      <c r="ABZ112" s="112"/>
      <c r="ACA112" s="112"/>
      <c r="ACB112" s="112"/>
      <c r="ACC112" s="112"/>
      <c r="ACD112" s="112"/>
      <c r="ACE112" s="112"/>
      <c r="ACF112" s="112"/>
      <c r="ACG112" s="112"/>
      <c r="ACH112" s="112"/>
      <c r="ACI112" s="112"/>
      <c r="ACJ112" s="112"/>
      <c r="ACK112" s="112"/>
      <c r="ACL112" s="112"/>
      <c r="ACM112" s="112"/>
      <c r="ACN112" s="112"/>
      <c r="ACO112" s="112"/>
      <c r="ACP112" s="112"/>
      <c r="ACQ112" s="112"/>
      <c r="ACR112" s="112"/>
      <c r="ACS112" s="112"/>
      <c r="ACT112" s="112"/>
      <c r="ACU112" s="112"/>
      <c r="ACV112" s="112"/>
      <c r="ACW112" s="112"/>
      <c r="ACX112" s="112"/>
      <c r="ACY112" s="112"/>
      <c r="ACZ112" s="112"/>
      <c r="ADA112" s="112"/>
      <c r="ADB112" s="112"/>
      <c r="ADC112" s="112"/>
      <c r="ADD112" s="112"/>
      <c r="ADE112" s="112"/>
      <c r="ADF112" s="112"/>
      <c r="ADG112" s="112"/>
      <c r="ADH112" s="112"/>
      <c r="ADI112" s="112"/>
      <c r="ADJ112" s="112"/>
      <c r="ADK112" s="112"/>
      <c r="ADL112" s="112"/>
      <c r="ADM112" s="112"/>
      <c r="ADN112" s="112"/>
      <c r="ADO112" s="112"/>
      <c r="ADP112" s="112"/>
      <c r="ADQ112" s="112"/>
      <c r="ADR112" s="112"/>
      <c r="ADS112" s="112"/>
      <c r="ADT112" s="112"/>
      <c r="ADU112" s="112"/>
      <c r="ADV112" s="112"/>
      <c r="ADW112" s="112"/>
      <c r="ADX112" s="112"/>
      <c r="ADY112" s="112"/>
      <c r="ADZ112" s="112"/>
      <c r="AEA112" s="112"/>
      <c r="AEB112" s="112"/>
      <c r="AEC112" s="112"/>
      <c r="AED112" s="112"/>
      <c r="AEE112" s="112"/>
      <c r="AEF112" s="112"/>
      <c r="AEG112" s="112"/>
      <c r="AEH112" s="112"/>
      <c r="AEI112" s="112"/>
      <c r="AEJ112" s="112"/>
      <c r="AEK112" s="112"/>
      <c r="AEL112" s="112"/>
      <c r="AEM112" s="112"/>
      <c r="AEN112" s="112"/>
      <c r="AEO112" s="112"/>
      <c r="AEP112" s="112"/>
      <c r="AEQ112" s="112"/>
      <c r="AER112" s="112"/>
      <c r="AES112" s="112"/>
      <c r="AET112" s="112"/>
      <c r="AEU112" s="112"/>
      <c r="AEV112" s="112"/>
      <c r="AEW112" s="112"/>
      <c r="AEX112" s="112"/>
      <c r="AEY112" s="112"/>
      <c r="AEZ112" s="112"/>
      <c r="AFA112" s="112"/>
      <c r="AFB112" s="112"/>
      <c r="AFC112" s="112"/>
      <c r="AFD112" s="112"/>
      <c r="AFE112" s="112"/>
      <c r="AFF112" s="112"/>
      <c r="AFG112" s="112"/>
      <c r="AFH112" s="112"/>
      <c r="AFI112" s="112"/>
      <c r="AFJ112" s="112"/>
      <c r="AFK112" s="112"/>
      <c r="AFL112" s="112"/>
      <c r="AFM112" s="112"/>
      <c r="AFN112" s="112"/>
      <c r="AFO112" s="112"/>
      <c r="AFP112" s="112"/>
      <c r="AFQ112" s="112"/>
      <c r="AFR112" s="112"/>
      <c r="AFS112" s="112"/>
      <c r="AFT112" s="112"/>
      <c r="AFU112" s="112"/>
      <c r="AFV112" s="112"/>
      <c r="AFW112" s="112"/>
      <c r="AFX112" s="112"/>
      <c r="AFY112" s="112"/>
      <c r="AFZ112" s="112"/>
      <c r="AGA112" s="112"/>
      <c r="AGB112" s="112"/>
      <c r="AGC112" s="112"/>
      <c r="AGD112" s="112"/>
      <c r="AGE112" s="112"/>
      <c r="AGF112" s="112"/>
      <c r="AGG112" s="112"/>
      <c r="AGH112" s="112"/>
      <c r="AGI112" s="112"/>
      <c r="AGJ112" s="112"/>
      <c r="AGK112" s="112"/>
      <c r="AGL112" s="112"/>
      <c r="AGM112" s="112"/>
      <c r="AGN112" s="112"/>
      <c r="AGO112" s="112"/>
      <c r="AGP112" s="112"/>
      <c r="AGQ112" s="112"/>
      <c r="AGR112" s="112"/>
      <c r="AGS112" s="112"/>
      <c r="AGT112" s="112"/>
      <c r="AGU112" s="112"/>
      <c r="AGV112" s="112"/>
      <c r="AGW112" s="112"/>
      <c r="AGX112" s="112"/>
      <c r="AGY112" s="112"/>
      <c r="AGZ112" s="112"/>
      <c r="AHA112" s="112"/>
      <c r="AHB112" s="112"/>
      <c r="AHC112" s="112"/>
      <c r="AHD112" s="112"/>
      <c r="AHE112" s="112"/>
      <c r="AHF112" s="112"/>
      <c r="AHG112" s="112"/>
      <c r="AHH112" s="112"/>
      <c r="AHI112" s="112"/>
      <c r="AHJ112" s="112"/>
      <c r="AHK112" s="112"/>
      <c r="AHL112" s="112"/>
      <c r="AHM112" s="112"/>
      <c r="AHN112" s="112"/>
      <c r="AHO112" s="112"/>
      <c r="AHP112" s="112"/>
      <c r="AHQ112" s="112"/>
      <c r="AHR112" s="112"/>
      <c r="AHS112" s="112"/>
      <c r="AHT112" s="112"/>
      <c r="AHU112" s="112"/>
      <c r="AHV112" s="112"/>
      <c r="AHW112" s="112"/>
      <c r="AHX112" s="112"/>
      <c r="AHY112" s="112"/>
      <c r="AHZ112" s="112"/>
      <c r="AIA112" s="112"/>
      <c r="AIB112" s="112"/>
      <c r="AIC112" s="112"/>
      <c r="AID112" s="112"/>
      <c r="AIE112" s="112"/>
      <c r="AIF112" s="112"/>
      <c r="AIG112" s="112"/>
      <c r="AIH112" s="112"/>
      <c r="AII112" s="112"/>
      <c r="AIJ112" s="112"/>
      <c r="AIK112" s="112"/>
      <c r="AIL112" s="112"/>
      <c r="AIM112" s="112"/>
      <c r="AIN112" s="112"/>
      <c r="AIO112" s="112"/>
      <c r="AIP112" s="112"/>
      <c r="AIQ112" s="112"/>
      <c r="AIR112" s="112"/>
      <c r="AIS112" s="112"/>
      <c r="AIT112" s="112"/>
      <c r="AIU112" s="112"/>
      <c r="AIV112" s="112"/>
      <c r="AIW112" s="112"/>
      <c r="AIX112" s="112"/>
      <c r="AIY112" s="112"/>
      <c r="AIZ112" s="112"/>
      <c r="AJA112" s="112"/>
      <c r="AJB112" s="112"/>
      <c r="AJC112" s="112"/>
      <c r="AJD112" s="112"/>
      <c r="AJE112" s="112"/>
      <c r="AJF112" s="112"/>
      <c r="AJG112" s="112"/>
      <c r="AJH112" s="112"/>
      <c r="AJI112" s="112"/>
      <c r="AJJ112" s="112"/>
      <c r="AJK112" s="112"/>
      <c r="AJL112" s="112"/>
      <c r="AJM112" s="112"/>
      <c r="AJN112" s="112"/>
      <c r="AJO112" s="112"/>
      <c r="AJP112" s="112"/>
      <c r="AJQ112" s="112"/>
      <c r="AJR112" s="112"/>
      <c r="AJS112" s="112"/>
      <c r="AJT112" s="112"/>
      <c r="AJU112" s="112"/>
      <c r="AJV112" s="112"/>
      <c r="AJW112" s="112"/>
      <c r="AJX112" s="112"/>
      <c r="AJY112" s="112"/>
      <c r="AJZ112" s="112"/>
      <c r="AKA112" s="112"/>
      <c r="AKB112" s="112"/>
      <c r="AKC112" s="112"/>
      <c r="AKD112" s="112"/>
      <c r="AKE112" s="112"/>
      <c r="AKF112" s="112"/>
      <c r="AKG112" s="112"/>
      <c r="AKH112" s="112"/>
      <c r="AKI112" s="112"/>
      <c r="AKJ112" s="112"/>
      <c r="AKK112" s="112"/>
      <c r="AKL112" s="112"/>
      <c r="AKM112" s="112"/>
      <c r="AKN112" s="112"/>
      <c r="AKO112" s="112"/>
      <c r="AKP112" s="112"/>
      <c r="AKQ112" s="112"/>
      <c r="AKR112" s="112"/>
      <c r="AKS112" s="112"/>
      <c r="AKT112" s="112"/>
      <c r="AKU112" s="112"/>
      <c r="AKV112" s="112"/>
      <c r="AKW112" s="112"/>
      <c r="AKX112" s="112"/>
      <c r="AKY112" s="112"/>
      <c r="AKZ112" s="112"/>
      <c r="ALA112" s="112"/>
      <c r="ALB112" s="112"/>
      <c r="ALC112" s="112"/>
      <c r="ALD112" s="112"/>
      <c r="ALE112" s="112"/>
      <c r="ALF112" s="112"/>
      <c r="ALG112" s="112"/>
      <c r="ALH112" s="112"/>
      <c r="ALI112" s="112"/>
      <c r="ALJ112" s="112"/>
      <c r="ALK112" s="112"/>
      <c r="ALL112" s="112"/>
      <c r="ALM112" s="112"/>
      <c r="ALN112" s="112"/>
      <c r="ALO112" s="112"/>
      <c r="ALP112" s="112"/>
      <c r="ALQ112" s="112"/>
      <c r="ALR112" s="112"/>
      <c r="ALS112" s="112"/>
      <c r="ALT112" s="112"/>
      <c r="ALU112" s="112"/>
      <c r="ALV112" s="112"/>
      <c r="ALW112" s="112"/>
      <c r="ALX112" s="112"/>
      <c r="ALY112" s="112"/>
      <c r="ALZ112" s="112"/>
      <c r="AMA112" s="112"/>
      <c r="AMB112" s="112"/>
      <c r="AMC112" s="112"/>
      <c r="AMD112" s="112"/>
      <c r="AME112" s="112"/>
      <c r="AMF112" s="112"/>
      <c r="AMG112" s="112"/>
      <c r="AMH112" s="112"/>
      <c r="AMI112" s="112"/>
      <c r="AMJ112" s="112"/>
    </row>
    <row r="113" s="148" customFormat="true" ht="16.5" hidden="false" customHeight="true" outlineLevel="0" collapsed="false">
      <c r="A113" s="65"/>
      <c r="B113" s="87" t="s">
        <v>42</v>
      </c>
      <c r="C113" s="113" t="s">
        <v>144</v>
      </c>
      <c r="D113" s="113"/>
      <c r="E113" s="113"/>
      <c r="F113" s="113"/>
      <c r="G113" s="113"/>
      <c r="H113" s="113"/>
      <c r="I113" s="106" t="n">
        <f aca="false">'UNIFORMES E EPIs'!G39</f>
        <v>0</v>
      </c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2"/>
      <c r="DI113" s="112"/>
      <c r="DJ113" s="112"/>
      <c r="DK113" s="112"/>
      <c r="DL113" s="112"/>
      <c r="DM113" s="112"/>
      <c r="DN113" s="112"/>
      <c r="DO113" s="112"/>
      <c r="DP113" s="112"/>
      <c r="DQ113" s="112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2"/>
      <c r="GA113" s="112"/>
      <c r="GB113" s="112"/>
      <c r="GC113" s="112"/>
      <c r="GD113" s="112"/>
      <c r="GE113" s="112"/>
      <c r="GF113" s="112"/>
      <c r="GG113" s="112"/>
      <c r="GH113" s="112"/>
      <c r="GI113" s="112"/>
      <c r="GJ113" s="112"/>
      <c r="GK113" s="112"/>
      <c r="GL113" s="112"/>
      <c r="GM113" s="112"/>
      <c r="GN113" s="112"/>
      <c r="GO113" s="112"/>
      <c r="GP113" s="112"/>
      <c r="GQ113" s="112"/>
      <c r="GR113" s="112"/>
      <c r="GS113" s="112"/>
      <c r="GT113" s="112"/>
      <c r="GU113" s="112"/>
      <c r="GV113" s="112"/>
      <c r="GW113" s="112"/>
      <c r="GX113" s="112"/>
      <c r="GY113" s="112"/>
      <c r="GZ113" s="112"/>
      <c r="HA113" s="112"/>
      <c r="HB113" s="112"/>
      <c r="HC113" s="112"/>
      <c r="HD113" s="112"/>
      <c r="HE113" s="112"/>
      <c r="HF113" s="112"/>
      <c r="HG113" s="112"/>
      <c r="HH113" s="112"/>
      <c r="HI113" s="112"/>
      <c r="HJ113" s="112"/>
      <c r="HK113" s="112"/>
      <c r="HL113" s="112"/>
      <c r="HM113" s="112"/>
      <c r="HN113" s="112"/>
      <c r="HO113" s="112"/>
      <c r="HP113" s="112"/>
      <c r="HQ113" s="112"/>
      <c r="HR113" s="112"/>
      <c r="HS113" s="112"/>
      <c r="HT113" s="112"/>
      <c r="HU113" s="112"/>
      <c r="HV113" s="112"/>
      <c r="HW113" s="112"/>
      <c r="HX113" s="112"/>
      <c r="HY113" s="112"/>
      <c r="HZ113" s="112"/>
      <c r="IA113" s="112"/>
      <c r="IB113" s="112"/>
      <c r="IC113" s="112"/>
      <c r="ID113" s="112"/>
      <c r="IE113" s="112"/>
      <c r="IF113" s="112"/>
      <c r="IG113" s="112"/>
      <c r="IH113" s="112"/>
      <c r="II113" s="112"/>
      <c r="IJ113" s="112"/>
      <c r="IK113" s="112"/>
      <c r="IL113" s="112"/>
      <c r="IM113" s="112"/>
      <c r="IN113" s="112"/>
      <c r="IO113" s="112"/>
      <c r="IP113" s="112"/>
      <c r="IQ113" s="112"/>
      <c r="IR113" s="112"/>
      <c r="IS113" s="112"/>
      <c r="IT113" s="112"/>
      <c r="IU113" s="112"/>
      <c r="IV113" s="112"/>
      <c r="IW113" s="112"/>
      <c r="IX113" s="112"/>
      <c r="IY113" s="112"/>
      <c r="IZ113" s="112"/>
      <c r="JA113" s="112"/>
      <c r="JB113" s="112"/>
      <c r="JC113" s="112"/>
      <c r="JD113" s="112"/>
      <c r="JE113" s="112"/>
      <c r="JF113" s="112"/>
      <c r="JG113" s="112"/>
      <c r="JH113" s="112"/>
      <c r="JI113" s="112"/>
      <c r="JJ113" s="112"/>
      <c r="JK113" s="112"/>
      <c r="JL113" s="112"/>
      <c r="JM113" s="112"/>
      <c r="JN113" s="112"/>
      <c r="JO113" s="112"/>
      <c r="JP113" s="112"/>
      <c r="JQ113" s="112"/>
      <c r="JR113" s="112"/>
      <c r="JS113" s="112"/>
      <c r="JT113" s="112"/>
      <c r="JU113" s="112"/>
      <c r="JV113" s="112"/>
      <c r="JW113" s="112"/>
      <c r="JX113" s="112"/>
      <c r="JY113" s="112"/>
      <c r="JZ113" s="112"/>
      <c r="KA113" s="112"/>
      <c r="KB113" s="112"/>
      <c r="KC113" s="112"/>
      <c r="KD113" s="112"/>
      <c r="KE113" s="112"/>
      <c r="KF113" s="112"/>
      <c r="KG113" s="112"/>
      <c r="KH113" s="112"/>
      <c r="KI113" s="112"/>
      <c r="KJ113" s="112"/>
      <c r="KK113" s="112"/>
      <c r="KL113" s="112"/>
      <c r="KM113" s="112"/>
      <c r="KN113" s="112"/>
      <c r="KO113" s="112"/>
      <c r="KP113" s="112"/>
      <c r="KQ113" s="112"/>
      <c r="KR113" s="112"/>
      <c r="KS113" s="112"/>
      <c r="KT113" s="112"/>
      <c r="KU113" s="112"/>
      <c r="KV113" s="112"/>
      <c r="KW113" s="112"/>
      <c r="KX113" s="112"/>
      <c r="KY113" s="112"/>
      <c r="KZ113" s="112"/>
      <c r="LA113" s="112"/>
      <c r="LB113" s="112"/>
      <c r="LC113" s="112"/>
      <c r="LD113" s="112"/>
      <c r="LE113" s="112"/>
      <c r="LF113" s="112"/>
      <c r="LG113" s="112"/>
      <c r="LH113" s="112"/>
      <c r="LI113" s="112"/>
      <c r="LJ113" s="112"/>
      <c r="LK113" s="112"/>
      <c r="LL113" s="112"/>
      <c r="LM113" s="112"/>
      <c r="LN113" s="112"/>
      <c r="LO113" s="112"/>
      <c r="LP113" s="112"/>
      <c r="LQ113" s="112"/>
      <c r="LR113" s="112"/>
      <c r="LS113" s="112"/>
      <c r="LT113" s="112"/>
      <c r="LU113" s="112"/>
      <c r="LV113" s="112"/>
      <c r="LW113" s="112"/>
      <c r="LX113" s="112"/>
      <c r="LY113" s="112"/>
      <c r="LZ113" s="112"/>
      <c r="MA113" s="112"/>
      <c r="MB113" s="112"/>
      <c r="MC113" s="112"/>
      <c r="MD113" s="112"/>
      <c r="ME113" s="112"/>
      <c r="MF113" s="112"/>
      <c r="MG113" s="112"/>
      <c r="MH113" s="112"/>
      <c r="MI113" s="112"/>
      <c r="MJ113" s="112"/>
      <c r="MK113" s="112"/>
      <c r="ML113" s="112"/>
      <c r="MM113" s="112"/>
      <c r="MN113" s="112"/>
      <c r="MO113" s="112"/>
      <c r="MP113" s="112"/>
      <c r="MQ113" s="112"/>
      <c r="MR113" s="112"/>
      <c r="MS113" s="112"/>
      <c r="MT113" s="112"/>
      <c r="MU113" s="112"/>
      <c r="MV113" s="112"/>
      <c r="MW113" s="112"/>
      <c r="MX113" s="112"/>
      <c r="MY113" s="112"/>
      <c r="MZ113" s="112"/>
      <c r="NA113" s="112"/>
      <c r="NB113" s="112"/>
      <c r="NC113" s="112"/>
      <c r="ND113" s="112"/>
      <c r="NE113" s="112"/>
      <c r="NF113" s="112"/>
      <c r="NG113" s="112"/>
      <c r="NH113" s="112"/>
      <c r="NI113" s="112"/>
      <c r="NJ113" s="112"/>
      <c r="NK113" s="112"/>
      <c r="NL113" s="112"/>
      <c r="NM113" s="112"/>
      <c r="NN113" s="112"/>
      <c r="NO113" s="112"/>
      <c r="NP113" s="112"/>
      <c r="NQ113" s="112"/>
      <c r="NR113" s="112"/>
      <c r="NS113" s="112"/>
      <c r="NT113" s="112"/>
      <c r="NU113" s="112"/>
      <c r="NV113" s="112"/>
      <c r="NW113" s="112"/>
      <c r="NX113" s="112"/>
      <c r="NY113" s="112"/>
      <c r="NZ113" s="112"/>
      <c r="OA113" s="112"/>
      <c r="OB113" s="112"/>
      <c r="OC113" s="112"/>
      <c r="OD113" s="112"/>
      <c r="OE113" s="112"/>
      <c r="OF113" s="112"/>
      <c r="OG113" s="112"/>
      <c r="OH113" s="112"/>
      <c r="OI113" s="112"/>
      <c r="OJ113" s="112"/>
      <c r="OK113" s="112"/>
      <c r="OL113" s="112"/>
      <c r="OM113" s="112"/>
      <c r="ON113" s="112"/>
      <c r="OO113" s="112"/>
      <c r="OP113" s="112"/>
      <c r="OQ113" s="112"/>
      <c r="OR113" s="112"/>
      <c r="OS113" s="112"/>
      <c r="OT113" s="112"/>
      <c r="OU113" s="112"/>
      <c r="OV113" s="112"/>
      <c r="OW113" s="112"/>
      <c r="OX113" s="112"/>
      <c r="OY113" s="112"/>
      <c r="OZ113" s="112"/>
      <c r="PA113" s="112"/>
      <c r="PB113" s="112"/>
      <c r="PC113" s="112"/>
      <c r="PD113" s="112"/>
      <c r="PE113" s="112"/>
      <c r="PF113" s="112"/>
      <c r="PG113" s="112"/>
      <c r="PH113" s="112"/>
      <c r="PI113" s="112"/>
      <c r="PJ113" s="112"/>
      <c r="PK113" s="112"/>
      <c r="PL113" s="112"/>
      <c r="PM113" s="112"/>
      <c r="PN113" s="112"/>
      <c r="PO113" s="112"/>
      <c r="PP113" s="112"/>
      <c r="PQ113" s="112"/>
      <c r="PR113" s="112"/>
      <c r="PS113" s="112"/>
      <c r="PT113" s="112"/>
      <c r="PU113" s="112"/>
      <c r="PV113" s="112"/>
      <c r="PW113" s="112"/>
      <c r="PX113" s="112"/>
      <c r="PY113" s="112"/>
      <c r="PZ113" s="112"/>
      <c r="QA113" s="112"/>
      <c r="QB113" s="112"/>
      <c r="QC113" s="112"/>
      <c r="QD113" s="112"/>
      <c r="QE113" s="112"/>
      <c r="QF113" s="112"/>
      <c r="QG113" s="112"/>
      <c r="QH113" s="112"/>
      <c r="QI113" s="112"/>
      <c r="QJ113" s="112"/>
      <c r="QK113" s="112"/>
      <c r="QL113" s="112"/>
      <c r="QM113" s="112"/>
      <c r="QN113" s="112"/>
      <c r="QO113" s="112"/>
      <c r="QP113" s="112"/>
      <c r="QQ113" s="112"/>
      <c r="QR113" s="112"/>
      <c r="QS113" s="112"/>
      <c r="QT113" s="112"/>
      <c r="QU113" s="112"/>
      <c r="QV113" s="112"/>
      <c r="QW113" s="112"/>
      <c r="QX113" s="112"/>
      <c r="QY113" s="112"/>
      <c r="QZ113" s="112"/>
      <c r="RA113" s="112"/>
      <c r="RB113" s="112"/>
      <c r="RC113" s="112"/>
      <c r="RD113" s="112"/>
      <c r="RE113" s="112"/>
      <c r="RF113" s="112"/>
      <c r="RG113" s="112"/>
      <c r="RH113" s="112"/>
      <c r="RI113" s="112"/>
      <c r="RJ113" s="112"/>
      <c r="RK113" s="112"/>
      <c r="RL113" s="112"/>
      <c r="RM113" s="112"/>
      <c r="RN113" s="112"/>
      <c r="RO113" s="112"/>
      <c r="RP113" s="112"/>
      <c r="RQ113" s="112"/>
      <c r="RR113" s="112"/>
      <c r="RS113" s="112"/>
      <c r="RT113" s="112"/>
      <c r="RU113" s="112"/>
      <c r="RV113" s="112"/>
      <c r="RW113" s="112"/>
      <c r="RX113" s="112"/>
      <c r="RY113" s="112"/>
      <c r="RZ113" s="112"/>
      <c r="SA113" s="112"/>
      <c r="SB113" s="112"/>
      <c r="SC113" s="112"/>
      <c r="SD113" s="112"/>
      <c r="SE113" s="112"/>
      <c r="SF113" s="112"/>
      <c r="SG113" s="112"/>
      <c r="SH113" s="112"/>
      <c r="SI113" s="112"/>
      <c r="SJ113" s="112"/>
      <c r="SK113" s="112"/>
      <c r="SL113" s="112"/>
      <c r="SM113" s="112"/>
      <c r="SN113" s="112"/>
      <c r="SO113" s="112"/>
      <c r="SP113" s="112"/>
      <c r="SQ113" s="112"/>
      <c r="SR113" s="112"/>
      <c r="SS113" s="112"/>
      <c r="ST113" s="112"/>
      <c r="SU113" s="112"/>
      <c r="SV113" s="112"/>
      <c r="SW113" s="112"/>
      <c r="SX113" s="112"/>
      <c r="SY113" s="112"/>
      <c r="SZ113" s="112"/>
      <c r="TA113" s="112"/>
      <c r="TB113" s="112"/>
      <c r="TC113" s="112"/>
      <c r="TD113" s="112"/>
      <c r="TE113" s="112"/>
      <c r="TF113" s="112"/>
      <c r="TG113" s="112"/>
      <c r="TH113" s="112"/>
      <c r="TI113" s="112"/>
      <c r="TJ113" s="112"/>
      <c r="TK113" s="112"/>
      <c r="TL113" s="112"/>
      <c r="TM113" s="112"/>
      <c r="TN113" s="112"/>
      <c r="TO113" s="112"/>
      <c r="TP113" s="112"/>
      <c r="TQ113" s="112"/>
      <c r="TR113" s="112"/>
      <c r="TS113" s="112"/>
      <c r="TT113" s="112"/>
      <c r="TU113" s="112"/>
      <c r="TV113" s="112"/>
      <c r="TW113" s="112"/>
      <c r="TX113" s="112"/>
      <c r="TY113" s="112"/>
      <c r="TZ113" s="112"/>
      <c r="UA113" s="112"/>
      <c r="UB113" s="112"/>
      <c r="UC113" s="112"/>
      <c r="UD113" s="112"/>
      <c r="UE113" s="112"/>
      <c r="UF113" s="112"/>
      <c r="UG113" s="112"/>
      <c r="UH113" s="112"/>
      <c r="UI113" s="112"/>
      <c r="UJ113" s="112"/>
      <c r="UK113" s="112"/>
      <c r="UL113" s="112"/>
      <c r="UM113" s="112"/>
      <c r="UN113" s="112"/>
      <c r="UO113" s="112"/>
      <c r="UP113" s="112"/>
      <c r="UQ113" s="112"/>
      <c r="UR113" s="112"/>
      <c r="US113" s="112"/>
      <c r="UT113" s="112"/>
      <c r="UU113" s="112"/>
      <c r="UV113" s="112"/>
      <c r="UW113" s="112"/>
      <c r="UX113" s="112"/>
      <c r="UY113" s="112"/>
      <c r="UZ113" s="112"/>
      <c r="VA113" s="112"/>
      <c r="VB113" s="112"/>
      <c r="VC113" s="112"/>
      <c r="VD113" s="112"/>
      <c r="VE113" s="112"/>
      <c r="VF113" s="112"/>
      <c r="VG113" s="112"/>
      <c r="VH113" s="112"/>
      <c r="VI113" s="112"/>
      <c r="VJ113" s="112"/>
      <c r="VK113" s="112"/>
      <c r="VL113" s="112"/>
      <c r="VM113" s="112"/>
      <c r="VN113" s="112"/>
      <c r="VO113" s="112"/>
      <c r="VP113" s="112"/>
      <c r="VQ113" s="112"/>
      <c r="VR113" s="112"/>
      <c r="VS113" s="112"/>
      <c r="VT113" s="112"/>
      <c r="VU113" s="112"/>
      <c r="VV113" s="112"/>
      <c r="VW113" s="112"/>
      <c r="VX113" s="112"/>
      <c r="VY113" s="112"/>
      <c r="VZ113" s="112"/>
      <c r="WA113" s="112"/>
      <c r="WB113" s="112"/>
      <c r="WC113" s="112"/>
      <c r="WD113" s="112"/>
      <c r="WE113" s="112"/>
      <c r="WF113" s="112"/>
      <c r="WG113" s="112"/>
      <c r="WH113" s="112"/>
      <c r="WI113" s="112"/>
      <c r="WJ113" s="112"/>
      <c r="WK113" s="112"/>
      <c r="WL113" s="112"/>
      <c r="WM113" s="112"/>
      <c r="WN113" s="112"/>
      <c r="WO113" s="112"/>
      <c r="WP113" s="112"/>
      <c r="WQ113" s="112"/>
      <c r="WR113" s="112"/>
      <c r="WS113" s="112"/>
      <c r="WT113" s="112"/>
      <c r="WU113" s="112"/>
      <c r="WV113" s="112"/>
      <c r="WW113" s="112"/>
      <c r="WX113" s="112"/>
      <c r="WY113" s="112"/>
      <c r="WZ113" s="112"/>
      <c r="XA113" s="112"/>
      <c r="XB113" s="112"/>
      <c r="XC113" s="112"/>
      <c r="XD113" s="112"/>
      <c r="XE113" s="112"/>
      <c r="XF113" s="112"/>
      <c r="XG113" s="112"/>
      <c r="XH113" s="112"/>
      <c r="XI113" s="112"/>
      <c r="XJ113" s="112"/>
      <c r="XK113" s="112"/>
      <c r="XL113" s="112"/>
      <c r="XM113" s="112"/>
      <c r="XN113" s="112"/>
      <c r="XO113" s="112"/>
      <c r="XP113" s="112"/>
      <c r="XQ113" s="112"/>
      <c r="XR113" s="112"/>
      <c r="XS113" s="112"/>
      <c r="XT113" s="112"/>
      <c r="XU113" s="112"/>
      <c r="XV113" s="112"/>
      <c r="XW113" s="112"/>
      <c r="XX113" s="112"/>
      <c r="XY113" s="112"/>
      <c r="XZ113" s="112"/>
      <c r="YA113" s="112"/>
      <c r="YB113" s="112"/>
      <c r="YC113" s="112"/>
      <c r="YD113" s="112"/>
      <c r="YE113" s="112"/>
      <c r="YF113" s="112"/>
      <c r="YG113" s="112"/>
      <c r="YH113" s="112"/>
      <c r="YI113" s="112"/>
      <c r="YJ113" s="112"/>
      <c r="YK113" s="112"/>
      <c r="YL113" s="112"/>
      <c r="YM113" s="112"/>
      <c r="YN113" s="112"/>
      <c r="YO113" s="112"/>
      <c r="YP113" s="112"/>
      <c r="YQ113" s="112"/>
      <c r="YR113" s="112"/>
      <c r="YS113" s="112"/>
      <c r="YT113" s="112"/>
      <c r="YU113" s="112"/>
      <c r="YV113" s="112"/>
      <c r="YW113" s="112"/>
      <c r="YX113" s="112"/>
      <c r="YY113" s="112"/>
      <c r="YZ113" s="112"/>
      <c r="ZA113" s="112"/>
      <c r="ZB113" s="112"/>
      <c r="ZC113" s="112"/>
      <c r="ZD113" s="112"/>
      <c r="ZE113" s="112"/>
      <c r="ZF113" s="112"/>
      <c r="ZG113" s="112"/>
      <c r="ZH113" s="112"/>
      <c r="ZI113" s="112"/>
      <c r="ZJ113" s="112"/>
      <c r="ZK113" s="112"/>
      <c r="ZL113" s="112"/>
      <c r="ZM113" s="112"/>
      <c r="ZN113" s="112"/>
      <c r="ZO113" s="112"/>
      <c r="ZP113" s="112"/>
      <c r="ZQ113" s="112"/>
      <c r="ZR113" s="112"/>
      <c r="ZS113" s="112"/>
      <c r="ZT113" s="112"/>
      <c r="ZU113" s="112"/>
      <c r="ZV113" s="112"/>
      <c r="ZW113" s="112"/>
      <c r="ZX113" s="112"/>
      <c r="ZY113" s="112"/>
      <c r="ZZ113" s="112"/>
      <c r="AAA113" s="112"/>
      <c r="AAB113" s="112"/>
      <c r="AAC113" s="112"/>
      <c r="AAD113" s="112"/>
      <c r="AAE113" s="112"/>
      <c r="AAF113" s="112"/>
      <c r="AAG113" s="112"/>
      <c r="AAH113" s="112"/>
      <c r="AAI113" s="112"/>
      <c r="AAJ113" s="112"/>
      <c r="AAK113" s="112"/>
      <c r="AAL113" s="112"/>
      <c r="AAM113" s="112"/>
      <c r="AAN113" s="112"/>
      <c r="AAO113" s="112"/>
      <c r="AAP113" s="112"/>
      <c r="AAQ113" s="112"/>
      <c r="AAR113" s="112"/>
      <c r="AAS113" s="112"/>
      <c r="AAT113" s="112"/>
      <c r="AAU113" s="112"/>
      <c r="AAV113" s="112"/>
      <c r="AAW113" s="112"/>
      <c r="AAX113" s="112"/>
      <c r="AAY113" s="112"/>
      <c r="AAZ113" s="112"/>
      <c r="ABA113" s="112"/>
      <c r="ABB113" s="112"/>
      <c r="ABC113" s="112"/>
      <c r="ABD113" s="112"/>
      <c r="ABE113" s="112"/>
      <c r="ABF113" s="112"/>
      <c r="ABG113" s="112"/>
      <c r="ABH113" s="112"/>
      <c r="ABI113" s="112"/>
      <c r="ABJ113" s="112"/>
      <c r="ABK113" s="112"/>
      <c r="ABL113" s="112"/>
      <c r="ABM113" s="112"/>
      <c r="ABN113" s="112"/>
      <c r="ABO113" s="112"/>
      <c r="ABP113" s="112"/>
      <c r="ABQ113" s="112"/>
      <c r="ABR113" s="112"/>
      <c r="ABS113" s="112"/>
      <c r="ABT113" s="112"/>
      <c r="ABU113" s="112"/>
      <c r="ABV113" s="112"/>
      <c r="ABW113" s="112"/>
      <c r="ABX113" s="112"/>
      <c r="ABY113" s="112"/>
      <c r="ABZ113" s="112"/>
      <c r="ACA113" s="112"/>
      <c r="ACB113" s="112"/>
      <c r="ACC113" s="112"/>
      <c r="ACD113" s="112"/>
      <c r="ACE113" s="112"/>
      <c r="ACF113" s="112"/>
      <c r="ACG113" s="112"/>
      <c r="ACH113" s="112"/>
      <c r="ACI113" s="112"/>
      <c r="ACJ113" s="112"/>
      <c r="ACK113" s="112"/>
      <c r="ACL113" s="112"/>
      <c r="ACM113" s="112"/>
      <c r="ACN113" s="112"/>
      <c r="ACO113" s="112"/>
      <c r="ACP113" s="112"/>
      <c r="ACQ113" s="112"/>
      <c r="ACR113" s="112"/>
      <c r="ACS113" s="112"/>
      <c r="ACT113" s="112"/>
      <c r="ACU113" s="112"/>
      <c r="ACV113" s="112"/>
      <c r="ACW113" s="112"/>
      <c r="ACX113" s="112"/>
      <c r="ACY113" s="112"/>
      <c r="ACZ113" s="112"/>
      <c r="ADA113" s="112"/>
      <c r="ADB113" s="112"/>
      <c r="ADC113" s="112"/>
      <c r="ADD113" s="112"/>
      <c r="ADE113" s="112"/>
      <c r="ADF113" s="112"/>
      <c r="ADG113" s="112"/>
      <c r="ADH113" s="112"/>
      <c r="ADI113" s="112"/>
      <c r="ADJ113" s="112"/>
      <c r="ADK113" s="112"/>
      <c r="ADL113" s="112"/>
      <c r="ADM113" s="112"/>
      <c r="ADN113" s="112"/>
      <c r="ADO113" s="112"/>
      <c r="ADP113" s="112"/>
      <c r="ADQ113" s="112"/>
      <c r="ADR113" s="112"/>
      <c r="ADS113" s="112"/>
      <c r="ADT113" s="112"/>
      <c r="ADU113" s="112"/>
      <c r="ADV113" s="112"/>
      <c r="ADW113" s="112"/>
      <c r="ADX113" s="112"/>
      <c r="ADY113" s="112"/>
      <c r="ADZ113" s="112"/>
      <c r="AEA113" s="112"/>
      <c r="AEB113" s="112"/>
      <c r="AEC113" s="112"/>
      <c r="AED113" s="112"/>
      <c r="AEE113" s="112"/>
      <c r="AEF113" s="112"/>
      <c r="AEG113" s="112"/>
      <c r="AEH113" s="112"/>
      <c r="AEI113" s="112"/>
      <c r="AEJ113" s="112"/>
      <c r="AEK113" s="112"/>
      <c r="AEL113" s="112"/>
      <c r="AEM113" s="112"/>
      <c r="AEN113" s="112"/>
      <c r="AEO113" s="112"/>
      <c r="AEP113" s="112"/>
      <c r="AEQ113" s="112"/>
      <c r="AER113" s="112"/>
      <c r="AES113" s="112"/>
      <c r="AET113" s="112"/>
      <c r="AEU113" s="112"/>
      <c r="AEV113" s="112"/>
      <c r="AEW113" s="112"/>
      <c r="AEX113" s="112"/>
      <c r="AEY113" s="112"/>
      <c r="AEZ113" s="112"/>
      <c r="AFA113" s="112"/>
      <c r="AFB113" s="112"/>
      <c r="AFC113" s="112"/>
      <c r="AFD113" s="112"/>
      <c r="AFE113" s="112"/>
      <c r="AFF113" s="112"/>
      <c r="AFG113" s="112"/>
      <c r="AFH113" s="112"/>
      <c r="AFI113" s="112"/>
      <c r="AFJ113" s="112"/>
      <c r="AFK113" s="112"/>
      <c r="AFL113" s="112"/>
      <c r="AFM113" s="112"/>
      <c r="AFN113" s="112"/>
      <c r="AFO113" s="112"/>
      <c r="AFP113" s="112"/>
      <c r="AFQ113" s="112"/>
      <c r="AFR113" s="112"/>
      <c r="AFS113" s="112"/>
      <c r="AFT113" s="112"/>
      <c r="AFU113" s="112"/>
      <c r="AFV113" s="112"/>
      <c r="AFW113" s="112"/>
      <c r="AFX113" s="112"/>
      <c r="AFY113" s="112"/>
      <c r="AFZ113" s="112"/>
      <c r="AGA113" s="112"/>
      <c r="AGB113" s="112"/>
      <c r="AGC113" s="112"/>
      <c r="AGD113" s="112"/>
      <c r="AGE113" s="112"/>
      <c r="AGF113" s="112"/>
      <c r="AGG113" s="112"/>
      <c r="AGH113" s="112"/>
      <c r="AGI113" s="112"/>
      <c r="AGJ113" s="112"/>
      <c r="AGK113" s="112"/>
      <c r="AGL113" s="112"/>
      <c r="AGM113" s="112"/>
      <c r="AGN113" s="112"/>
      <c r="AGO113" s="112"/>
      <c r="AGP113" s="112"/>
      <c r="AGQ113" s="112"/>
      <c r="AGR113" s="112"/>
      <c r="AGS113" s="112"/>
      <c r="AGT113" s="112"/>
      <c r="AGU113" s="112"/>
      <c r="AGV113" s="112"/>
      <c r="AGW113" s="112"/>
      <c r="AGX113" s="112"/>
      <c r="AGY113" s="112"/>
      <c r="AGZ113" s="112"/>
      <c r="AHA113" s="112"/>
      <c r="AHB113" s="112"/>
      <c r="AHC113" s="112"/>
      <c r="AHD113" s="112"/>
      <c r="AHE113" s="112"/>
      <c r="AHF113" s="112"/>
      <c r="AHG113" s="112"/>
      <c r="AHH113" s="112"/>
      <c r="AHI113" s="112"/>
      <c r="AHJ113" s="112"/>
      <c r="AHK113" s="112"/>
      <c r="AHL113" s="112"/>
      <c r="AHM113" s="112"/>
      <c r="AHN113" s="112"/>
      <c r="AHO113" s="112"/>
      <c r="AHP113" s="112"/>
      <c r="AHQ113" s="112"/>
      <c r="AHR113" s="112"/>
      <c r="AHS113" s="112"/>
      <c r="AHT113" s="112"/>
      <c r="AHU113" s="112"/>
      <c r="AHV113" s="112"/>
      <c r="AHW113" s="112"/>
      <c r="AHX113" s="112"/>
      <c r="AHY113" s="112"/>
      <c r="AHZ113" s="112"/>
      <c r="AIA113" s="112"/>
      <c r="AIB113" s="112"/>
      <c r="AIC113" s="112"/>
      <c r="AID113" s="112"/>
      <c r="AIE113" s="112"/>
      <c r="AIF113" s="112"/>
      <c r="AIG113" s="112"/>
      <c r="AIH113" s="112"/>
      <c r="AII113" s="112"/>
      <c r="AIJ113" s="112"/>
      <c r="AIK113" s="112"/>
      <c r="AIL113" s="112"/>
      <c r="AIM113" s="112"/>
      <c r="AIN113" s="112"/>
      <c r="AIO113" s="112"/>
      <c r="AIP113" s="112"/>
      <c r="AIQ113" s="112"/>
      <c r="AIR113" s="112"/>
      <c r="AIS113" s="112"/>
      <c r="AIT113" s="112"/>
      <c r="AIU113" s="112"/>
      <c r="AIV113" s="112"/>
      <c r="AIW113" s="112"/>
      <c r="AIX113" s="112"/>
      <c r="AIY113" s="112"/>
      <c r="AIZ113" s="112"/>
      <c r="AJA113" s="112"/>
      <c r="AJB113" s="112"/>
      <c r="AJC113" s="112"/>
      <c r="AJD113" s="112"/>
      <c r="AJE113" s="112"/>
      <c r="AJF113" s="112"/>
      <c r="AJG113" s="112"/>
      <c r="AJH113" s="112"/>
      <c r="AJI113" s="112"/>
      <c r="AJJ113" s="112"/>
      <c r="AJK113" s="112"/>
      <c r="AJL113" s="112"/>
      <c r="AJM113" s="112"/>
      <c r="AJN113" s="112"/>
      <c r="AJO113" s="112"/>
      <c r="AJP113" s="112"/>
      <c r="AJQ113" s="112"/>
      <c r="AJR113" s="112"/>
      <c r="AJS113" s="112"/>
      <c r="AJT113" s="112"/>
      <c r="AJU113" s="112"/>
      <c r="AJV113" s="112"/>
      <c r="AJW113" s="112"/>
      <c r="AJX113" s="112"/>
      <c r="AJY113" s="112"/>
      <c r="AJZ113" s="112"/>
      <c r="AKA113" s="112"/>
      <c r="AKB113" s="112"/>
      <c r="AKC113" s="112"/>
      <c r="AKD113" s="112"/>
      <c r="AKE113" s="112"/>
      <c r="AKF113" s="112"/>
      <c r="AKG113" s="112"/>
      <c r="AKH113" s="112"/>
      <c r="AKI113" s="112"/>
      <c r="AKJ113" s="112"/>
      <c r="AKK113" s="112"/>
      <c r="AKL113" s="112"/>
      <c r="AKM113" s="112"/>
      <c r="AKN113" s="112"/>
      <c r="AKO113" s="112"/>
      <c r="AKP113" s="112"/>
      <c r="AKQ113" s="112"/>
      <c r="AKR113" s="112"/>
      <c r="AKS113" s="112"/>
      <c r="AKT113" s="112"/>
      <c r="AKU113" s="112"/>
      <c r="AKV113" s="112"/>
      <c r="AKW113" s="112"/>
      <c r="AKX113" s="112"/>
      <c r="AKY113" s="112"/>
      <c r="AKZ113" s="112"/>
      <c r="ALA113" s="112"/>
      <c r="ALB113" s="112"/>
      <c r="ALC113" s="112"/>
      <c r="ALD113" s="112"/>
      <c r="ALE113" s="112"/>
      <c r="ALF113" s="112"/>
      <c r="ALG113" s="112"/>
      <c r="ALH113" s="112"/>
      <c r="ALI113" s="112"/>
      <c r="ALJ113" s="112"/>
      <c r="ALK113" s="112"/>
      <c r="ALL113" s="112"/>
      <c r="ALM113" s="112"/>
      <c r="ALN113" s="112"/>
      <c r="ALO113" s="112"/>
      <c r="ALP113" s="112"/>
      <c r="ALQ113" s="112"/>
      <c r="ALR113" s="112"/>
      <c r="ALS113" s="112"/>
      <c r="ALT113" s="112"/>
      <c r="ALU113" s="112"/>
      <c r="ALV113" s="112"/>
      <c r="ALW113" s="112"/>
      <c r="ALX113" s="112"/>
      <c r="ALY113" s="112"/>
      <c r="ALZ113" s="112"/>
      <c r="AMA113" s="112"/>
      <c r="AMB113" s="112"/>
      <c r="AMC113" s="112"/>
      <c r="AMD113" s="112"/>
      <c r="AME113" s="112"/>
      <c r="AMF113" s="112"/>
      <c r="AMG113" s="112"/>
      <c r="AMH113" s="112"/>
      <c r="AMI113" s="112"/>
      <c r="AMJ113" s="112"/>
    </row>
    <row r="114" s="148" customFormat="true" ht="16.5" hidden="false" customHeight="true" outlineLevel="0" collapsed="false">
      <c r="A114" s="65"/>
      <c r="B114" s="87" t="s">
        <v>44</v>
      </c>
      <c r="C114" s="113" t="s">
        <v>145</v>
      </c>
      <c r="D114" s="113"/>
      <c r="E114" s="113"/>
      <c r="F114" s="113"/>
      <c r="G114" s="113"/>
      <c r="H114" s="113"/>
      <c r="I114" s="106" t="n">
        <f aca="false">ROUND(J114*$J$112,2)</f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2"/>
      <c r="DI114" s="112"/>
      <c r="DJ114" s="112"/>
      <c r="DK114" s="112"/>
      <c r="DL114" s="112"/>
      <c r="DM114" s="112"/>
      <c r="DN114" s="112"/>
      <c r="DO114" s="112"/>
      <c r="DP114" s="112"/>
      <c r="DQ114" s="112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2"/>
      <c r="GA114" s="112"/>
      <c r="GB114" s="112"/>
      <c r="GC114" s="112"/>
      <c r="GD114" s="112"/>
      <c r="GE114" s="112"/>
      <c r="GF114" s="112"/>
      <c r="GG114" s="112"/>
      <c r="GH114" s="112"/>
      <c r="GI114" s="112"/>
      <c r="GJ114" s="112"/>
      <c r="GK114" s="112"/>
      <c r="GL114" s="112"/>
      <c r="GM114" s="112"/>
      <c r="GN114" s="112"/>
      <c r="GO114" s="112"/>
      <c r="GP114" s="112"/>
      <c r="GQ114" s="112"/>
      <c r="GR114" s="112"/>
      <c r="GS114" s="112"/>
      <c r="GT114" s="112"/>
      <c r="GU114" s="112"/>
      <c r="GV114" s="112"/>
      <c r="GW114" s="112"/>
      <c r="GX114" s="112"/>
      <c r="GY114" s="112"/>
      <c r="GZ114" s="112"/>
      <c r="HA114" s="112"/>
      <c r="HB114" s="112"/>
      <c r="HC114" s="112"/>
      <c r="HD114" s="112"/>
      <c r="HE114" s="112"/>
      <c r="HF114" s="112"/>
      <c r="HG114" s="112"/>
      <c r="HH114" s="112"/>
      <c r="HI114" s="112"/>
      <c r="HJ114" s="112"/>
      <c r="HK114" s="112"/>
      <c r="HL114" s="112"/>
      <c r="HM114" s="112"/>
      <c r="HN114" s="112"/>
      <c r="HO114" s="112"/>
      <c r="HP114" s="112"/>
      <c r="HQ114" s="112"/>
      <c r="HR114" s="112"/>
      <c r="HS114" s="112"/>
      <c r="HT114" s="112"/>
      <c r="HU114" s="112"/>
      <c r="HV114" s="112"/>
      <c r="HW114" s="112"/>
      <c r="HX114" s="112"/>
      <c r="HY114" s="112"/>
      <c r="HZ114" s="112"/>
      <c r="IA114" s="112"/>
      <c r="IB114" s="112"/>
      <c r="IC114" s="112"/>
      <c r="ID114" s="112"/>
      <c r="IE114" s="112"/>
      <c r="IF114" s="112"/>
      <c r="IG114" s="112"/>
      <c r="IH114" s="112"/>
      <c r="II114" s="112"/>
      <c r="IJ114" s="112"/>
      <c r="IK114" s="112"/>
      <c r="IL114" s="112"/>
      <c r="IM114" s="112"/>
      <c r="IN114" s="112"/>
      <c r="IO114" s="112"/>
      <c r="IP114" s="112"/>
      <c r="IQ114" s="112"/>
      <c r="IR114" s="112"/>
      <c r="IS114" s="112"/>
      <c r="IT114" s="112"/>
      <c r="IU114" s="112"/>
      <c r="IV114" s="112"/>
      <c r="IW114" s="112"/>
      <c r="IX114" s="112"/>
      <c r="IY114" s="112"/>
      <c r="IZ114" s="112"/>
      <c r="JA114" s="112"/>
      <c r="JB114" s="112"/>
      <c r="JC114" s="112"/>
      <c r="JD114" s="112"/>
      <c r="JE114" s="112"/>
      <c r="JF114" s="112"/>
      <c r="JG114" s="112"/>
      <c r="JH114" s="112"/>
      <c r="JI114" s="112"/>
      <c r="JJ114" s="112"/>
      <c r="JK114" s="112"/>
      <c r="JL114" s="112"/>
      <c r="JM114" s="112"/>
      <c r="JN114" s="112"/>
      <c r="JO114" s="112"/>
      <c r="JP114" s="112"/>
      <c r="JQ114" s="112"/>
      <c r="JR114" s="112"/>
      <c r="JS114" s="112"/>
      <c r="JT114" s="112"/>
      <c r="JU114" s="112"/>
      <c r="JV114" s="112"/>
      <c r="JW114" s="112"/>
      <c r="JX114" s="112"/>
      <c r="JY114" s="112"/>
      <c r="JZ114" s="112"/>
      <c r="KA114" s="112"/>
      <c r="KB114" s="112"/>
      <c r="KC114" s="112"/>
      <c r="KD114" s="112"/>
      <c r="KE114" s="112"/>
      <c r="KF114" s="112"/>
      <c r="KG114" s="112"/>
      <c r="KH114" s="112"/>
      <c r="KI114" s="112"/>
      <c r="KJ114" s="112"/>
      <c r="KK114" s="112"/>
      <c r="KL114" s="112"/>
      <c r="KM114" s="112"/>
      <c r="KN114" s="112"/>
      <c r="KO114" s="112"/>
      <c r="KP114" s="112"/>
      <c r="KQ114" s="112"/>
      <c r="KR114" s="112"/>
      <c r="KS114" s="112"/>
      <c r="KT114" s="112"/>
      <c r="KU114" s="112"/>
      <c r="KV114" s="112"/>
      <c r="KW114" s="112"/>
      <c r="KX114" s="112"/>
      <c r="KY114" s="112"/>
      <c r="KZ114" s="112"/>
      <c r="LA114" s="112"/>
      <c r="LB114" s="112"/>
      <c r="LC114" s="112"/>
      <c r="LD114" s="112"/>
      <c r="LE114" s="112"/>
      <c r="LF114" s="112"/>
      <c r="LG114" s="112"/>
      <c r="LH114" s="112"/>
      <c r="LI114" s="112"/>
      <c r="LJ114" s="112"/>
      <c r="LK114" s="112"/>
      <c r="LL114" s="112"/>
      <c r="LM114" s="112"/>
      <c r="LN114" s="112"/>
      <c r="LO114" s="112"/>
      <c r="LP114" s="112"/>
      <c r="LQ114" s="112"/>
      <c r="LR114" s="112"/>
      <c r="LS114" s="112"/>
      <c r="LT114" s="112"/>
      <c r="LU114" s="112"/>
      <c r="LV114" s="112"/>
      <c r="LW114" s="112"/>
      <c r="LX114" s="112"/>
      <c r="LY114" s="112"/>
      <c r="LZ114" s="112"/>
      <c r="MA114" s="112"/>
      <c r="MB114" s="112"/>
      <c r="MC114" s="112"/>
      <c r="MD114" s="112"/>
      <c r="ME114" s="112"/>
      <c r="MF114" s="112"/>
      <c r="MG114" s="112"/>
      <c r="MH114" s="112"/>
      <c r="MI114" s="112"/>
      <c r="MJ114" s="112"/>
      <c r="MK114" s="112"/>
      <c r="ML114" s="112"/>
      <c r="MM114" s="112"/>
      <c r="MN114" s="112"/>
      <c r="MO114" s="112"/>
      <c r="MP114" s="112"/>
      <c r="MQ114" s="112"/>
      <c r="MR114" s="112"/>
      <c r="MS114" s="112"/>
      <c r="MT114" s="112"/>
      <c r="MU114" s="112"/>
      <c r="MV114" s="112"/>
      <c r="MW114" s="112"/>
      <c r="MX114" s="112"/>
      <c r="MY114" s="112"/>
      <c r="MZ114" s="112"/>
      <c r="NA114" s="112"/>
      <c r="NB114" s="112"/>
      <c r="NC114" s="112"/>
      <c r="ND114" s="112"/>
      <c r="NE114" s="112"/>
      <c r="NF114" s="112"/>
      <c r="NG114" s="112"/>
      <c r="NH114" s="112"/>
      <c r="NI114" s="112"/>
      <c r="NJ114" s="112"/>
      <c r="NK114" s="112"/>
      <c r="NL114" s="112"/>
      <c r="NM114" s="112"/>
      <c r="NN114" s="112"/>
      <c r="NO114" s="112"/>
      <c r="NP114" s="112"/>
      <c r="NQ114" s="112"/>
      <c r="NR114" s="112"/>
      <c r="NS114" s="112"/>
      <c r="NT114" s="112"/>
      <c r="NU114" s="112"/>
      <c r="NV114" s="112"/>
      <c r="NW114" s="112"/>
      <c r="NX114" s="112"/>
      <c r="NY114" s="112"/>
      <c r="NZ114" s="112"/>
      <c r="OA114" s="112"/>
      <c r="OB114" s="112"/>
      <c r="OC114" s="112"/>
      <c r="OD114" s="112"/>
      <c r="OE114" s="112"/>
      <c r="OF114" s="112"/>
      <c r="OG114" s="112"/>
      <c r="OH114" s="112"/>
      <c r="OI114" s="112"/>
      <c r="OJ114" s="112"/>
      <c r="OK114" s="112"/>
      <c r="OL114" s="112"/>
      <c r="OM114" s="112"/>
      <c r="ON114" s="112"/>
      <c r="OO114" s="112"/>
      <c r="OP114" s="112"/>
      <c r="OQ114" s="112"/>
      <c r="OR114" s="112"/>
      <c r="OS114" s="112"/>
      <c r="OT114" s="112"/>
      <c r="OU114" s="112"/>
      <c r="OV114" s="112"/>
      <c r="OW114" s="112"/>
      <c r="OX114" s="112"/>
      <c r="OY114" s="112"/>
      <c r="OZ114" s="112"/>
      <c r="PA114" s="112"/>
      <c r="PB114" s="112"/>
      <c r="PC114" s="112"/>
      <c r="PD114" s="112"/>
      <c r="PE114" s="112"/>
      <c r="PF114" s="112"/>
      <c r="PG114" s="112"/>
      <c r="PH114" s="112"/>
      <c r="PI114" s="112"/>
      <c r="PJ114" s="112"/>
      <c r="PK114" s="112"/>
      <c r="PL114" s="112"/>
      <c r="PM114" s="112"/>
      <c r="PN114" s="112"/>
      <c r="PO114" s="112"/>
      <c r="PP114" s="112"/>
      <c r="PQ114" s="112"/>
      <c r="PR114" s="112"/>
      <c r="PS114" s="112"/>
      <c r="PT114" s="112"/>
      <c r="PU114" s="112"/>
      <c r="PV114" s="112"/>
      <c r="PW114" s="112"/>
      <c r="PX114" s="112"/>
      <c r="PY114" s="112"/>
      <c r="PZ114" s="112"/>
      <c r="QA114" s="112"/>
      <c r="QB114" s="112"/>
      <c r="QC114" s="112"/>
      <c r="QD114" s="112"/>
      <c r="QE114" s="112"/>
      <c r="QF114" s="112"/>
      <c r="QG114" s="112"/>
      <c r="QH114" s="112"/>
      <c r="QI114" s="112"/>
      <c r="QJ114" s="112"/>
      <c r="QK114" s="112"/>
      <c r="QL114" s="112"/>
      <c r="QM114" s="112"/>
      <c r="QN114" s="112"/>
      <c r="QO114" s="112"/>
      <c r="QP114" s="112"/>
      <c r="QQ114" s="112"/>
      <c r="QR114" s="112"/>
      <c r="QS114" s="112"/>
      <c r="QT114" s="112"/>
      <c r="QU114" s="112"/>
      <c r="QV114" s="112"/>
      <c r="QW114" s="112"/>
      <c r="QX114" s="112"/>
      <c r="QY114" s="112"/>
      <c r="QZ114" s="112"/>
      <c r="RA114" s="112"/>
      <c r="RB114" s="112"/>
      <c r="RC114" s="112"/>
      <c r="RD114" s="112"/>
      <c r="RE114" s="112"/>
      <c r="RF114" s="112"/>
      <c r="RG114" s="112"/>
      <c r="RH114" s="112"/>
      <c r="RI114" s="112"/>
      <c r="RJ114" s="112"/>
      <c r="RK114" s="112"/>
      <c r="RL114" s="112"/>
      <c r="RM114" s="112"/>
      <c r="RN114" s="112"/>
      <c r="RO114" s="112"/>
      <c r="RP114" s="112"/>
      <c r="RQ114" s="112"/>
      <c r="RR114" s="112"/>
      <c r="RS114" s="112"/>
      <c r="RT114" s="112"/>
      <c r="RU114" s="112"/>
      <c r="RV114" s="112"/>
      <c r="RW114" s="112"/>
      <c r="RX114" s="112"/>
      <c r="RY114" s="112"/>
      <c r="RZ114" s="112"/>
      <c r="SA114" s="112"/>
      <c r="SB114" s="112"/>
      <c r="SC114" s="112"/>
      <c r="SD114" s="112"/>
      <c r="SE114" s="112"/>
      <c r="SF114" s="112"/>
      <c r="SG114" s="112"/>
      <c r="SH114" s="112"/>
      <c r="SI114" s="112"/>
      <c r="SJ114" s="112"/>
      <c r="SK114" s="112"/>
      <c r="SL114" s="112"/>
      <c r="SM114" s="112"/>
      <c r="SN114" s="112"/>
      <c r="SO114" s="112"/>
      <c r="SP114" s="112"/>
      <c r="SQ114" s="112"/>
      <c r="SR114" s="112"/>
      <c r="SS114" s="112"/>
      <c r="ST114" s="112"/>
      <c r="SU114" s="112"/>
      <c r="SV114" s="112"/>
      <c r="SW114" s="112"/>
      <c r="SX114" s="112"/>
      <c r="SY114" s="112"/>
      <c r="SZ114" s="112"/>
      <c r="TA114" s="112"/>
      <c r="TB114" s="112"/>
      <c r="TC114" s="112"/>
      <c r="TD114" s="112"/>
      <c r="TE114" s="112"/>
      <c r="TF114" s="112"/>
      <c r="TG114" s="112"/>
      <c r="TH114" s="112"/>
      <c r="TI114" s="112"/>
      <c r="TJ114" s="112"/>
      <c r="TK114" s="112"/>
      <c r="TL114" s="112"/>
      <c r="TM114" s="112"/>
      <c r="TN114" s="112"/>
      <c r="TO114" s="112"/>
      <c r="TP114" s="112"/>
      <c r="TQ114" s="112"/>
      <c r="TR114" s="112"/>
      <c r="TS114" s="112"/>
      <c r="TT114" s="112"/>
      <c r="TU114" s="112"/>
      <c r="TV114" s="112"/>
      <c r="TW114" s="112"/>
      <c r="TX114" s="112"/>
      <c r="TY114" s="112"/>
      <c r="TZ114" s="112"/>
      <c r="UA114" s="112"/>
      <c r="UB114" s="112"/>
      <c r="UC114" s="112"/>
      <c r="UD114" s="112"/>
      <c r="UE114" s="112"/>
      <c r="UF114" s="112"/>
      <c r="UG114" s="112"/>
      <c r="UH114" s="112"/>
      <c r="UI114" s="112"/>
      <c r="UJ114" s="112"/>
      <c r="UK114" s="112"/>
      <c r="UL114" s="112"/>
      <c r="UM114" s="112"/>
      <c r="UN114" s="112"/>
      <c r="UO114" s="112"/>
      <c r="UP114" s="112"/>
      <c r="UQ114" s="112"/>
      <c r="UR114" s="112"/>
      <c r="US114" s="112"/>
      <c r="UT114" s="112"/>
      <c r="UU114" s="112"/>
      <c r="UV114" s="112"/>
      <c r="UW114" s="112"/>
      <c r="UX114" s="112"/>
      <c r="UY114" s="112"/>
      <c r="UZ114" s="112"/>
      <c r="VA114" s="112"/>
      <c r="VB114" s="112"/>
      <c r="VC114" s="112"/>
      <c r="VD114" s="112"/>
      <c r="VE114" s="112"/>
      <c r="VF114" s="112"/>
      <c r="VG114" s="112"/>
      <c r="VH114" s="112"/>
      <c r="VI114" s="112"/>
      <c r="VJ114" s="112"/>
      <c r="VK114" s="112"/>
      <c r="VL114" s="112"/>
      <c r="VM114" s="112"/>
      <c r="VN114" s="112"/>
      <c r="VO114" s="112"/>
      <c r="VP114" s="112"/>
      <c r="VQ114" s="112"/>
      <c r="VR114" s="112"/>
      <c r="VS114" s="112"/>
      <c r="VT114" s="112"/>
      <c r="VU114" s="112"/>
      <c r="VV114" s="112"/>
      <c r="VW114" s="112"/>
      <c r="VX114" s="112"/>
      <c r="VY114" s="112"/>
      <c r="VZ114" s="112"/>
      <c r="WA114" s="112"/>
      <c r="WB114" s="112"/>
      <c r="WC114" s="112"/>
      <c r="WD114" s="112"/>
      <c r="WE114" s="112"/>
      <c r="WF114" s="112"/>
      <c r="WG114" s="112"/>
      <c r="WH114" s="112"/>
      <c r="WI114" s="112"/>
      <c r="WJ114" s="112"/>
      <c r="WK114" s="112"/>
      <c r="WL114" s="112"/>
      <c r="WM114" s="112"/>
      <c r="WN114" s="112"/>
      <c r="WO114" s="112"/>
      <c r="WP114" s="112"/>
      <c r="WQ114" s="112"/>
      <c r="WR114" s="112"/>
      <c r="WS114" s="112"/>
      <c r="WT114" s="112"/>
      <c r="WU114" s="112"/>
      <c r="WV114" s="112"/>
      <c r="WW114" s="112"/>
      <c r="WX114" s="112"/>
      <c r="WY114" s="112"/>
      <c r="WZ114" s="112"/>
      <c r="XA114" s="112"/>
      <c r="XB114" s="112"/>
      <c r="XC114" s="112"/>
      <c r="XD114" s="112"/>
      <c r="XE114" s="112"/>
      <c r="XF114" s="112"/>
      <c r="XG114" s="112"/>
      <c r="XH114" s="112"/>
      <c r="XI114" s="112"/>
      <c r="XJ114" s="112"/>
      <c r="XK114" s="112"/>
      <c r="XL114" s="112"/>
      <c r="XM114" s="112"/>
      <c r="XN114" s="112"/>
      <c r="XO114" s="112"/>
      <c r="XP114" s="112"/>
      <c r="XQ114" s="112"/>
      <c r="XR114" s="112"/>
      <c r="XS114" s="112"/>
      <c r="XT114" s="112"/>
      <c r="XU114" s="112"/>
      <c r="XV114" s="112"/>
      <c r="XW114" s="112"/>
      <c r="XX114" s="112"/>
      <c r="XY114" s="112"/>
      <c r="XZ114" s="112"/>
      <c r="YA114" s="112"/>
      <c r="YB114" s="112"/>
      <c r="YC114" s="112"/>
      <c r="YD114" s="112"/>
      <c r="YE114" s="112"/>
      <c r="YF114" s="112"/>
      <c r="YG114" s="112"/>
      <c r="YH114" s="112"/>
      <c r="YI114" s="112"/>
      <c r="YJ114" s="112"/>
      <c r="YK114" s="112"/>
      <c r="YL114" s="112"/>
      <c r="YM114" s="112"/>
      <c r="YN114" s="112"/>
      <c r="YO114" s="112"/>
      <c r="YP114" s="112"/>
      <c r="YQ114" s="112"/>
      <c r="YR114" s="112"/>
      <c r="YS114" s="112"/>
      <c r="YT114" s="112"/>
      <c r="YU114" s="112"/>
      <c r="YV114" s="112"/>
      <c r="YW114" s="112"/>
      <c r="YX114" s="112"/>
      <c r="YY114" s="112"/>
      <c r="YZ114" s="112"/>
      <c r="ZA114" s="112"/>
      <c r="ZB114" s="112"/>
      <c r="ZC114" s="112"/>
      <c r="ZD114" s="112"/>
      <c r="ZE114" s="112"/>
      <c r="ZF114" s="112"/>
      <c r="ZG114" s="112"/>
      <c r="ZH114" s="112"/>
      <c r="ZI114" s="112"/>
      <c r="ZJ114" s="112"/>
      <c r="ZK114" s="112"/>
      <c r="ZL114" s="112"/>
      <c r="ZM114" s="112"/>
      <c r="ZN114" s="112"/>
      <c r="ZO114" s="112"/>
      <c r="ZP114" s="112"/>
      <c r="ZQ114" s="112"/>
      <c r="ZR114" s="112"/>
      <c r="ZS114" s="112"/>
      <c r="ZT114" s="112"/>
      <c r="ZU114" s="112"/>
      <c r="ZV114" s="112"/>
      <c r="ZW114" s="112"/>
      <c r="ZX114" s="112"/>
      <c r="ZY114" s="112"/>
      <c r="ZZ114" s="112"/>
      <c r="AAA114" s="112"/>
      <c r="AAB114" s="112"/>
      <c r="AAC114" s="112"/>
      <c r="AAD114" s="112"/>
      <c r="AAE114" s="112"/>
      <c r="AAF114" s="112"/>
      <c r="AAG114" s="112"/>
      <c r="AAH114" s="112"/>
      <c r="AAI114" s="112"/>
      <c r="AAJ114" s="112"/>
      <c r="AAK114" s="112"/>
      <c r="AAL114" s="112"/>
      <c r="AAM114" s="112"/>
      <c r="AAN114" s="112"/>
      <c r="AAO114" s="112"/>
      <c r="AAP114" s="112"/>
      <c r="AAQ114" s="112"/>
      <c r="AAR114" s="112"/>
      <c r="AAS114" s="112"/>
      <c r="AAT114" s="112"/>
      <c r="AAU114" s="112"/>
      <c r="AAV114" s="112"/>
      <c r="AAW114" s="112"/>
      <c r="AAX114" s="112"/>
      <c r="AAY114" s="112"/>
      <c r="AAZ114" s="112"/>
      <c r="ABA114" s="112"/>
      <c r="ABB114" s="112"/>
      <c r="ABC114" s="112"/>
      <c r="ABD114" s="112"/>
      <c r="ABE114" s="112"/>
      <c r="ABF114" s="112"/>
      <c r="ABG114" s="112"/>
      <c r="ABH114" s="112"/>
      <c r="ABI114" s="112"/>
      <c r="ABJ114" s="112"/>
      <c r="ABK114" s="112"/>
      <c r="ABL114" s="112"/>
      <c r="ABM114" s="112"/>
      <c r="ABN114" s="112"/>
      <c r="ABO114" s="112"/>
      <c r="ABP114" s="112"/>
      <c r="ABQ114" s="112"/>
      <c r="ABR114" s="112"/>
      <c r="ABS114" s="112"/>
      <c r="ABT114" s="112"/>
      <c r="ABU114" s="112"/>
      <c r="ABV114" s="112"/>
      <c r="ABW114" s="112"/>
      <c r="ABX114" s="112"/>
      <c r="ABY114" s="112"/>
      <c r="ABZ114" s="112"/>
      <c r="ACA114" s="112"/>
      <c r="ACB114" s="112"/>
      <c r="ACC114" s="112"/>
      <c r="ACD114" s="112"/>
      <c r="ACE114" s="112"/>
      <c r="ACF114" s="112"/>
      <c r="ACG114" s="112"/>
      <c r="ACH114" s="112"/>
      <c r="ACI114" s="112"/>
      <c r="ACJ114" s="112"/>
      <c r="ACK114" s="112"/>
      <c r="ACL114" s="112"/>
      <c r="ACM114" s="112"/>
      <c r="ACN114" s="112"/>
      <c r="ACO114" s="112"/>
      <c r="ACP114" s="112"/>
      <c r="ACQ114" s="112"/>
      <c r="ACR114" s="112"/>
      <c r="ACS114" s="112"/>
      <c r="ACT114" s="112"/>
      <c r="ACU114" s="112"/>
      <c r="ACV114" s="112"/>
      <c r="ACW114" s="112"/>
      <c r="ACX114" s="112"/>
      <c r="ACY114" s="112"/>
      <c r="ACZ114" s="112"/>
      <c r="ADA114" s="112"/>
      <c r="ADB114" s="112"/>
      <c r="ADC114" s="112"/>
      <c r="ADD114" s="112"/>
      <c r="ADE114" s="112"/>
      <c r="ADF114" s="112"/>
      <c r="ADG114" s="112"/>
      <c r="ADH114" s="112"/>
      <c r="ADI114" s="112"/>
      <c r="ADJ114" s="112"/>
      <c r="ADK114" s="112"/>
      <c r="ADL114" s="112"/>
      <c r="ADM114" s="112"/>
      <c r="ADN114" s="112"/>
      <c r="ADO114" s="112"/>
      <c r="ADP114" s="112"/>
      <c r="ADQ114" s="112"/>
      <c r="ADR114" s="112"/>
      <c r="ADS114" s="112"/>
      <c r="ADT114" s="112"/>
      <c r="ADU114" s="112"/>
      <c r="ADV114" s="112"/>
      <c r="ADW114" s="112"/>
      <c r="ADX114" s="112"/>
      <c r="ADY114" s="112"/>
      <c r="ADZ114" s="112"/>
      <c r="AEA114" s="112"/>
      <c r="AEB114" s="112"/>
      <c r="AEC114" s="112"/>
      <c r="AED114" s="112"/>
      <c r="AEE114" s="112"/>
      <c r="AEF114" s="112"/>
      <c r="AEG114" s="112"/>
      <c r="AEH114" s="112"/>
      <c r="AEI114" s="112"/>
      <c r="AEJ114" s="112"/>
      <c r="AEK114" s="112"/>
      <c r="AEL114" s="112"/>
      <c r="AEM114" s="112"/>
      <c r="AEN114" s="112"/>
      <c r="AEO114" s="112"/>
      <c r="AEP114" s="112"/>
      <c r="AEQ114" s="112"/>
      <c r="AER114" s="112"/>
      <c r="AES114" s="112"/>
      <c r="AET114" s="112"/>
      <c r="AEU114" s="112"/>
      <c r="AEV114" s="112"/>
      <c r="AEW114" s="112"/>
      <c r="AEX114" s="112"/>
      <c r="AEY114" s="112"/>
      <c r="AEZ114" s="112"/>
      <c r="AFA114" s="112"/>
      <c r="AFB114" s="112"/>
      <c r="AFC114" s="112"/>
      <c r="AFD114" s="112"/>
      <c r="AFE114" s="112"/>
      <c r="AFF114" s="112"/>
      <c r="AFG114" s="112"/>
      <c r="AFH114" s="112"/>
      <c r="AFI114" s="112"/>
      <c r="AFJ114" s="112"/>
      <c r="AFK114" s="112"/>
      <c r="AFL114" s="112"/>
      <c r="AFM114" s="112"/>
      <c r="AFN114" s="112"/>
      <c r="AFO114" s="112"/>
      <c r="AFP114" s="112"/>
      <c r="AFQ114" s="112"/>
      <c r="AFR114" s="112"/>
      <c r="AFS114" s="112"/>
      <c r="AFT114" s="112"/>
      <c r="AFU114" s="112"/>
      <c r="AFV114" s="112"/>
      <c r="AFW114" s="112"/>
      <c r="AFX114" s="112"/>
      <c r="AFY114" s="112"/>
      <c r="AFZ114" s="112"/>
      <c r="AGA114" s="112"/>
      <c r="AGB114" s="112"/>
      <c r="AGC114" s="112"/>
      <c r="AGD114" s="112"/>
      <c r="AGE114" s="112"/>
      <c r="AGF114" s="112"/>
      <c r="AGG114" s="112"/>
      <c r="AGH114" s="112"/>
      <c r="AGI114" s="112"/>
      <c r="AGJ114" s="112"/>
      <c r="AGK114" s="112"/>
      <c r="AGL114" s="112"/>
      <c r="AGM114" s="112"/>
      <c r="AGN114" s="112"/>
      <c r="AGO114" s="112"/>
      <c r="AGP114" s="112"/>
      <c r="AGQ114" s="112"/>
      <c r="AGR114" s="112"/>
      <c r="AGS114" s="112"/>
      <c r="AGT114" s="112"/>
      <c r="AGU114" s="112"/>
      <c r="AGV114" s="112"/>
      <c r="AGW114" s="112"/>
      <c r="AGX114" s="112"/>
      <c r="AGY114" s="112"/>
      <c r="AGZ114" s="112"/>
      <c r="AHA114" s="112"/>
      <c r="AHB114" s="112"/>
      <c r="AHC114" s="112"/>
      <c r="AHD114" s="112"/>
      <c r="AHE114" s="112"/>
      <c r="AHF114" s="112"/>
      <c r="AHG114" s="112"/>
      <c r="AHH114" s="112"/>
      <c r="AHI114" s="112"/>
      <c r="AHJ114" s="112"/>
      <c r="AHK114" s="112"/>
      <c r="AHL114" s="112"/>
      <c r="AHM114" s="112"/>
      <c r="AHN114" s="112"/>
      <c r="AHO114" s="112"/>
      <c r="AHP114" s="112"/>
      <c r="AHQ114" s="112"/>
      <c r="AHR114" s="112"/>
      <c r="AHS114" s="112"/>
      <c r="AHT114" s="112"/>
      <c r="AHU114" s="112"/>
      <c r="AHV114" s="112"/>
      <c r="AHW114" s="112"/>
      <c r="AHX114" s="112"/>
      <c r="AHY114" s="112"/>
      <c r="AHZ114" s="112"/>
      <c r="AIA114" s="112"/>
      <c r="AIB114" s="112"/>
      <c r="AIC114" s="112"/>
      <c r="AID114" s="112"/>
      <c r="AIE114" s="112"/>
      <c r="AIF114" s="112"/>
      <c r="AIG114" s="112"/>
      <c r="AIH114" s="112"/>
      <c r="AII114" s="112"/>
      <c r="AIJ114" s="112"/>
      <c r="AIK114" s="112"/>
      <c r="AIL114" s="112"/>
      <c r="AIM114" s="112"/>
      <c r="AIN114" s="112"/>
      <c r="AIO114" s="112"/>
      <c r="AIP114" s="112"/>
      <c r="AIQ114" s="112"/>
      <c r="AIR114" s="112"/>
      <c r="AIS114" s="112"/>
      <c r="AIT114" s="112"/>
      <c r="AIU114" s="112"/>
      <c r="AIV114" s="112"/>
      <c r="AIW114" s="112"/>
      <c r="AIX114" s="112"/>
      <c r="AIY114" s="112"/>
      <c r="AIZ114" s="112"/>
      <c r="AJA114" s="112"/>
      <c r="AJB114" s="112"/>
      <c r="AJC114" s="112"/>
      <c r="AJD114" s="112"/>
      <c r="AJE114" s="112"/>
      <c r="AJF114" s="112"/>
      <c r="AJG114" s="112"/>
      <c r="AJH114" s="112"/>
      <c r="AJI114" s="112"/>
      <c r="AJJ114" s="112"/>
      <c r="AJK114" s="112"/>
      <c r="AJL114" s="112"/>
      <c r="AJM114" s="112"/>
      <c r="AJN114" s="112"/>
      <c r="AJO114" s="112"/>
      <c r="AJP114" s="112"/>
      <c r="AJQ114" s="112"/>
      <c r="AJR114" s="112"/>
      <c r="AJS114" s="112"/>
      <c r="AJT114" s="112"/>
      <c r="AJU114" s="112"/>
      <c r="AJV114" s="112"/>
      <c r="AJW114" s="112"/>
      <c r="AJX114" s="112"/>
      <c r="AJY114" s="112"/>
      <c r="AJZ114" s="112"/>
      <c r="AKA114" s="112"/>
      <c r="AKB114" s="112"/>
      <c r="AKC114" s="112"/>
      <c r="AKD114" s="112"/>
      <c r="AKE114" s="112"/>
      <c r="AKF114" s="112"/>
      <c r="AKG114" s="112"/>
      <c r="AKH114" s="112"/>
      <c r="AKI114" s="112"/>
      <c r="AKJ114" s="112"/>
      <c r="AKK114" s="112"/>
      <c r="AKL114" s="112"/>
      <c r="AKM114" s="112"/>
      <c r="AKN114" s="112"/>
      <c r="AKO114" s="112"/>
      <c r="AKP114" s="112"/>
      <c r="AKQ114" s="112"/>
      <c r="AKR114" s="112"/>
      <c r="AKS114" s="112"/>
      <c r="AKT114" s="112"/>
      <c r="AKU114" s="112"/>
      <c r="AKV114" s="112"/>
      <c r="AKW114" s="112"/>
      <c r="AKX114" s="112"/>
      <c r="AKY114" s="112"/>
      <c r="AKZ114" s="112"/>
      <c r="ALA114" s="112"/>
      <c r="ALB114" s="112"/>
      <c r="ALC114" s="112"/>
      <c r="ALD114" s="112"/>
      <c r="ALE114" s="112"/>
      <c r="ALF114" s="112"/>
      <c r="ALG114" s="112"/>
      <c r="ALH114" s="112"/>
      <c r="ALI114" s="112"/>
      <c r="ALJ114" s="112"/>
      <c r="ALK114" s="112"/>
      <c r="ALL114" s="112"/>
      <c r="ALM114" s="112"/>
      <c r="ALN114" s="112"/>
      <c r="ALO114" s="112"/>
      <c r="ALP114" s="112"/>
      <c r="ALQ114" s="112"/>
      <c r="ALR114" s="112"/>
      <c r="ALS114" s="112"/>
      <c r="ALT114" s="112"/>
      <c r="ALU114" s="112"/>
      <c r="ALV114" s="112"/>
      <c r="ALW114" s="112"/>
      <c r="ALX114" s="112"/>
      <c r="ALY114" s="112"/>
      <c r="ALZ114" s="112"/>
      <c r="AMA114" s="112"/>
      <c r="AMB114" s="112"/>
      <c r="AMC114" s="112"/>
      <c r="AMD114" s="112"/>
      <c r="AME114" s="112"/>
      <c r="AMF114" s="112"/>
      <c r="AMG114" s="112"/>
      <c r="AMH114" s="112"/>
      <c r="AMI114" s="112"/>
      <c r="AMJ114" s="112"/>
    </row>
    <row r="115" customFormat="false" ht="16.5" hidden="false" customHeight="true" outlineLevel="0" collapsed="false">
      <c r="B115" s="87" t="s">
        <v>47</v>
      </c>
      <c r="C115" s="88" t="s">
        <v>146</v>
      </c>
      <c r="D115" s="88"/>
      <c r="E115" s="88"/>
      <c r="F115" s="88"/>
      <c r="G115" s="88"/>
      <c r="H115" s="88"/>
      <c r="I115" s="106" t="n">
        <f aca="false">ROUND(J115*$J$112,2)</f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2"/>
      <c r="DI115" s="112"/>
      <c r="DJ115" s="112"/>
      <c r="DK115" s="112"/>
      <c r="DL115" s="112"/>
      <c r="DM115" s="112"/>
      <c r="DN115" s="112"/>
      <c r="DO115" s="112"/>
      <c r="DP115" s="112"/>
      <c r="DQ115" s="112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2"/>
      <c r="GA115" s="112"/>
      <c r="GB115" s="112"/>
      <c r="GC115" s="112"/>
      <c r="GD115" s="112"/>
      <c r="GE115" s="112"/>
      <c r="GF115" s="112"/>
      <c r="GG115" s="112"/>
      <c r="GH115" s="112"/>
      <c r="GI115" s="112"/>
      <c r="GJ115" s="112"/>
      <c r="GK115" s="112"/>
      <c r="GL115" s="112"/>
      <c r="GM115" s="112"/>
      <c r="GN115" s="112"/>
      <c r="GO115" s="112"/>
      <c r="GP115" s="112"/>
      <c r="GQ115" s="112"/>
      <c r="GR115" s="112"/>
      <c r="GS115" s="112"/>
      <c r="GT115" s="112"/>
      <c r="GU115" s="112"/>
      <c r="GV115" s="112"/>
      <c r="GW115" s="112"/>
      <c r="GX115" s="112"/>
      <c r="GY115" s="112"/>
      <c r="GZ115" s="112"/>
      <c r="HA115" s="112"/>
      <c r="HB115" s="112"/>
      <c r="HC115" s="112"/>
      <c r="HD115" s="112"/>
      <c r="HE115" s="112"/>
      <c r="HF115" s="112"/>
      <c r="HG115" s="112"/>
      <c r="HH115" s="112"/>
      <c r="HI115" s="112"/>
      <c r="HJ115" s="112"/>
      <c r="HK115" s="112"/>
      <c r="HL115" s="112"/>
      <c r="HM115" s="112"/>
      <c r="HN115" s="112"/>
      <c r="HO115" s="112"/>
      <c r="HP115" s="112"/>
      <c r="HQ115" s="112"/>
      <c r="HR115" s="112"/>
      <c r="HS115" s="112"/>
      <c r="HT115" s="112"/>
      <c r="HU115" s="112"/>
      <c r="HV115" s="112"/>
      <c r="HW115" s="112"/>
      <c r="HX115" s="112"/>
      <c r="HY115" s="112"/>
      <c r="HZ115" s="112"/>
      <c r="IA115" s="112"/>
      <c r="IB115" s="112"/>
      <c r="IC115" s="112"/>
      <c r="ID115" s="112"/>
      <c r="IE115" s="112"/>
      <c r="IF115" s="112"/>
      <c r="IG115" s="112"/>
      <c r="IH115" s="112"/>
      <c r="II115" s="112"/>
      <c r="IJ115" s="112"/>
      <c r="IK115" s="112"/>
      <c r="IL115" s="112"/>
      <c r="IM115" s="112"/>
      <c r="IN115" s="112"/>
      <c r="IO115" s="112"/>
      <c r="IP115" s="112"/>
      <c r="IQ115" s="112"/>
      <c r="IR115" s="112"/>
      <c r="IS115" s="112"/>
      <c r="IT115" s="112"/>
      <c r="IU115" s="112"/>
      <c r="IV115" s="112"/>
      <c r="IW115" s="112"/>
      <c r="IX115" s="112"/>
      <c r="IY115" s="112"/>
      <c r="IZ115" s="112"/>
      <c r="JA115" s="112"/>
      <c r="JB115" s="112"/>
      <c r="JC115" s="112"/>
      <c r="JD115" s="112"/>
      <c r="JE115" s="112"/>
      <c r="JF115" s="112"/>
      <c r="JG115" s="112"/>
      <c r="JH115" s="112"/>
      <c r="JI115" s="112"/>
      <c r="JJ115" s="112"/>
      <c r="JK115" s="112"/>
      <c r="JL115" s="112"/>
      <c r="JM115" s="112"/>
      <c r="JN115" s="112"/>
      <c r="JO115" s="112"/>
      <c r="JP115" s="112"/>
      <c r="JQ115" s="112"/>
      <c r="JR115" s="112"/>
      <c r="JS115" s="112"/>
      <c r="JT115" s="112"/>
      <c r="JU115" s="112"/>
      <c r="JV115" s="112"/>
      <c r="JW115" s="112"/>
      <c r="JX115" s="112"/>
      <c r="JY115" s="112"/>
      <c r="JZ115" s="112"/>
      <c r="KA115" s="112"/>
      <c r="KB115" s="112"/>
      <c r="KC115" s="112"/>
      <c r="KD115" s="112"/>
      <c r="KE115" s="112"/>
      <c r="KF115" s="112"/>
      <c r="KG115" s="112"/>
      <c r="KH115" s="112"/>
      <c r="KI115" s="112"/>
      <c r="KJ115" s="112"/>
      <c r="KK115" s="112"/>
      <c r="KL115" s="112"/>
      <c r="KM115" s="112"/>
      <c r="KN115" s="112"/>
      <c r="KO115" s="112"/>
      <c r="KP115" s="112"/>
      <c r="KQ115" s="112"/>
      <c r="KR115" s="112"/>
      <c r="KS115" s="112"/>
      <c r="KT115" s="112"/>
      <c r="KU115" s="112"/>
      <c r="KV115" s="112"/>
      <c r="KW115" s="112"/>
      <c r="KX115" s="112"/>
      <c r="KY115" s="112"/>
      <c r="KZ115" s="112"/>
      <c r="LA115" s="112"/>
      <c r="LB115" s="112"/>
      <c r="LC115" s="112"/>
      <c r="LD115" s="112"/>
      <c r="LE115" s="112"/>
      <c r="LF115" s="112"/>
      <c r="LG115" s="112"/>
      <c r="LH115" s="112"/>
      <c r="LI115" s="112"/>
      <c r="LJ115" s="112"/>
      <c r="LK115" s="112"/>
      <c r="LL115" s="112"/>
      <c r="LM115" s="112"/>
      <c r="LN115" s="112"/>
      <c r="LO115" s="112"/>
      <c r="LP115" s="112"/>
      <c r="LQ115" s="112"/>
      <c r="LR115" s="112"/>
      <c r="LS115" s="112"/>
      <c r="LT115" s="112"/>
      <c r="LU115" s="112"/>
      <c r="LV115" s="112"/>
      <c r="LW115" s="112"/>
      <c r="LX115" s="112"/>
      <c r="LY115" s="112"/>
      <c r="LZ115" s="112"/>
      <c r="MA115" s="112"/>
      <c r="MB115" s="112"/>
      <c r="MC115" s="112"/>
      <c r="MD115" s="112"/>
      <c r="ME115" s="112"/>
      <c r="MF115" s="112"/>
      <c r="MG115" s="112"/>
      <c r="MH115" s="112"/>
      <c r="MI115" s="112"/>
      <c r="MJ115" s="112"/>
      <c r="MK115" s="112"/>
      <c r="ML115" s="112"/>
      <c r="MM115" s="112"/>
      <c r="MN115" s="112"/>
      <c r="MO115" s="112"/>
      <c r="MP115" s="112"/>
      <c r="MQ115" s="112"/>
      <c r="MR115" s="112"/>
      <c r="MS115" s="112"/>
      <c r="MT115" s="112"/>
      <c r="MU115" s="112"/>
      <c r="MV115" s="112"/>
      <c r="MW115" s="112"/>
      <c r="MX115" s="112"/>
      <c r="MY115" s="112"/>
      <c r="MZ115" s="112"/>
      <c r="NA115" s="112"/>
      <c r="NB115" s="112"/>
      <c r="NC115" s="112"/>
      <c r="ND115" s="112"/>
      <c r="NE115" s="112"/>
      <c r="NF115" s="112"/>
      <c r="NG115" s="112"/>
      <c r="NH115" s="112"/>
      <c r="NI115" s="112"/>
      <c r="NJ115" s="112"/>
      <c r="NK115" s="112"/>
      <c r="NL115" s="112"/>
      <c r="NM115" s="112"/>
      <c r="NN115" s="112"/>
      <c r="NO115" s="112"/>
      <c r="NP115" s="112"/>
      <c r="NQ115" s="112"/>
      <c r="NR115" s="112"/>
      <c r="NS115" s="112"/>
      <c r="NT115" s="112"/>
      <c r="NU115" s="112"/>
      <c r="NV115" s="112"/>
      <c r="NW115" s="112"/>
      <c r="NX115" s="112"/>
      <c r="NY115" s="112"/>
      <c r="NZ115" s="112"/>
      <c r="OA115" s="112"/>
      <c r="OB115" s="112"/>
      <c r="OC115" s="112"/>
      <c r="OD115" s="112"/>
      <c r="OE115" s="112"/>
      <c r="OF115" s="112"/>
      <c r="OG115" s="112"/>
      <c r="OH115" s="112"/>
      <c r="OI115" s="112"/>
      <c r="OJ115" s="112"/>
      <c r="OK115" s="112"/>
      <c r="OL115" s="112"/>
      <c r="OM115" s="112"/>
      <c r="ON115" s="112"/>
      <c r="OO115" s="112"/>
      <c r="OP115" s="112"/>
      <c r="OQ115" s="112"/>
      <c r="OR115" s="112"/>
      <c r="OS115" s="112"/>
      <c r="OT115" s="112"/>
      <c r="OU115" s="112"/>
      <c r="OV115" s="112"/>
      <c r="OW115" s="112"/>
      <c r="OX115" s="112"/>
      <c r="OY115" s="112"/>
      <c r="OZ115" s="112"/>
      <c r="PA115" s="112"/>
      <c r="PB115" s="112"/>
      <c r="PC115" s="112"/>
      <c r="PD115" s="112"/>
      <c r="PE115" s="112"/>
      <c r="PF115" s="112"/>
      <c r="PG115" s="112"/>
      <c r="PH115" s="112"/>
      <c r="PI115" s="112"/>
      <c r="PJ115" s="112"/>
      <c r="PK115" s="112"/>
      <c r="PL115" s="112"/>
      <c r="PM115" s="112"/>
      <c r="PN115" s="112"/>
      <c r="PO115" s="112"/>
      <c r="PP115" s="112"/>
      <c r="PQ115" s="112"/>
      <c r="PR115" s="112"/>
      <c r="PS115" s="112"/>
      <c r="PT115" s="112"/>
      <c r="PU115" s="112"/>
      <c r="PV115" s="112"/>
      <c r="PW115" s="112"/>
      <c r="PX115" s="112"/>
      <c r="PY115" s="112"/>
      <c r="PZ115" s="112"/>
      <c r="QA115" s="112"/>
      <c r="QB115" s="112"/>
      <c r="QC115" s="112"/>
      <c r="QD115" s="112"/>
      <c r="QE115" s="112"/>
      <c r="QF115" s="112"/>
      <c r="QG115" s="112"/>
      <c r="QH115" s="112"/>
      <c r="QI115" s="112"/>
      <c r="QJ115" s="112"/>
      <c r="QK115" s="112"/>
      <c r="QL115" s="112"/>
      <c r="QM115" s="112"/>
      <c r="QN115" s="112"/>
      <c r="QO115" s="112"/>
      <c r="QP115" s="112"/>
      <c r="QQ115" s="112"/>
      <c r="QR115" s="112"/>
      <c r="QS115" s="112"/>
      <c r="QT115" s="112"/>
      <c r="QU115" s="112"/>
      <c r="QV115" s="112"/>
      <c r="QW115" s="112"/>
      <c r="QX115" s="112"/>
      <c r="QY115" s="112"/>
      <c r="QZ115" s="112"/>
      <c r="RA115" s="112"/>
      <c r="RB115" s="112"/>
      <c r="RC115" s="112"/>
      <c r="RD115" s="112"/>
      <c r="RE115" s="112"/>
      <c r="RF115" s="112"/>
      <c r="RG115" s="112"/>
      <c r="RH115" s="112"/>
      <c r="RI115" s="112"/>
      <c r="RJ115" s="112"/>
      <c r="RK115" s="112"/>
      <c r="RL115" s="112"/>
      <c r="RM115" s="112"/>
      <c r="RN115" s="112"/>
      <c r="RO115" s="112"/>
      <c r="RP115" s="112"/>
      <c r="RQ115" s="112"/>
      <c r="RR115" s="112"/>
      <c r="RS115" s="112"/>
      <c r="RT115" s="112"/>
      <c r="RU115" s="112"/>
      <c r="RV115" s="112"/>
      <c r="RW115" s="112"/>
      <c r="RX115" s="112"/>
      <c r="RY115" s="112"/>
      <c r="RZ115" s="112"/>
      <c r="SA115" s="112"/>
      <c r="SB115" s="112"/>
      <c r="SC115" s="112"/>
      <c r="SD115" s="112"/>
      <c r="SE115" s="112"/>
      <c r="SF115" s="112"/>
      <c r="SG115" s="112"/>
      <c r="SH115" s="112"/>
      <c r="SI115" s="112"/>
      <c r="SJ115" s="112"/>
      <c r="SK115" s="112"/>
      <c r="SL115" s="112"/>
      <c r="SM115" s="112"/>
      <c r="SN115" s="112"/>
      <c r="SO115" s="112"/>
      <c r="SP115" s="112"/>
      <c r="SQ115" s="112"/>
      <c r="SR115" s="112"/>
      <c r="SS115" s="112"/>
      <c r="ST115" s="112"/>
      <c r="SU115" s="112"/>
      <c r="SV115" s="112"/>
      <c r="SW115" s="112"/>
      <c r="SX115" s="112"/>
      <c r="SY115" s="112"/>
      <c r="SZ115" s="112"/>
      <c r="TA115" s="112"/>
      <c r="TB115" s="112"/>
      <c r="TC115" s="112"/>
      <c r="TD115" s="112"/>
      <c r="TE115" s="112"/>
      <c r="TF115" s="112"/>
      <c r="TG115" s="112"/>
      <c r="TH115" s="112"/>
      <c r="TI115" s="112"/>
      <c r="TJ115" s="112"/>
      <c r="TK115" s="112"/>
      <c r="TL115" s="112"/>
      <c r="TM115" s="112"/>
      <c r="TN115" s="112"/>
      <c r="TO115" s="112"/>
      <c r="TP115" s="112"/>
      <c r="TQ115" s="112"/>
      <c r="TR115" s="112"/>
      <c r="TS115" s="112"/>
      <c r="TT115" s="112"/>
      <c r="TU115" s="112"/>
      <c r="TV115" s="112"/>
      <c r="TW115" s="112"/>
      <c r="TX115" s="112"/>
      <c r="TY115" s="112"/>
      <c r="TZ115" s="112"/>
      <c r="UA115" s="112"/>
      <c r="UB115" s="112"/>
      <c r="UC115" s="112"/>
      <c r="UD115" s="112"/>
      <c r="UE115" s="112"/>
      <c r="UF115" s="112"/>
      <c r="UG115" s="112"/>
      <c r="UH115" s="112"/>
      <c r="UI115" s="112"/>
      <c r="UJ115" s="112"/>
      <c r="UK115" s="112"/>
      <c r="UL115" s="112"/>
      <c r="UM115" s="112"/>
      <c r="UN115" s="112"/>
      <c r="UO115" s="112"/>
      <c r="UP115" s="112"/>
      <c r="UQ115" s="112"/>
      <c r="UR115" s="112"/>
      <c r="US115" s="112"/>
      <c r="UT115" s="112"/>
      <c r="UU115" s="112"/>
      <c r="UV115" s="112"/>
      <c r="UW115" s="112"/>
      <c r="UX115" s="112"/>
      <c r="UY115" s="112"/>
      <c r="UZ115" s="112"/>
      <c r="VA115" s="112"/>
      <c r="VB115" s="112"/>
      <c r="VC115" s="112"/>
      <c r="VD115" s="112"/>
      <c r="VE115" s="112"/>
      <c r="VF115" s="112"/>
      <c r="VG115" s="112"/>
      <c r="VH115" s="112"/>
      <c r="VI115" s="112"/>
      <c r="VJ115" s="112"/>
      <c r="VK115" s="112"/>
      <c r="VL115" s="112"/>
      <c r="VM115" s="112"/>
      <c r="VN115" s="112"/>
      <c r="VO115" s="112"/>
      <c r="VP115" s="112"/>
      <c r="VQ115" s="112"/>
      <c r="VR115" s="112"/>
      <c r="VS115" s="112"/>
      <c r="VT115" s="112"/>
      <c r="VU115" s="112"/>
      <c r="VV115" s="112"/>
      <c r="VW115" s="112"/>
      <c r="VX115" s="112"/>
      <c r="VY115" s="112"/>
      <c r="VZ115" s="112"/>
      <c r="WA115" s="112"/>
      <c r="WB115" s="112"/>
      <c r="WC115" s="112"/>
      <c r="WD115" s="112"/>
      <c r="WE115" s="112"/>
      <c r="WF115" s="112"/>
      <c r="WG115" s="112"/>
      <c r="WH115" s="112"/>
      <c r="WI115" s="112"/>
      <c r="WJ115" s="112"/>
      <c r="WK115" s="112"/>
      <c r="WL115" s="112"/>
      <c r="WM115" s="112"/>
      <c r="WN115" s="112"/>
      <c r="WO115" s="112"/>
      <c r="WP115" s="112"/>
      <c r="WQ115" s="112"/>
      <c r="WR115" s="112"/>
      <c r="WS115" s="112"/>
      <c r="WT115" s="112"/>
      <c r="WU115" s="112"/>
      <c r="WV115" s="112"/>
      <c r="WW115" s="112"/>
      <c r="WX115" s="112"/>
      <c r="WY115" s="112"/>
      <c r="WZ115" s="112"/>
      <c r="XA115" s="112"/>
      <c r="XB115" s="112"/>
      <c r="XC115" s="112"/>
      <c r="XD115" s="112"/>
      <c r="XE115" s="112"/>
      <c r="XF115" s="112"/>
      <c r="XG115" s="112"/>
      <c r="XH115" s="112"/>
      <c r="XI115" s="112"/>
      <c r="XJ115" s="112"/>
      <c r="XK115" s="112"/>
      <c r="XL115" s="112"/>
      <c r="XM115" s="112"/>
      <c r="XN115" s="112"/>
      <c r="XO115" s="112"/>
      <c r="XP115" s="112"/>
      <c r="XQ115" s="112"/>
      <c r="XR115" s="112"/>
      <c r="XS115" s="112"/>
      <c r="XT115" s="112"/>
      <c r="XU115" s="112"/>
      <c r="XV115" s="112"/>
      <c r="XW115" s="112"/>
      <c r="XX115" s="112"/>
      <c r="XY115" s="112"/>
      <c r="XZ115" s="112"/>
      <c r="YA115" s="112"/>
      <c r="YB115" s="112"/>
      <c r="YC115" s="112"/>
      <c r="YD115" s="112"/>
      <c r="YE115" s="112"/>
      <c r="YF115" s="112"/>
      <c r="YG115" s="112"/>
      <c r="YH115" s="112"/>
      <c r="YI115" s="112"/>
      <c r="YJ115" s="112"/>
      <c r="YK115" s="112"/>
      <c r="YL115" s="112"/>
      <c r="YM115" s="112"/>
      <c r="YN115" s="112"/>
      <c r="YO115" s="112"/>
      <c r="YP115" s="112"/>
      <c r="YQ115" s="112"/>
      <c r="YR115" s="112"/>
      <c r="YS115" s="112"/>
      <c r="YT115" s="112"/>
      <c r="YU115" s="112"/>
      <c r="YV115" s="112"/>
      <c r="YW115" s="112"/>
      <c r="YX115" s="112"/>
      <c r="YY115" s="112"/>
      <c r="YZ115" s="112"/>
      <c r="ZA115" s="112"/>
      <c r="ZB115" s="112"/>
      <c r="ZC115" s="112"/>
      <c r="ZD115" s="112"/>
      <c r="ZE115" s="112"/>
      <c r="ZF115" s="112"/>
      <c r="ZG115" s="112"/>
      <c r="ZH115" s="112"/>
      <c r="ZI115" s="112"/>
      <c r="ZJ115" s="112"/>
      <c r="ZK115" s="112"/>
      <c r="ZL115" s="112"/>
      <c r="ZM115" s="112"/>
      <c r="ZN115" s="112"/>
      <c r="ZO115" s="112"/>
      <c r="ZP115" s="112"/>
      <c r="ZQ115" s="112"/>
      <c r="ZR115" s="112"/>
      <c r="ZS115" s="112"/>
      <c r="ZT115" s="112"/>
      <c r="ZU115" s="112"/>
      <c r="ZV115" s="112"/>
      <c r="ZW115" s="112"/>
      <c r="ZX115" s="112"/>
      <c r="ZY115" s="112"/>
      <c r="ZZ115" s="112"/>
      <c r="AAA115" s="112"/>
      <c r="AAB115" s="112"/>
      <c r="AAC115" s="112"/>
      <c r="AAD115" s="112"/>
      <c r="AAE115" s="112"/>
      <c r="AAF115" s="112"/>
      <c r="AAG115" s="112"/>
      <c r="AAH115" s="112"/>
      <c r="AAI115" s="112"/>
      <c r="AAJ115" s="112"/>
      <c r="AAK115" s="112"/>
      <c r="AAL115" s="112"/>
      <c r="AAM115" s="112"/>
      <c r="AAN115" s="112"/>
      <c r="AAO115" s="112"/>
      <c r="AAP115" s="112"/>
      <c r="AAQ115" s="112"/>
      <c r="AAR115" s="112"/>
      <c r="AAS115" s="112"/>
      <c r="AAT115" s="112"/>
      <c r="AAU115" s="112"/>
      <c r="AAV115" s="112"/>
      <c r="AAW115" s="112"/>
      <c r="AAX115" s="112"/>
      <c r="AAY115" s="112"/>
      <c r="AAZ115" s="112"/>
      <c r="ABA115" s="112"/>
      <c r="ABB115" s="112"/>
      <c r="ABC115" s="112"/>
      <c r="ABD115" s="112"/>
      <c r="ABE115" s="112"/>
      <c r="ABF115" s="112"/>
      <c r="ABG115" s="112"/>
      <c r="ABH115" s="112"/>
      <c r="ABI115" s="112"/>
      <c r="ABJ115" s="112"/>
      <c r="ABK115" s="112"/>
      <c r="ABL115" s="112"/>
      <c r="ABM115" s="112"/>
      <c r="ABN115" s="112"/>
      <c r="ABO115" s="112"/>
      <c r="ABP115" s="112"/>
      <c r="ABQ115" s="112"/>
      <c r="ABR115" s="112"/>
      <c r="ABS115" s="112"/>
      <c r="ABT115" s="112"/>
      <c r="ABU115" s="112"/>
      <c r="ABV115" s="112"/>
      <c r="ABW115" s="112"/>
      <c r="ABX115" s="112"/>
      <c r="ABY115" s="112"/>
      <c r="ABZ115" s="112"/>
      <c r="ACA115" s="112"/>
      <c r="ACB115" s="112"/>
      <c r="ACC115" s="112"/>
      <c r="ACD115" s="112"/>
      <c r="ACE115" s="112"/>
      <c r="ACF115" s="112"/>
      <c r="ACG115" s="112"/>
      <c r="ACH115" s="112"/>
      <c r="ACI115" s="112"/>
      <c r="ACJ115" s="112"/>
      <c r="ACK115" s="112"/>
      <c r="ACL115" s="112"/>
      <c r="ACM115" s="112"/>
      <c r="ACN115" s="112"/>
      <c r="ACO115" s="112"/>
      <c r="ACP115" s="112"/>
      <c r="ACQ115" s="112"/>
      <c r="ACR115" s="112"/>
      <c r="ACS115" s="112"/>
      <c r="ACT115" s="112"/>
      <c r="ACU115" s="112"/>
      <c r="ACV115" s="112"/>
      <c r="ACW115" s="112"/>
      <c r="ACX115" s="112"/>
      <c r="ACY115" s="112"/>
      <c r="ACZ115" s="112"/>
      <c r="ADA115" s="112"/>
      <c r="ADB115" s="112"/>
      <c r="ADC115" s="112"/>
      <c r="ADD115" s="112"/>
      <c r="ADE115" s="112"/>
      <c r="ADF115" s="112"/>
      <c r="ADG115" s="112"/>
      <c r="ADH115" s="112"/>
      <c r="ADI115" s="112"/>
      <c r="ADJ115" s="112"/>
      <c r="ADK115" s="112"/>
      <c r="ADL115" s="112"/>
      <c r="ADM115" s="112"/>
      <c r="ADN115" s="112"/>
      <c r="ADO115" s="112"/>
      <c r="ADP115" s="112"/>
      <c r="ADQ115" s="112"/>
      <c r="ADR115" s="112"/>
      <c r="ADS115" s="112"/>
      <c r="ADT115" s="112"/>
      <c r="ADU115" s="112"/>
      <c r="ADV115" s="112"/>
      <c r="ADW115" s="112"/>
      <c r="ADX115" s="112"/>
      <c r="ADY115" s="112"/>
      <c r="ADZ115" s="112"/>
      <c r="AEA115" s="112"/>
      <c r="AEB115" s="112"/>
      <c r="AEC115" s="112"/>
      <c r="AED115" s="112"/>
      <c r="AEE115" s="112"/>
      <c r="AEF115" s="112"/>
      <c r="AEG115" s="112"/>
      <c r="AEH115" s="112"/>
      <c r="AEI115" s="112"/>
      <c r="AEJ115" s="112"/>
      <c r="AEK115" s="112"/>
      <c r="AEL115" s="112"/>
      <c r="AEM115" s="112"/>
      <c r="AEN115" s="112"/>
      <c r="AEO115" s="112"/>
      <c r="AEP115" s="112"/>
      <c r="AEQ115" s="112"/>
      <c r="AER115" s="112"/>
      <c r="AES115" s="112"/>
      <c r="AET115" s="112"/>
      <c r="AEU115" s="112"/>
      <c r="AEV115" s="112"/>
      <c r="AEW115" s="112"/>
      <c r="AEX115" s="112"/>
      <c r="AEY115" s="112"/>
      <c r="AEZ115" s="112"/>
      <c r="AFA115" s="112"/>
      <c r="AFB115" s="112"/>
      <c r="AFC115" s="112"/>
      <c r="AFD115" s="112"/>
      <c r="AFE115" s="112"/>
      <c r="AFF115" s="112"/>
      <c r="AFG115" s="112"/>
      <c r="AFH115" s="112"/>
      <c r="AFI115" s="112"/>
      <c r="AFJ115" s="112"/>
      <c r="AFK115" s="112"/>
      <c r="AFL115" s="112"/>
      <c r="AFM115" s="112"/>
      <c r="AFN115" s="112"/>
      <c r="AFO115" s="112"/>
      <c r="AFP115" s="112"/>
      <c r="AFQ115" s="112"/>
      <c r="AFR115" s="112"/>
      <c r="AFS115" s="112"/>
      <c r="AFT115" s="112"/>
      <c r="AFU115" s="112"/>
      <c r="AFV115" s="112"/>
      <c r="AFW115" s="112"/>
      <c r="AFX115" s="112"/>
      <c r="AFY115" s="112"/>
      <c r="AFZ115" s="112"/>
      <c r="AGA115" s="112"/>
      <c r="AGB115" s="112"/>
      <c r="AGC115" s="112"/>
      <c r="AGD115" s="112"/>
      <c r="AGE115" s="112"/>
      <c r="AGF115" s="112"/>
      <c r="AGG115" s="112"/>
      <c r="AGH115" s="112"/>
      <c r="AGI115" s="112"/>
      <c r="AGJ115" s="112"/>
      <c r="AGK115" s="112"/>
      <c r="AGL115" s="112"/>
      <c r="AGM115" s="112"/>
      <c r="AGN115" s="112"/>
      <c r="AGO115" s="112"/>
      <c r="AGP115" s="112"/>
      <c r="AGQ115" s="112"/>
      <c r="AGR115" s="112"/>
      <c r="AGS115" s="112"/>
      <c r="AGT115" s="112"/>
      <c r="AGU115" s="112"/>
      <c r="AGV115" s="112"/>
      <c r="AGW115" s="112"/>
      <c r="AGX115" s="112"/>
      <c r="AGY115" s="112"/>
      <c r="AGZ115" s="112"/>
      <c r="AHA115" s="112"/>
      <c r="AHB115" s="112"/>
      <c r="AHC115" s="112"/>
      <c r="AHD115" s="112"/>
      <c r="AHE115" s="112"/>
      <c r="AHF115" s="112"/>
      <c r="AHG115" s="112"/>
      <c r="AHH115" s="112"/>
      <c r="AHI115" s="112"/>
      <c r="AHJ115" s="112"/>
      <c r="AHK115" s="112"/>
      <c r="AHL115" s="112"/>
      <c r="AHM115" s="112"/>
      <c r="AHN115" s="112"/>
      <c r="AHO115" s="112"/>
      <c r="AHP115" s="112"/>
      <c r="AHQ115" s="112"/>
      <c r="AHR115" s="112"/>
      <c r="AHS115" s="112"/>
      <c r="AHT115" s="112"/>
      <c r="AHU115" s="112"/>
      <c r="AHV115" s="112"/>
      <c r="AHW115" s="112"/>
      <c r="AHX115" s="112"/>
      <c r="AHY115" s="112"/>
      <c r="AHZ115" s="112"/>
      <c r="AIA115" s="112"/>
      <c r="AIB115" s="112"/>
      <c r="AIC115" s="112"/>
      <c r="AID115" s="112"/>
      <c r="AIE115" s="112"/>
      <c r="AIF115" s="112"/>
      <c r="AIG115" s="112"/>
      <c r="AIH115" s="112"/>
      <c r="AII115" s="112"/>
      <c r="AIJ115" s="112"/>
      <c r="AIK115" s="112"/>
      <c r="AIL115" s="112"/>
      <c r="AIM115" s="112"/>
      <c r="AIN115" s="112"/>
      <c r="AIO115" s="112"/>
      <c r="AIP115" s="112"/>
      <c r="AIQ115" s="112"/>
      <c r="AIR115" s="112"/>
      <c r="AIS115" s="112"/>
      <c r="AIT115" s="112"/>
      <c r="AIU115" s="112"/>
      <c r="AIV115" s="112"/>
      <c r="AIW115" s="112"/>
      <c r="AIX115" s="112"/>
      <c r="AIY115" s="112"/>
      <c r="AIZ115" s="112"/>
      <c r="AJA115" s="112"/>
      <c r="AJB115" s="112"/>
      <c r="AJC115" s="112"/>
      <c r="AJD115" s="112"/>
      <c r="AJE115" s="112"/>
      <c r="AJF115" s="112"/>
      <c r="AJG115" s="112"/>
      <c r="AJH115" s="112"/>
      <c r="AJI115" s="112"/>
      <c r="AJJ115" s="112"/>
      <c r="AJK115" s="112"/>
      <c r="AJL115" s="112"/>
      <c r="AJM115" s="112"/>
      <c r="AJN115" s="112"/>
      <c r="AJO115" s="112"/>
      <c r="AJP115" s="112"/>
      <c r="AJQ115" s="112"/>
      <c r="AJR115" s="112"/>
      <c r="AJS115" s="112"/>
      <c r="AJT115" s="112"/>
      <c r="AJU115" s="112"/>
      <c r="AJV115" s="112"/>
      <c r="AJW115" s="112"/>
      <c r="AJX115" s="112"/>
      <c r="AJY115" s="112"/>
      <c r="AJZ115" s="112"/>
      <c r="AKA115" s="112"/>
      <c r="AKB115" s="112"/>
      <c r="AKC115" s="112"/>
      <c r="AKD115" s="112"/>
      <c r="AKE115" s="112"/>
      <c r="AKF115" s="112"/>
      <c r="AKG115" s="112"/>
      <c r="AKH115" s="112"/>
      <c r="AKI115" s="112"/>
      <c r="AKJ115" s="112"/>
      <c r="AKK115" s="112"/>
      <c r="AKL115" s="112"/>
      <c r="AKM115" s="112"/>
      <c r="AKN115" s="112"/>
      <c r="AKO115" s="112"/>
      <c r="AKP115" s="112"/>
      <c r="AKQ115" s="112"/>
      <c r="AKR115" s="112"/>
      <c r="AKS115" s="112"/>
      <c r="AKT115" s="112"/>
      <c r="AKU115" s="112"/>
      <c r="AKV115" s="112"/>
      <c r="AKW115" s="112"/>
      <c r="AKX115" s="112"/>
      <c r="AKY115" s="112"/>
      <c r="AKZ115" s="112"/>
      <c r="ALA115" s="112"/>
      <c r="ALB115" s="112"/>
      <c r="ALC115" s="112"/>
      <c r="ALD115" s="112"/>
      <c r="ALE115" s="112"/>
      <c r="ALF115" s="112"/>
      <c r="ALG115" s="112"/>
      <c r="ALH115" s="112"/>
      <c r="ALI115" s="112"/>
      <c r="ALJ115" s="112"/>
      <c r="ALK115" s="112"/>
      <c r="ALL115" s="112"/>
      <c r="ALM115" s="112"/>
      <c r="ALN115" s="112"/>
      <c r="ALO115" s="112"/>
      <c r="ALP115" s="112"/>
      <c r="ALQ115" s="112"/>
      <c r="ALR115" s="112"/>
      <c r="ALS115" s="112"/>
      <c r="ALT115" s="112"/>
      <c r="ALU115" s="112"/>
      <c r="ALV115" s="112"/>
      <c r="ALW115" s="112"/>
      <c r="ALX115" s="112"/>
      <c r="ALY115" s="112"/>
      <c r="ALZ115" s="112"/>
      <c r="AMA115" s="112"/>
      <c r="AMB115" s="112"/>
      <c r="AMC115" s="112"/>
      <c r="AMD115" s="112"/>
      <c r="AME115" s="112"/>
      <c r="AMF115" s="112"/>
      <c r="AMG115" s="112"/>
      <c r="AMH115" s="112"/>
      <c r="AMI115" s="112"/>
      <c r="AMJ115" s="112"/>
    </row>
    <row r="116" s="68" customFormat="true" ht="16.5" hidden="false" customHeight="true" outlineLevel="0" collapsed="false">
      <c r="A116" s="65"/>
      <c r="B116" s="87" t="s">
        <v>49</v>
      </c>
      <c r="C116" s="113" t="s">
        <v>78</v>
      </c>
      <c r="D116" s="113"/>
      <c r="E116" s="113"/>
      <c r="F116" s="113"/>
      <c r="G116" s="113"/>
      <c r="H116" s="113"/>
      <c r="I116" s="106" t="n">
        <f aca="false">ROUND(J116*$J$112,2)</f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2"/>
      <c r="DI116" s="112"/>
      <c r="DJ116" s="112"/>
      <c r="DK116" s="112"/>
      <c r="DL116" s="112"/>
      <c r="DM116" s="112"/>
      <c r="DN116" s="112"/>
      <c r="DO116" s="112"/>
      <c r="DP116" s="112"/>
      <c r="DQ116" s="112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2"/>
      <c r="GA116" s="112"/>
      <c r="GB116" s="112"/>
      <c r="GC116" s="112"/>
      <c r="GD116" s="112"/>
      <c r="GE116" s="112"/>
      <c r="GF116" s="112"/>
      <c r="GG116" s="112"/>
      <c r="GH116" s="112"/>
      <c r="GI116" s="112"/>
      <c r="GJ116" s="112"/>
      <c r="GK116" s="112"/>
      <c r="GL116" s="112"/>
      <c r="GM116" s="112"/>
      <c r="GN116" s="112"/>
      <c r="GO116" s="112"/>
      <c r="GP116" s="112"/>
      <c r="GQ116" s="112"/>
      <c r="GR116" s="112"/>
      <c r="GS116" s="112"/>
      <c r="GT116" s="112"/>
      <c r="GU116" s="112"/>
      <c r="GV116" s="112"/>
      <c r="GW116" s="112"/>
      <c r="GX116" s="112"/>
      <c r="GY116" s="112"/>
      <c r="GZ116" s="112"/>
      <c r="HA116" s="112"/>
      <c r="HB116" s="112"/>
      <c r="HC116" s="112"/>
      <c r="HD116" s="112"/>
      <c r="HE116" s="112"/>
      <c r="HF116" s="112"/>
      <c r="HG116" s="112"/>
      <c r="HH116" s="112"/>
      <c r="HI116" s="112"/>
      <c r="HJ116" s="112"/>
      <c r="HK116" s="112"/>
      <c r="HL116" s="112"/>
      <c r="HM116" s="112"/>
      <c r="HN116" s="112"/>
      <c r="HO116" s="112"/>
      <c r="HP116" s="112"/>
      <c r="HQ116" s="112"/>
      <c r="HR116" s="112"/>
      <c r="HS116" s="112"/>
      <c r="HT116" s="112"/>
      <c r="HU116" s="112"/>
      <c r="HV116" s="112"/>
      <c r="HW116" s="112"/>
      <c r="HX116" s="112"/>
      <c r="HY116" s="112"/>
      <c r="HZ116" s="112"/>
      <c r="IA116" s="112"/>
      <c r="IB116" s="112"/>
      <c r="IC116" s="112"/>
      <c r="ID116" s="112"/>
      <c r="IE116" s="112"/>
      <c r="IF116" s="112"/>
      <c r="IG116" s="112"/>
      <c r="IH116" s="112"/>
      <c r="II116" s="112"/>
      <c r="IJ116" s="112"/>
      <c r="IK116" s="112"/>
      <c r="IL116" s="112"/>
      <c r="IM116" s="112"/>
      <c r="IN116" s="112"/>
      <c r="IO116" s="112"/>
      <c r="IP116" s="112"/>
      <c r="IQ116" s="112"/>
      <c r="IR116" s="112"/>
      <c r="IS116" s="112"/>
      <c r="IT116" s="112"/>
      <c r="IU116" s="112"/>
      <c r="IV116" s="112"/>
      <c r="IW116" s="112"/>
      <c r="IX116" s="112"/>
      <c r="IY116" s="112"/>
      <c r="IZ116" s="112"/>
      <c r="JA116" s="112"/>
      <c r="JB116" s="112"/>
      <c r="JC116" s="112"/>
      <c r="JD116" s="112"/>
      <c r="JE116" s="112"/>
      <c r="JF116" s="112"/>
      <c r="JG116" s="112"/>
      <c r="JH116" s="112"/>
      <c r="JI116" s="112"/>
      <c r="JJ116" s="112"/>
      <c r="JK116" s="112"/>
      <c r="JL116" s="112"/>
      <c r="JM116" s="112"/>
      <c r="JN116" s="112"/>
      <c r="JO116" s="112"/>
      <c r="JP116" s="112"/>
      <c r="JQ116" s="112"/>
      <c r="JR116" s="112"/>
      <c r="JS116" s="112"/>
      <c r="JT116" s="112"/>
      <c r="JU116" s="112"/>
      <c r="JV116" s="112"/>
      <c r="JW116" s="112"/>
      <c r="JX116" s="112"/>
      <c r="JY116" s="112"/>
      <c r="JZ116" s="112"/>
      <c r="KA116" s="112"/>
      <c r="KB116" s="112"/>
      <c r="KC116" s="112"/>
      <c r="KD116" s="112"/>
      <c r="KE116" s="112"/>
      <c r="KF116" s="112"/>
      <c r="KG116" s="112"/>
      <c r="KH116" s="112"/>
      <c r="KI116" s="112"/>
      <c r="KJ116" s="112"/>
      <c r="KK116" s="112"/>
      <c r="KL116" s="112"/>
      <c r="KM116" s="112"/>
      <c r="KN116" s="112"/>
      <c r="KO116" s="112"/>
      <c r="KP116" s="112"/>
      <c r="KQ116" s="112"/>
      <c r="KR116" s="112"/>
      <c r="KS116" s="112"/>
      <c r="KT116" s="112"/>
      <c r="KU116" s="112"/>
      <c r="KV116" s="112"/>
      <c r="KW116" s="112"/>
      <c r="KX116" s="112"/>
      <c r="KY116" s="112"/>
      <c r="KZ116" s="112"/>
      <c r="LA116" s="112"/>
      <c r="LB116" s="112"/>
      <c r="LC116" s="112"/>
      <c r="LD116" s="112"/>
      <c r="LE116" s="112"/>
      <c r="LF116" s="112"/>
      <c r="LG116" s="112"/>
      <c r="LH116" s="112"/>
      <c r="LI116" s="112"/>
      <c r="LJ116" s="112"/>
      <c r="LK116" s="112"/>
      <c r="LL116" s="112"/>
      <c r="LM116" s="112"/>
      <c r="LN116" s="112"/>
      <c r="LO116" s="112"/>
      <c r="LP116" s="112"/>
      <c r="LQ116" s="112"/>
      <c r="LR116" s="112"/>
      <c r="LS116" s="112"/>
      <c r="LT116" s="112"/>
      <c r="LU116" s="112"/>
      <c r="LV116" s="112"/>
      <c r="LW116" s="112"/>
      <c r="LX116" s="112"/>
      <c r="LY116" s="112"/>
      <c r="LZ116" s="112"/>
      <c r="MA116" s="112"/>
      <c r="MB116" s="112"/>
      <c r="MC116" s="112"/>
      <c r="MD116" s="112"/>
      <c r="ME116" s="112"/>
      <c r="MF116" s="112"/>
      <c r="MG116" s="112"/>
      <c r="MH116" s="112"/>
      <c r="MI116" s="112"/>
      <c r="MJ116" s="112"/>
      <c r="MK116" s="112"/>
      <c r="ML116" s="112"/>
      <c r="MM116" s="112"/>
      <c r="MN116" s="112"/>
      <c r="MO116" s="112"/>
      <c r="MP116" s="112"/>
      <c r="MQ116" s="112"/>
      <c r="MR116" s="112"/>
      <c r="MS116" s="112"/>
      <c r="MT116" s="112"/>
      <c r="MU116" s="112"/>
      <c r="MV116" s="112"/>
      <c r="MW116" s="112"/>
      <c r="MX116" s="112"/>
      <c r="MY116" s="112"/>
      <c r="MZ116" s="112"/>
      <c r="NA116" s="112"/>
      <c r="NB116" s="112"/>
      <c r="NC116" s="112"/>
      <c r="ND116" s="112"/>
      <c r="NE116" s="112"/>
      <c r="NF116" s="112"/>
      <c r="NG116" s="112"/>
      <c r="NH116" s="112"/>
      <c r="NI116" s="112"/>
      <c r="NJ116" s="112"/>
      <c r="NK116" s="112"/>
      <c r="NL116" s="112"/>
      <c r="NM116" s="112"/>
      <c r="NN116" s="112"/>
      <c r="NO116" s="112"/>
      <c r="NP116" s="112"/>
      <c r="NQ116" s="112"/>
      <c r="NR116" s="112"/>
      <c r="NS116" s="112"/>
      <c r="NT116" s="112"/>
      <c r="NU116" s="112"/>
      <c r="NV116" s="112"/>
      <c r="NW116" s="112"/>
      <c r="NX116" s="112"/>
      <c r="NY116" s="112"/>
      <c r="NZ116" s="112"/>
      <c r="OA116" s="112"/>
      <c r="OB116" s="112"/>
      <c r="OC116" s="112"/>
      <c r="OD116" s="112"/>
      <c r="OE116" s="112"/>
      <c r="OF116" s="112"/>
      <c r="OG116" s="112"/>
      <c r="OH116" s="112"/>
      <c r="OI116" s="112"/>
      <c r="OJ116" s="112"/>
      <c r="OK116" s="112"/>
      <c r="OL116" s="112"/>
      <c r="OM116" s="112"/>
      <c r="ON116" s="112"/>
      <c r="OO116" s="112"/>
      <c r="OP116" s="112"/>
      <c r="OQ116" s="112"/>
      <c r="OR116" s="112"/>
      <c r="OS116" s="112"/>
      <c r="OT116" s="112"/>
      <c r="OU116" s="112"/>
      <c r="OV116" s="112"/>
      <c r="OW116" s="112"/>
      <c r="OX116" s="112"/>
      <c r="OY116" s="112"/>
      <c r="OZ116" s="112"/>
      <c r="PA116" s="112"/>
      <c r="PB116" s="112"/>
      <c r="PC116" s="112"/>
      <c r="PD116" s="112"/>
      <c r="PE116" s="112"/>
      <c r="PF116" s="112"/>
      <c r="PG116" s="112"/>
      <c r="PH116" s="112"/>
      <c r="PI116" s="112"/>
      <c r="PJ116" s="112"/>
      <c r="PK116" s="112"/>
      <c r="PL116" s="112"/>
      <c r="PM116" s="112"/>
      <c r="PN116" s="112"/>
      <c r="PO116" s="112"/>
      <c r="PP116" s="112"/>
      <c r="PQ116" s="112"/>
      <c r="PR116" s="112"/>
      <c r="PS116" s="112"/>
      <c r="PT116" s="112"/>
      <c r="PU116" s="112"/>
      <c r="PV116" s="112"/>
      <c r="PW116" s="112"/>
      <c r="PX116" s="112"/>
      <c r="PY116" s="112"/>
      <c r="PZ116" s="112"/>
      <c r="QA116" s="112"/>
      <c r="QB116" s="112"/>
      <c r="QC116" s="112"/>
      <c r="QD116" s="112"/>
      <c r="QE116" s="112"/>
      <c r="QF116" s="112"/>
      <c r="QG116" s="112"/>
      <c r="QH116" s="112"/>
      <c r="QI116" s="112"/>
      <c r="QJ116" s="112"/>
      <c r="QK116" s="112"/>
      <c r="QL116" s="112"/>
      <c r="QM116" s="112"/>
      <c r="QN116" s="112"/>
      <c r="QO116" s="112"/>
      <c r="QP116" s="112"/>
      <c r="QQ116" s="112"/>
      <c r="QR116" s="112"/>
      <c r="QS116" s="112"/>
      <c r="QT116" s="112"/>
      <c r="QU116" s="112"/>
      <c r="QV116" s="112"/>
      <c r="QW116" s="112"/>
      <c r="QX116" s="112"/>
      <c r="QY116" s="112"/>
      <c r="QZ116" s="112"/>
      <c r="RA116" s="112"/>
      <c r="RB116" s="112"/>
      <c r="RC116" s="112"/>
      <c r="RD116" s="112"/>
      <c r="RE116" s="112"/>
      <c r="RF116" s="112"/>
      <c r="RG116" s="112"/>
      <c r="RH116" s="112"/>
      <c r="RI116" s="112"/>
      <c r="RJ116" s="112"/>
      <c r="RK116" s="112"/>
      <c r="RL116" s="112"/>
      <c r="RM116" s="112"/>
      <c r="RN116" s="112"/>
      <c r="RO116" s="112"/>
      <c r="RP116" s="112"/>
      <c r="RQ116" s="112"/>
      <c r="RR116" s="112"/>
      <c r="RS116" s="112"/>
      <c r="RT116" s="112"/>
      <c r="RU116" s="112"/>
      <c r="RV116" s="112"/>
      <c r="RW116" s="112"/>
      <c r="RX116" s="112"/>
      <c r="RY116" s="112"/>
      <c r="RZ116" s="112"/>
      <c r="SA116" s="112"/>
      <c r="SB116" s="112"/>
      <c r="SC116" s="112"/>
      <c r="SD116" s="112"/>
      <c r="SE116" s="112"/>
      <c r="SF116" s="112"/>
      <c r="SG116" s="112"/>
      <c r="SH116" s="112"/>
      <c r="SI116" s="112"/>
      <c r="SJ116" s="112"/>
      <c r="SK116" s="112"/>
      <c r="SL116" s="112"/>
      <c r="SM116" s="112"/>
      <c r="SN116" s="112"/>
      <c r="SO116" s="112"/>
      <c r="SP116" s="112"/>
      <c r="SQ116" s="112"/>
      <c r="SR116" s="112"/>
      <c r="SS116" s="112"/>
      <c r="ST116" s="112"/>
      <c r="SU116" s="112"/>
      <c r="SV116" s="112"/>
      <c r="SW116" s="112"/>
      <c r="SX116" s="112"/>
      <c r="SY116" s="112"/>
      <c r="SZ116" s="112"/>
      <c r="TA116" s="112"/>
      <c r="TB116" s="112"/>
      <c r="TC116" s="112"/>
      <c r="TD116" s="112"/>
      <c r="TE116" s="112"/>
      <c r="TF116" s="112"/>
      <c r="TG116" s="112"/>
      <c r="TH116" s="112"/>
      <c r="TI116" s="112"/>
      <c r="TJ116" s="112"/>
      <c r="TK116" s="112"/>
      <c r="TL116" s="112"/>
      <c r="TM116" s="112"/>
      <c r="TN116" s="112"/>
      <c r="TO116" s="112"/>
      <c r="TP116" s="112"/>
      <c r="TQ116" s="112"/>
      <c r="TR116" s="112"/>
      <c r="TS116" s="112"/>
      <c r="TT116" s="112"/>
      <c r="TU116" s="112"/>
      <c r="TV116" s="112"/>
      <c r="TW116" s="112"/>
      <c r="TX116" s="112"/>
      <c r="TY116" s="112"/>
      <c r="TZ116" s="112"/>
      <c r="UA116" s="112"/>
      <c r="UB116" s="112"/>
      <c r="UC116" s="112"/>
      <c r="UD116" s="112"/>
      <c r="UE116" s="112"/>
      <c r="UF116" s="112"/>
      <c r="UG116" s="112"/>
      <c r="UH116" s="112"/>
      <c r="UI116" s="112"/>
      <c r="UJ116" s="112"/>
      <c r="UK116" s="112"/>
      <c r="UL116" s="112"/>
      <c r="UM116" s="112"/>
      <c r="UN116" s="112"/>
      <c r="UO116" s="112"/>
      <c r="UP116" s="112"/>
      <c r="UQ116" s="112"/>
      <c r="UR116" s="112"/>
      <c r="US116" s="112"/>
      <c r="UT116" s="112"/>
      <c r="UU116" s="112"/>
      <c r="UV116" s="112"/>
      <c r="UW116" s="112"/>
      <c r="UX116" s="112"/>
      <c r="UY116" s="112"/>
      <c r="UZ116" s="112"/>
      <c r="VA116" s="112"/>
      <c r="VB116" s="112"/>
      <c r="VC116" s="112"/>
      <c r="VD116" s="112"/>
      <c r="VE116" s="112"/>
      <c r="VF116" s="112"/>
      <c r="VG116" s="112"/>
      <c r="VH116" s="112"/>
      <c r="VI116" s="112"/>
      <c r="VJ116" s="112"/>
      <c r="VK116" s="112"/>
      <c r="VL116" s="112"/>
      <c r="VM116" s="112"/>
      <c r="VN116" s="112"/>
      <c r="VO116" s="112"/>
      <c r="VP116" s="112"/>
      <c r="VQ116" s="112"/>
      <c r="VR116" s="112"/>
      <c r="VS116" s="112"/>
      <c r="VT116" s="112"/>
      <c r="VU116" s="112"/>
      <c r="VV116" s="112"/>
      <c r="VW116" s="112"/>
      <c r="VX116" s="112"/>
      <c r="VY116" s="112"/>
      <c r="VZ116" s="112"/>
      <c r="WA116" s="112"/>
      <c r="WB116" s="112"/>
      <c r="WC116" s="112"/>
      <c r="WD116" s="112"/>
      <c r="WE116" s="112"/>
      <c r="WF116" s="112"/>
      <c r="WG116" s="112"/>
      <c r="WH116" s="112"/>
      <c r="WI116" s="112"/>
      <c r="WJ116" s="112"/>
      <c r="WK116" s="112"/>
      <c r="WL116" s="112"/>
      <c r="WM116" s="112"/>
      <c r="WN116" s="112"/>
      <c r="WO116" s="112"/>
      <c r="WP116" s="112"/>
      <c r="WQ116" s="112"/>
      <c r="WR116" s="112"/>
      <c r="WS116" s="112"/>
      <c r="WT116" s="112"/>
      <c r="WU116" s="112"/>
      <c r="WV116" s="112"/>
      <c r="WW116" s="112"/>
      <c r="WX116" s="112"/>
      <c r="WY116" s="112"/>
      <c r="WZ116" s="112"/>
      <c r="XA116" s="112"/>
      <c r="XB116" s="112"/>
      <c r="XC116" s="112"/>
      <c r="XD116" s="112"/>
      <c r="XE116" s="112"/>
      <c r="XF116" s="112"/>
      <c r="XG116" s="112"/>
      <c r="XH116" s="112"/>
      <c r="XI116" s="112"/>
      <c r="XJ116" s="112"/>
      <c r="XK116" s="112"/>
      <c r="XL116" s="112"/>
      <c r="XM116" s="112"/>
      <c r="XN116" s="112"/>
      <c r="XO116" s="112"/>
      <c r="XP116" s="112"/>
      <c r="XQ116" s="112"/>
      <c r="XR116" s="112"/>
      <c r="XS116" s="112"/>
      <c r="XT116" s="112"/>
      <c r="XU116" s="112"/>
      <c r="XV116" s="112"/>
      <c r="XW116" s="112"/>
      <c r="XX116" s="112"/>
      <c r="XY116" s="112"/>
      <c r="XZ116" s="112"/>
      <c r="YA116" s="112"/>
      <c r="YB116" s="112"/>
      <c r="YC116" s="112"/>
      <c r="YD116" s="112"/>
      <c r="YE116" s="112"/>
      <c r="YF116" s="112"/>
      <c r="YG116" s="112"/>
      <c r="YH116" s="112"/>
      <c r="YI116" s="112"/>
      <c r="YJ116" s="112"/>
      <c r="YK116" s="112"/>
      <c r="YL116" s="112"/>
      <c r="YM116" s="112"/>
      <c r="YN116" s="112"/>
      <c r="YO116" s="112"/>
      <c r="YP116" s="112"/>
      <c r="YQ116" s="112"/>
      <c r="YR116" s="112"/>
      <c r="YS116" s="112"/>
      <c r="YT116" s="112"/>
      <c r="YU116" s="112"/>
      <c r="YV116" s="112"/>
      <c r="YW116" s="112"/>
      <c r="YX116" s="112"/>
      <c r="YY116" s="112"/>
      <c r="YZ116" s="112"/>
      <c r="ZA116" s="112"/>
      <c r="ZB116" s="112"/>
      <c r="ZC116" s="112"/>
      <c r="ZD116" s="112"/>
      <c r="ZE116" s="112"/>
      <c r="ZF116" s="112"/>
      <c r="ZG116" s="112"/>
      <c r="ZH116" s="112"/>
      <c r="ZI116" s="112"/>
      <c r="ZJ116" s="112"/>
      <c r="ZK116" s="112"/>
      <c r="ZL116" s="112"/>
      <c r="ZM116" s="112"/>
      <c r="ZN116" s="112"/>
      <c r="ZO116" s="112"/>
      <c r="ZP116" s="112"/>
      <c r="ZQ116" s="112"/>
      <c r="ZR116" s="112"/>
      <c r="ZS116" s="112"/>
      <c r="ZT116" s="112"/>
      <c r="ZU116" s="112"/>
      <c r="ZV116" s="112"/>
      <c r="ZW116" s="112"/>
      <c r="ZX116" s="112"/>
      <c r="ZY116" s="112"/>
      <c r="ZZ116" s="112"/>
      <c r="AAA116" s="112"/>
      <c r="AAB116" s="112"/>
      <c r="AAC116" s="112"/>
      <c r="AAD116" s="112"/>
      <c r="AAE116" s="112"/>
      <c r="AAF116" s="112"/>
      <c r="AAG116" s="112"/>
      <c r="AAH116" s="112"/>
      <c r="AAI116" s="112"/>
      <c r="AAJ116" s="112"/>
      <c r="AAK116" s="112"/>
      <c r="AAL116" s="112"/>
      <c r="AAM116" s="112"/>
      <c r="AAN116" s="112"/>
      <c r="AAO116" s="112"/>
      <c r="AAP116" s="112"/>
      <c r="AAQ116" s="112"/>
      <c r="AAR116" s="112"/>
      <c r="AAS116" s="112"/>
      <c r="AAT116" s="112"/>
      <c r="AAU116" s="112"/>
      <c r="AAV116" s="112"/>
      <c r="AAW116" s="112"/>
      <c r="AAX116" s="112"/>
      <c r="AAY116" s="112"/>
      <c r="AAZ116" s="112"/>
      <c r="ABA116" s="112"/>
      <c r="ABB116" s="112"/>
      <c r="ABC116" s="112"/>
      <c r="ABD116" s="112"/>
      <c r="ABE116" s="112"/>
      <c r="ABF116" s="112"/>
      <c r="ABG116" s="112"/>
      <c r="ABH116" s="112"/>
      <c r="ABI116" s="112"/>
      <c r="ABJ116" s="112"/>
      <c r="ABK116" s="112"/>
      <c r="ABL116" s="112"/>
      <c r="ABM116" s="112"/>
      <c r="ABN116" s="112"/>
      <c r="ABO116" s="112"/>
      <c r="ABP116" s="112"/>
      <c r="ABQ116" s="112"/>
      <c r="ABR116" s="112"/>
      <c r="ABS116" s="112"/>
      <c r="ABT116" s="112"/>
      <c r="ABU116" s="112"/>
      <c r="ABV116" s="112"/>
      <c r="ABW116" s="112"/>
      <c r="ABX116" s="112"/>
      <c r="ABY116" s="112"/>
      <c r="ABZ116" s="112"/>
      <c r="ACA116" s="112"/>
      <c r="ACB116" s="112"/>
      <c r="ACC116" s="112"/>
      <c r="ACD116" s="112"/>
      <c r="ACE116" s="112"/>
      <c r="ACF116" s="112"/>
      <c r="ACG116" s="112"/>
      <c r="ACH116" s="112"/>
      <c r="ACI116" s="112"/>
      <c r="ACJ116" s="112"/>
      <c r="ACK116" s="112"/>
      <c r="ACL116" s="112"/>
      <c r="ACM116" s="112"/>
      <c r="ACN116" s="112"/>
      <c r="ACO116" s="112"/>
      <c r="ACP116" s="112"/>
      <c r="ACQ116" s="112"/>
      <c r="ACR116" s="112"/>
      <c r="ACS116" s="112"/>
      <c r="ACT116" s="112"/>
      <c r="ACU116" s="112"/>
      <c r="ACV116" s="112"/>
      <c r="ACW116" s="112"/>
      <c r="ACX116" s="112"/>
      <c r="ACY116" s="112"/>
      <c r="ACZ116" s="112"/>
      <c r="ADA116" s="112"/>
      <c r="ADB116" s="112"/>
      <c r="ADC116" s="112"/>
      <c r="ADD116" s="112"/>
      <c r="ADE116" s="112"/>
      <c r="ADF116" s="112"/>
      <c r="ADG116" s="112"/>
      <c r="ADH116" s="112"/>
      <c r="ADI116" s="112"/>
      <c r="ADJ116" s="112"/>
      <c r="ADK116" s="112"/>
      <c r="ADL116" s="112"/>
      <c r="ADM116" s="112"/>
      <c r="ADN116" s="112"/>
      <c r="ADO116" s="112"/>
      <c r="ADP116" s="112"/>
      <c r="ADQ116" s="112"/>
      <c r="ADR116" s="112"/>
      <c r="ADS116" s="112"/>
      <c r="ADT116" s="112"/>
      <c r="ADU116" s="112"/>
      <c r="ADV116" s="112"/>
      <c r="ADW116" s="112"/>
      <c r="ADX116" s="112"/>
      <c r="ADY116" s="112"/>
      <c r="ADZ116" s="112"/>
      <c r="AEA116" s="112"/>
      <c r="AEB116" s="112"/>
      <c r="AEC116" s="112"/>
      <c r="AED116" s="112"/>
      <c r="AEE116" s="112"/>
      <c r="AEF116" s="112"/>
      <c r="AEG116" s="112"/>
      <c r="AEH116" s="112"/>
      <c r="AEI116" s="112"/>
      <c r="AEJ116" s="112"/>
      <c r="AEK116" s="112"/>
      <c r="AEL116" s="112"/>
      <c r="AEM116" s="112"/>
      <c r="AEN116" s="112"/>
      <c r="AEO116" s="112"/>
      <c r="AEP116" s="112"/>
      <c r="AEQ116" s="112"/>
      <c r="AER116" s="112"/>
      <c r="AES116" s="112"/>
      <c r="AET116" s="112"/>
      <c r="AEU116" s="112"/>
      <c r="AEV116" s="112"/>
      <c r="AEW116" s="112"/>
      <c r="AEX116" s="112"/>
      <c r="AEY116" s="112"/>
      <c r="AEZ116" s="112"/>
      <c r="AFA116" s="112"/>
      <c r="AFB116" s="112"/>
      <c r="AFC116" s="112"/>
      <c r="AFD116" s="112"/>
      <c r="AFE116" s="112"/>
      <c r="AFF116" s="112"/>
      <c r="AFG116" s="112"/>
      <c r="AFH116" s="112"/>
      <c r="AFI116" s="112"/>
      <c r="AFJ116" s="112"/>
      <c r="AFK116" s="112"/>
      <c r="AFL116" s="112"/>
      <c r="AFM116" s="112"/>
      <c r="AFN116" s="112"/>
      <c r="AFO116" s="112"/>
      <c r="AFP116" s="112"/>
      <c r="AFQ116" s="112"/>
      <c r="AFR116" s="112"/>
      <c r="AFS116" s="112"/>
      <c r="AFT116" s="112"/>
      <c r="AFU116" s="112"/>
      <c r="AFV116" s="112"/>
      <c r="AFW116" s="112"/>
      <c r="AFX116" s="112"/>
      <c r="AFY116" s="112"/>
      <c r="AFZ116" s="112"/>
      <c r="AGA116" s="112"/>
      <c r="AGB116" s="112"/>
      <c r="AGC116" s="112"/>
      <c r="AGD116" s="112"/>
      <c r="AGE116" s="112"/>
      <c r="AGF116" s="112"/>
      <c r="AGG116" s="112"/>
      <c r="AGH116" s="112"/>
      <c r="AGI116" s="112"/>
      <c r="AGJ116" s="112"/>
      <c r="AGK116" s="112"/>
      <c r="AGL116" s="112"/>
      <c r="AGM116" s="112"/>
      <c r="AGN116" s="112"/>
      <c r="AGO116" s="112"/>
      <c r="AGP116" s="112"/>
      <c r="AGQ116" s="112"/>
      <c r="AGR116" s="112"/>
      <c r="AGS116" s="112"/>
      <c r="AGT116" s="112"/>
      <c r="AGU116" s="112"/>
      <c r="AGV116" s="112"/>
      <c r="AGW116" s="112"/>
      <c r="AGX116" s="112"/>
      <c r="AGY116" s="112"/>
      <c r="AGZ116" s="112"/>
      <c r="AHA116" s="112"/>
      <c r="AHB116" s="112"/>
      <c r="AHC116" s="112"/>
      <c r="AHD116" s="112"/>
      <c r="AHE116" s="112"/>
      <c r="AHF116" s="112"/>
      <c r="AHG116" s="112"/>
      <c r="AHH116" s="112"/>
      <c r="AHI116" s="112"/>
      <c r="AHJ116" s="112"/>
      <c r="AHK116" s="112"/>
      <c r="AHL116" s="112"/>
      <c r="AHM116" s="112"/>
      <c r="AHN116" s="112"/>
      <c r="AHO116" s="112"/>
      <c r="AHP116" s="112"/>
      <c r="AHQ116" s="112"/>
      <c r="AHR116" s="112"/>
      <c r="AHS116" s="112"/>
      <c r="AHT116" s="112"/>
      <c r="AHU116" s="112"/>
      <c r="AHV116" s="112"/>
      <c r="AHW116" s="112"/>
      <c r="AHX116" s="112"/>
      <c r="AHY116" s="112"/>
      <c r="AHZ116" s="112"/>
      <c r="AIA116" s="112"/>
      <c r="AIB116" s="112"/>
      <c r="AIC116" s="112"/>
      <c r="AID116" s="112"/>
      <c r="AIE116" s="112"/>
      <c r="AIF116" s="112"/>
      <c r="AIG116" s="112"/>
      <c r="AIH116" s="112"/>
      <c r="AII116" s="112"/>
      <c r="AIJ116" s="112"/>
      <c r="AIK116" s="112"/>
      <c r="AIL116" s="112"/>
      <c r="AIM116" s="112"/>
      <c r="AIN116" s="112"/>
      <c r="AIO116" s="112"/>
      <c r="AIP116" s="112"/>
      <c r="AIQ116" s="112"/>
      <c r="AIR116" s="112"/>
      <c r="AIS116" s="112"/>
      <c r="AIT116" s="112"/>
      <c r="AIU116" s="112"/>
      <c r="AIV116" s="112"/>
      <c r="AIW116" s="112"/>
      <c r="AIX116" s="112"/>
      <c r="AIY116" s="112"/>
      <c r="AIZ116" s="112"/>
      <c r="AJA116" s="112"/>
      <c r="AJB116" s="112"/>
      <c r="AJC116" s="112"/>
      <c r="AJD116" s="112"/>
      <c r="AJE116" s="112"/>
      <c r="AJF116" s="112"/>
      <c r="AJG116" s="112"/>
      <c r="AJH116" s="112"/>
      <c r="AJI116" s="112"/>
      <c r="AJJ116" s="112"/>
      <c r="AJK116" s="112"/>
      <c r="AJL116" s="112"/>
      <c r="AJM116" s="112"/>
      <c r="AJN116" s="112"/>
      <c r="AJO116" s="112"/>
      <c r="AJP116" s="112"/>
      <c r="AJQ116" s="112"/>
      <c r="AJR116" s="112"/>
      <c r="AJS116" s="112"/>
      <c r="AJT116" s="112"/>
      <c r="AJU116" s="112"/>
      <c r="AJV116" s="112"/>
      <c r="AJW116" s="112"/>
      <c r="AJX116" s="112"/>
      <c r="AJY116" s="112"/>
      <c r="AJZ116" s="112"/>
      <c r="AKA116" s="112"/>
      <c r="AKB116" s="112"/>
      <c r="AKC116" s="112"/>
      <c r="AKD116" s="112"/>
      <c r="AKE116" s="112"/>
      <c r="AKF116" s="112"/>
      <c r="AKG116" s="112"/>
      <c r="AKH116" s="112"/>
      <c r="AKI116" s="112"/>
      <c r="AKJ116" s="112"/>
      <c r="AKK116" s="112"/>
      <c r="AKL116" s="112"/>
      <c r="AKM116" s="112"/>
      <c r="AKN116" s="112"/>
      <c r="AKO116" s="112"/>
      <c r="AKP116" s="112"/>
      <c r="AKQ116" s="112"/>
      <c r="AKR116" s="112"/>
      <c r="AKS116" s="112"/>
      <c r="AKT116" s="112"/>
      <c r="AKU116" s="112"/>
      <c r="AKV116" s="112"/>
      <c r="AKW116" s="112"/>
      <c r="AKX116" s="112"/>
      <c r="AKY116" s="112"/>
      <c r="AKZ116" s="112"/>
      <c r="ALA116" s="112"/>
      <c r="ALB116" s="112"/>
      <c r="ALC116" s="112"/>
      <c r="ALD116" s="112"/>
      <c r="ALE116" s="112"/>
      <c r="ALF116" s="112"/>
      <c r="ALG116" s="112"/>
      <c r="ALH116" s="112"/>
      <c r="ALI116" s="112"/>
      <c r="ALJ116" s="112"/>
      <c r="ALK116" s="112"/>
      <c r="ALL116" s="112"/>
      <c r="ALM116" s="112"/>
      <c r="ALN116" s="112"/>
      <c r="ALO116" s="112"/>
      <c r="ALP116" s="112"/>
      <c r="ALQ116" s="112"/>
      <c r="ALR116" s="112"/>
      <c r="ALS116" s="112"/>
      <c r="ALT116" s="112"/>
      <c r="ALU116" s="112"/>
      <c r="ALV116" s="112"/>
      <c r="ALW116" s="112"/>
      <c r="ALX116" s="112"/>
      <c r="ALY116" s="112"/>
      <c r="ALZ116" s="112"/>
      <c r="AMA116" s="112"/>
      <c r="AMB116" s="112"/>
      <c r="AMC116" s="112"/>
      <c r="AMD116" s="112"/>
      <c r="AME116" s="112"/>
      <c r="AMF116" s="112"/>
      <c r="AMG116" s="112"/>
      <c r="AMH116" s="112"/>
      <c r="AMI116" s="112"/>
      <c r="AMJ116" s="112"/>
    </row>
    <row r="117" s="80" customFormat="true" ht="16.5" hidden="false" customHeight="true" outlineLevel="0" collapsed="false">
      <c r="A117" s="65"/>
      <c r="B117" s="115"/>
      <c r="C117" s="116" t="s">
        <v>147</v>
      </c>
      <c r="D117" s="116"/>
      <c r="E117" s="116"/>
      <c r="F117" s="116"/>
      <c r="G117" s="116"/>
      <c r="H117" s="116"/>
      <c r="I117" s="127" t="n">
        <f aca="false">ROUND(SUM(I113:I116),2)</f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2"/>
      <c r="DI117" s="112"/>
      <c r="DJ117" s="112"/>
      <c r="DK117" s="112"/>
      <c r="DL117" s="112"/>
      <c r="DM117" s="112"/>
      <c r="DN117" s="112"/>
      <c r="DO117" s="112"/>
      <c r="DP117" s="112"/>
      <c r="DQ117" s="112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2"/>
      <c r="GA117" s="112"/>
      <c r="GB117" s="112"/>
      <c r="GC117" s="112"/>
      <c r="GD117" s="112"/>
      <c r="GE117" s="112"/>
      <c r="GF117" s="112"/>
      <c r="GG117" s="112"/>
      <c r="GH117" s="112"/>
      <c r="GI117" s="112"/>
      <c r="GJ117" s="112"/>
      <c r="GK117" s="112"/>
      <c r="GL117" s="112"/>
      <c r="GM117" s="112"/>
      <c r="GN117" s="112"/>
      <c r="GO117" s="112"/>
      <c r="GP117" s="112"/>
      <c r="GQ117" s="112"/>
      <c r="GR117" s="112"/>
      <c r="GS117" s="112"/>
      <c r="GT117" s="112"/>
      <c r="GU117" s="112"/>
      <c r="GV117" s="112"/>
      <c r="GW117" s="112"/>
      <c r="GX117" s="112"/>
      <c r="GY117" s="112"/>
      <c r="GZ117" s="112"/>
      <c r="HA117" s="112"/>
      <c r="HB117" s="112"/>
      <c r="HC117" s="112"/>
      <c r="HD117" s="112"/>
      <c r="HE117" s="112"/>
      <c r="HF117" s="112"/>
      <c r="HG117" s="112"/>
      <c r="HH117" s="112"/>
      <c r="HI117" s="112"/>
      <c r="HJ117" s="112"/>
      <c r="HK117" s="112"/>
      <c r="HL117" s="112"/>
      <c r="HM117" s="112"/>
      <c r="HN117" s="112"/>
      <c r="HO117" s="112"/>
      <c r="HP117" s="112"/>
      <c r="HQ117" s="112"/>
      <c r="HR117" s="112"/>
      <c r="HS117" s="112"/>
      <c r="HT117" s="112"/>
      <c r="HU117" s="112"/>
      <c r="HV117" s="112"/>
      <c r="HW117" s="112"/>
      <c r="HX117" s="112"/>
      <c r="HY117" s="112"/>
      <c r="HZ117" s="112"/>
      <c r="IA117" s="112"/>
      <c r="IB117" s="112"/>
      <c r="IC117" s="112"/>
      <c r="ID117" s="112"/>
      <c r="IE117" s="112"/>
      <c r="IF117" s="112"/>
      <c r="IG117" s="112"/>
      <c r="IH117" s="112"/>
      <c r="II117" s="112"/>
      <c r="IJ117" s="112"/>
      <c r="IK117" s="112"/>
      <c r="IL117" s="112"/>
      <c r="IM117" s="112"/>
      <c r="IN117" s="112"/>
      <c r="IO117" s="112"/>
      <c r="IP117" s="112"/>
      <c r="IQ117" s="112"/>
      <c r="IR117" s="112"/>
      <c r="IS117" s="112"/>
      <c r="IT117" s="112"/>
      <c r="IU117" s="112"/>
      <c r="IV117" s="112"/>
      <c r="IW117" s="112"/>
      <c r="IX117" s="112"/>
      <c r="IY117" s="112"/>
      <c r="IZ117" s="112"/>
      <c r="JA117" s="112"/>
      <c r="JB117" s="112"/>
      <c r="JC117" s="112"/>
      <c r="JD117" s="112"/>
      <c r="JE117" s="112"/>
      <c r="JF117" s="112"/>
      <c r="JG117" s="112"/>
      <c r="JH117" s="112"/>
      <c r="JI117" s="112"/>
      <c r="JJ117" s="112"/>
      <c r="JK117" s="112"/>
      <c r="JL117" s="112"/>
      <c r="JM117" s="112"/>
      <c r="JN117" s="112"/>
      <c r="JO117" s="112"/>
      <c r="JP117" s="112"/>
      <c r="JQ117" s="112"/>
      <c r="JR117" s="112"/>
      <c r="JS117" s="112"/>
      <c r="JT117" s="112"/>
      <c r="JU117" s="112"/>
      <c r="JV117" s="112"/>
      <c r="JW117" s="112"/>
      <c r="JX117" s="112"/>
      <c r="JY117" s="112"/>
      <c r="JZ117" s="112"/>
      <c r="KA117" s="112"/>
      <c r="KB117" s="112"/>
      <c r="KC117" s="112"/>
      <c r="KD117" s="112"/>
      <c r="KE117" s="112"/>
      <c r="KF117" s="112"/>
      <c r="KG117" s="112"/>
      <c r="KH117" s="112"/>
      <c r="KI117" s="112"/>
      <c r="KJ117" s="112"/>
      <c r="KK117" s="112"/>
      <c r="KL117" s="112"/>
      <c r="KM117" s="112"/>
      <c r="KN117" s="112"/>
      <c r="KO117" s="112"/>
      <c r="KP117" s="112"/>
      <c r="KQ117" s="112"/>
      <c r="KR117" s="112"/>
      <c r="KS117" s="112"/>
      <c r="KT117" s="112"/>
      <c r="KU117" s="112"/>
      <c r="KV117" s="112"/>
      <c r="KW117" s="112"/>
      <c r="KX117" s="112"/>
      <c r="KY117" s="112"/>
      <c r="KZ117" s="112"/>
      <c r="LA117" s="112"/>
      <c r="LB117" s="112"/>
      <c r="LC117" s="112"/>
      <c r="LD117" s="112"/>
      <c r="LE117" s="112"/>
      <c r="LF117" s="112"/>
      <c r="LG117" s="112"/>
      <c r="LH117" s="112"/>
      <c r="LI117" s="112"/>
      <c r="LJ117" s="112"/>
      <c r="LK117" s="112"/>
      <c r="LL117" s="112"/>
      <c r="LM117" s="112"/>
      <c r="LN117" s="112"/>
      <c r="LO117" s="112"/>
      <c r="LP117" s="112"/>
      <c r="LQ117" s="112"/>
      <c r="LR117" s="112"/>
      <c r="LS117" s="112"/>
      <c r="LT117" s="112"/>
      <c r="LU117" s="112"/>
      <c r="LV117" s="112"/>
      <c r="LW117" s="112"/>
      <c r="LX117" s="112"/>
      <c r="LY117" s="112"/>
      <c r="LZ117" s="112"/>
      <c r="MA117" s="112"/>
      <c r="MB117" s="112"/>
      <c r="MC117" s="112"/>
      <c r="MD117" s="112"/>
      <c r="ME117" s="112"/>
      <c r="MF117" s="112"/>
      <c r="MG117" s="112"/>
      <c r="MH117" s="112"/>
      <c r="MI117" s="112"/>
      <c r="MJ117" s="112"/>
      <c r="MK117" s="112"/>
      <c r="ML117" s="112"/>
      <c r="MM117" s="112"/>
      <c r="MN117" s="112"/>
      <c r="MO117" s="112"/>
      <c r="MP117" s="112"/>
      <c r="MQ117" s="112"/>
      <c r="MR117" s="112"/>
      <c r="MS117" s="112"/>
      <c r="MT117" s="112"/>
      <c r="MU117" s="112"/>
      <c r="MV117" s="112"/>
      <c r="MW117" s="112"/>
      <c r="MX117" s="112"/>
      <c r="MY117" s="112"/>
      <c r="MZ117" s="112"/>
      <c r="NA117" s="112"/>
      <c r="NB117" s="112"/>
      <c r="NC117" s="112"/>
      <c r="ND117" s="112"/>
      <c r="NE117" s="112"/>
      <c r="NF117" s="112"/>
      <c r="NG117" s="112"/>
      <c r="NH117" s="112"/>
      <c r="NI117" s="112"/>
      <c r="NJ117" s="112"/>
      <c r="NK117" s="112"/>
      <c r="NL117" s="112"/>
      <c r="NM117" s="112"/>
      <c r="NN117" s="112"/>
      <c r="NO117" s="112"/>
      <c r="NP117" s="112"/>
      <c r="NQ117" s="112"/>
      <c r="NR117" s="112"/>
      <c r="NS117" s="112"/>
      <c r="NT117" s="112"/>
      <c r="NU117" s="112"/>
      <c r="NV117" s="112"/>
      <c r="NW117" s="112"/>
      <c r="NX117" s="112"/>
      <c r="NY117" s="112"/>
      <c r="NZ117" s="112"/>
      <c r="OA117" s="112"/>
      <c r="OB117" s="112"/>
      <c r="OC117" s="112"/>
      <c r="OD117" s="112"/>
      <c r="OE117" s="112"/>
      <c r="OF117" s="112"/>
      <c r="OG117" s="112"/>
      <c r="OH117" s="112"/>
      <c r="OI117" s="112"/>
      <c r="OJ117" s="112"/>
      <c r="OK117" s="112"/>
      <c r="OL117" s="112"/>
      <c r="OM117" s="112"/>
      <c r="ON117" s="112"/>
      <c r="OO117" s="112"/>
      <c r="OP117" s="112"/>
      <c r="OQ117" s="112"/>
      <c r="OR117" s="112"/>
      <c r="OS117" s="112"/>
      <c r="OT117" s="112"/>
      <c r="OU117" s="112"/>
      <c r="OV117" s="112"/>
      <c r="OW117" s="112"/>
      <c r="OX117" s="112"/>
      <c r="OY117" s="112"/>
      <c r="OZ117" s="112"/>
      <c r="PA117" s="112"/>
      <c r="PB117" s="112"/>
      <c r="PC117" s="112"/>
      <c r="PD117" s="112"/>
      <c r="PE117" s="112"/>
      <c r="PF117" s="112"/>
      <c r="PG117" s="112"/>
      <c r="PH117" s="112"/>
      <c r="PI117" s="112"/>
      <c r="PJ117" s="112"/>
      <c r="PK117" s="112"/>
      <c r="PL117" s="112"/>
      <c r="PM117" s="112"/>
      <c r="PN117" s="112"/>
      <c r="PO117" s="112"/>
      <c r="PP117" s="112"/>
      <c r="PQ117" s="112"/>
      <c r="PR117" s="112"/>
      <c r="PS117" s="112"/>
      <c r="PT117" s="112"/>
      <c r="PU117" s="112"/>
      <c r="PV117" s="112"/>
      <c r="PW117" s="112"/>
      <c r="PX117" s="112"/>
      <c r="PY117" s="112"/>
      <c r="PZ117" s="112"/>
      <c r="QA117" s="112"/>
      <c r="QB117" s="112"/>
      <c r="QC117" s="112"/>
      <c r="QD117" s="112"/>
      <c r="QE117" s="112"/>
      <c r="QF117" s="112"/>
      <c r="QG117" s="112"/>
      <c r="QH117" s="112"/>
      <c r="QI117" s="112"/>
      <c r="QJ117" s="112"/>
      <c r="QK117" s="112"/>
      <c r="QL117" s="112"/>
      <c r="QM117" s="112"/>
      <c r="QN117" s="112"/>
      <c r="QO117" s="112"/>
      <c r="QP117" s="112"/>
      <c r="QQ117" s="112"/>
      <c r="QR117" s="112"/>
      <c r="QS117" s="112"/>
      <c r="QT117" s="112"/>
      <c r="QU117" s="112"/>
      <c r="QV117" s="112"/>
      <c r="QW117" s="112"/>
      <c r="QX117" s="112"/>
      <c r="QY117" s="112"/>
      <c r="QZ117" s="112"/>
      <c r="RA117" s="112"/>
      <c r="RB117" s="112"/>
      <c r="RC117" s="112"/>
      <c r="RD117" s="112"/>
      <c r="RE117" s="112"/>
      <c r="RF117" s="112"/>
      <c r="RG117" s="112"/>
      <c r="RH117" s="112"/>
      <c r="RI117" s="112"/>
      <c r="RJ117" s="112"/>
      <c r="RK117" s="112"/>
      <c r="RL117" s="112"/>
      <c r="RM117" s="112"/>
      <c r="RN117" s="112"/>
      <c r="RO117" s="112"/>
      <c r="RP117" s="112"/>
      <c r="RQ117" s="112"/>
      <c r="RR117" s="112"/>
      <c r="RS117" s="112"/>
      <c r="RT117" s="112"/>
      <c r="RU117" s="112"/>
      <c r="RV117" s="112"/>
      <c r="RW117" s="112"/>
      <c r="RX117" s="112"/>
      <c r="RY117" s="112"/>
      <c r="RZ117" s="112"/>
      <c r="SA117" s="112"/>
      <c r="SB117" s="112"/>
      <c r="SC117" s="112"/>
      <c r="SD117" s="112"/>
      <c r="SE117" s="112"/>
      <c r="SF117" s="112"/>
      <c r="SG117" s="112"/>
      <c r="SH117" s="112"/>
      <c r="SI117" s="112"/>
      <c r="SJ117" s="112"/>
      <c r="SK117" s="112"/>
      <c r="SL117" s="112"/>
      <c r="SM117" s="112"/>
      <c r="SN117" s="112"/>
      <c r="SO117" s="112"/>
      <c r="SP117" s="112"/>
      <c r="SQ117" s="112"/>
      <c r="SR117" s="112"/>
      <c r="SS117" s="112"/>
      <c r="ST117" s="112"/>
      <c r="SU117" s="112"/>
      <c r="SV117" s="112"/>
      <c r="SW117" s="112"/>
      <c r="SX117" s="112"/>
      <c r="SY117" s="112"/>
      <c r="SZ117" s="112"/>
      <c r="TA117" s="112"/>
      <c r="TB117" s="112"/>
      <c r="TC117" s="112"/>
      <c r="TD117" s="112"/>
      <c r="TE117" s="112"/>
      <c r="TF117" s="112"/>
      <c r="TG117" s="112"/>
      <c r="TH117" s="112"/>
      <c r="TI117" s="112"/>
      <c r="TJ117" s="112"/>
      <c r="TK117" s="112"/>
      <c r="TL117" s="112"/>
      <c r="TM117" s="112"/>
      <c r="TN117" s="112"/>
      <c r="TO117" s="112"/>
      <c r="TP117" s="112"/>
      <c r="TQ117" s="112"/>
      <c r="TR117" s="112"/>
      <c r="TS117" s="112"/>
      <c r="TT117" s="112"/>
      <c r="TU117" s="112"/>
      <c r="TV117" s="112"/>
      <c r="TW117" s="112"/>
      <c r="TX117" s="112"/>
      <c r="TY117" s="112"/>
      <c r="TZ117" s="112"/>
      <c r="UA117" s="112"/>
      <c r="UB117" s="112"/>
      <c r="UC117" s="112"/>
      <c r="UD117" s="112"/>
      <c r="UE117" s="112"/>
      <c r="UF117" s="112"/>
      <c r="UG117" s="112"/>
      <c r="UH117" s="112"/>
      <c r="UI117" s="112"/>
      <c r="UJ117" s="112"/>
      <c r="UK117" s="112"/>
      <c r="UL117" s="112"/>
      <c r="UM117" s="112"/>
      <c r="UN117" s="112"/>
      <c r="UO117" s="112"/>
      <c r="UP117" s="112"/>
      <c r="UQ117" s="112"/>
      <c r="UR117" s="112"/>
      <c r="US117" s="112"/>
      <c r="UT117" s="112"/>
      <c r="UU117" s="112"/>
      <c r="UV117" s="112"/>
      <c r="UW117" s="112"/>
      <c r="UX117" s="112"/>
      <c r="UY117" s="112"/>
      <c r="UZ117" s="112"/>
      <c r="VA117" s="112"/>
      <c r="VB117" s="112"/>
      <c r="VC117" s="112"/>
      <c r="VD117" s="112"/>
      <c r="VE117" s="112"/>
      <c r="VF117" s="112"/>
      <c r="VG117" s="112"/>
      <c r="VH117" s="112"/>
      <c r="VI117" s="112"/>
      <c r="VJ117" s="112"/>
      <c r="VK117" s="112"/>
      <c r="VL117" s="112"/>
      <c r="VM117" s="112"/>
      <c r="VN117" s="112"/>
      <c r="VO117" s="112"/>
      <c r="VP117" s="112"/>
      <c r="VQ117" s="112"/>
      <c r="VR117" s="112"/>
      <c r="VS117" s="112"/>
      <c r="VT117" s="112"/>
      <c r="VU117" s="112"/>
      <c r="VV117" s="112"/>
      <c r="VW117" s="112"/>
      <c r="VX117" s="112"/>
      <c r="VY117" s="112"/>
      <c r="VZ117" s="112"/>
      <c r="WA117" s="112"/>
      <c r="WB117" s="112"/>
      <c r="WC117" s="112"/>
      <c r="WD117" s="112"/>
      <c r="WE117" s="112"/>
      <c r="WF117" s="112"/>
      <c r="WG117" s="112"/>
      <c r="WH117" s="112"/>
      <c r="WI117" s="112"/>
      <c r="WJ117" s="112"/>
      <c r="WK117" s="112"/>
      <c r="WL117" s="112"/>
      <c r="WM117" s="112"/>
      <c r="WN117" s="112"/>
      <c r="WO117" s="112"/>
      <c r="WP117" s="112"/>
      <c r="WQ117" s="112"/>
      <c r="WR117" s="112"/>
      <c r="WS117" s="112"/>
      <c r="WT117" s="112"/>
      <c r="WU117" s="112"/>
      <c r="WV117" s="112"/>
      <c r="WW117" s="112"/>
      <c r="WX117" s="112"/>
      <c r="WY117" s="112"/>
      <c r="WZ117" s="112"/>
      <c r="XA117" s="112"/>
      <c r="XB117" s="112"/>
      <c r="XC117" s="112"/>
      <c r="XD117" s="112"/>
      <c r="XE117" s="112"/>
      <c r="XF117" s="112"/>
      <c r="XG117" s="112"/>
      <c r="XH117" s="112"/>
      <c r="XI117" s="112"/>
      <c r="XJ117" s="112"/>
      <c r="XK117" s="112"/>
      <c r="XL117" s="112"/>
      <c r="XM117" s="112"/>
      <c r="XN117" s="112"/>
      <c r="XO117" s="112"/>
      <c r="XP117" s="112"/>
      <c r="XQ117" s="112"/>
      <c r="XR117" s="112"/>
      <c r="XS117" s="112"/>
      <c r="XT117" s="112"/>
      <c r="XU117" s="112"/>
      <c r="XV117" s="112"/>
      <c r="XW117" s="112"/>
      <c r="XX117" s="112"/>
      <c r="XY117" s="112"/>
      <c r="XZ117" s="112"/>
      <c r="YA117" s="112"/>
      <c r="YB117" s="112"/>
      <c r="YC117" s="112"/>
      <c r="YD117" s="112"/>
      <c r="YE117" s="112"/>
      <c r="YF117" s="112"/>
      <c r="YG117" s="112"/>
      <c r="YH117" s="112"/>
      <c r="YI117" s="112"/>
      <c r="YJ117" s="112"/>
      <c r="YK117" s="112"/>
      <c r="YL117" s="112"/>
      <c r="YM117" s="112"/>
      <c r="YN117" s="112"/>
      <c r="YO117" s="112"/>
      <c r="YP117" s="112"/>
      <c r="YQ117" s="112"/>
      <c r="YR117" s="112"/>
      <c r="YS117" s="112"/>
      <c r="YT117" s="112"/>
      <c r="YU117" s="112"/>
      <c r="YV117" s="112"/>
      <c r="YW117" s="112"/>
      <c r="YX117" s="112"/>
      <c r="YY117" s="112"/>
      <c r="YZ117" s="112"/>
      <c r="ZA117" s="112"/>
      <c r="ZB117" s="112"/>
      <c r="ZC117" s="112"/>
      <c r="ZD117" s="112"/>
      <c r="ZE117" s="112"/>
      <c r="ZF117" s="112"/>
      <c r="ZG117" s="112"/>
      <c r="ZH117" s="112"/>
      <c r="ZI117" s="112"/>
      <c r="ZJ117" s="112"/>
      <c r="ZK117" s="112"/>
      <c r="ZL117" s="112"/>
      <c r="ZM117" s="112"/>
      <c r="ZN117" s="112"/>
      <c r="ZO117" s="112"/>
      <c r="ZP117" s="112"/>
      <c r="ZQ117" s="112"/>
      <c r="ZR117" s="112"/>
      <c r="ZS117" s="112"/>
      <c r="ZT117" s="112"/>
      <c r="ZU117" s="112"/>
      <c r="ZV117" s="112"/>
      <c r="ZW117" s="112"/>
      <c r="ZX117" s="112"/>
      <c r="ZY117" s="112"/>
      <c r="ZZ117" s="112"/>
      <c r="AAA117" s="112"/>
      <c r="AAB117" s="112"/>
      <c r="AAC117" s="112"/>
      <c r="AAD117" s="112"/>
      <c r="AAE117" s="112"/>
      <c r="AAF117" s="112"/>
      <c r="AAG117" s="112"/>
      <c r="AAH117" s="112"/>
      <c r="AAI117" s="112"/>
      <c r="AAJ117" s="112"/>
      <c r="AAK117" s="112"/>
      <c r="AAL117" s="112"/>
      <c r="AAM117" s="112"/>
      <c r="AAN117" s="112"/>
      <c r="AAO117" s="112"/>
      <c r="AAP117" s="112"/>
      <c r="AAQ117" s="112"/>
      <c r="AAR117" s="112"/>
      <c r="AAS117" s="112"/>
      <c r="AAT117" s="112"/>
      <c r="AAU117" s="112"/>
      <c r="AAV117" s="112"/>
      <c r="AAW117" s="112"/>
      <c r="AAX117" s="112"/>
      <c r="AAY117" s="112"/>
      <c r="AAZ117" s="112"/>
      <c r="ABA117" s="112"/>
      <c r="ABB117" s="112"/>
      <c r="ABC117" s="112"/>
      <c r="ABD117" s="112"/>
      <c r="ABE117" s="112"/>
      <c r="ABF117" s="112"/>
      <c r="ABG117" s="112"/>
      <c r="ABH117" s="112"/>
      <c r="ABI117" s="112"/>
      <c r="ABJ117" s="112"/>
      <c r="ABK117" s="112"/>
      <c r="ABL117" s="112"/>
      <c r="ABM117" s="112"/>
      <c r="ABN117" s="112"/>
      <c r="ABO117" s="112"/>
      <c r="ABP117" s="112"/>
      <c r="ABQ117" s="112"/>
      <c r="ABR117" s="112"/>
      <c r="ABS117" s="112"/>
      <c r="ABT117" s="112"/>
      <c r="ABU117" s="112"/>
      <c r="ABV117" s="112"/>
      <c r="ABW117" s="112"/>
      <c r="ABX117" s="112"/>
      <c r="ABY117" s="112"/>
      <c r="ABZ117" s="112"/>
      <c r="ACA117" s="112"/>
      <c r="ACB117" s="112"/>
      <c r="ACC117" s="112"/>
      <c r="ACD117" s="112"/>
      <c r="ACE117" s="112"/>
      <c r="ACF117" s="112"/>
      <c r="ACG117" s="112"/>
      <c r="ACH117" s="112"/>
      <c r="ACI117" s="112"/>
      <c r="ACJ117" s="112"/>
      <c r="ACK117" s="112"/>
      <c r="ACL117" s="112"/>
      <c r="ACM117" s="112"/>
      <c r="ACN117" s="112"/>
      <c r="ACO117" s="112"/>
      <c r="ACP117" s="112"/>
      <c r="ACQ117" s="112"/>
      <c r="ACR117" s="112"/>
      <c r="ACS117" s="112"/>
      <c r="ACT117" s="112"/>
      <c r="ACU117" s="112"/>
      <c r="ACV117" s="112"/>
      <c r="ACW117" s="112"/>
      <c r="ACX117" s="112"/>
      <c r="ACY117" s="112"/>
      <c r="ACZ117" s="112"/>
      <c r="ADA117" s="112"/>
      <c r="ADB117" s="112"/>
      <c r="ADC117" s="112"/>
      <c r="ADD117" s="112"/>
      <c r="ADE117" s="112"/>
      <c r="ADF117" s="112"/>
      <c r="ADG117" s="112"/>
      <c r="ADH117" s="112"/>
      <c r="ADI117" s="112"/>
      <c r="ADJ117" s="112"/>
      <c r="ADK117" s="112"/>
      <c r="ADL117" s="112"/>
      <c r="ADM117" s="112"/>
      <c r="ADN117" s="112"/>
      <c r="ADO117" s="112"/>
      <c r="ADP117" s="112"/>
      <c r="ADQ117" s="112"/>
      <c r="ADR117" s="112"/>
      <c r="ADS117" s="112"/>
      <c r="ADT117" s="112"/>
      <c r="ADU117" s="112"/>
      <c r="ADV117" s="112"/>
      <c r="ADW117" s="112"/>
      <c r="ADX117" s="112"/>
      <c r="ADY117" s="112"/>
      <c r="ADZ117" s="112"/>
      <c r="AEA117" s="112"/>
      <c r="AEB117" s="112"/>
      <c r="AEC117" s="112"/>
      <c r="AED117" s="112"/>
      <c r="AEE117" s="112"/>
      <c r="AEF117" s="112"/>
      <c r="AEG117" s="112"/>
      <c r="AEH117" s="112"/>
      <c r="AEI117" s="112"/>
      <c r="AEJ117" s="112"/>
      <c r="AEK117" s="112"/>
      <c r="AEL117" s="112"/>
      <c r="AEM117" s="112"/>
      <c r="AEN117" s="112"/>
      <c r="AEO117" s="112"/>
      <c r="AEP117" s="112"/>
      <c r="AEQ117" s="112"/>
      <c r="AER117" s="112"/>
      <c r="AES117" s="112"/>
      <c r="AET117" s="112"/>
      <c r="AEU117" s="112"/>
      <c r="AEV117" s="112"/>
      <c r="AEW117" s="112"/>
      <c r="AEX117" s="112"/>
      <c r="AEY117" s="112"/>
      <c r="AEZ117" s="112"/>
      <c r="AFA117" s="112"/>
      <c r="AFB117" s="112"/>
      <c r="AFC117" s="112"/>
      <c r="AFD117" s="112"/>
      <c r="AFE117" s="112"/>
      <c r="AFF117" s="112"/>
      <c r="AFG117" s="112"/>
      <c r="AFH117" s="112"/>
      <c r="AFI117" s="112"/>
      <c r="AFJ117" s="112"/>
      <c r="AFK117" s="112"/>
      <c r="AFL117" s="112"/>
      <c r="AFM117" s="112"/>
      <c r="AFN117" s="112"/>
      <c r="AFO117" s="112"/>
      <c r="AFP117" s="112"/>
      <c r="AFQ117" s="112"/>
      <c r="AFR117" s="112"/>
      <c r="AFS117" s="112"/>
      <c r="AFT117" s="112"/>
      <c r="AFU117" s="112"/>
      <c r="AFV117" s="112"/>
      <c r="AFW117" s="112"/>
      <c r="AFX117" s="112"/>
      <c r="AFY117" s="112"/>
      <c r="AFZ117" s="112"/>
      <c r="AGA117" s="112"/>
      <c r="AGB117" s="112"/>
      <c r="AGC117" s="112"/>
      <c r="AGD117" s="112"/>
      <c r="AGE117" s="112"/>
      <c r="AGF117" s="112"/>
      <c r="AGG117" s="112"/>
      <c r="AGH117" s="112"/>
      <c r="AGI117" s="112"/>
      <c r="AGJ117" s="112"/>
      <c r="AGK117" s="112"/>
      <c r="AGL117" s="112"/>
      <c r="AGM117" s="112"/>
      <c r="AGN117" s="112"/>
      <c r="AGO117" s="112"/>
      <c r="AGP117" s="112"/>
      <c r="AGQ117" s="112"/>
      <c r="AGR117" s="112"/>
      <c r="AGS117" s="112"/>
      <c r="AGT117" s="112"/>
      <c r="AGU117" s="112"/>
      <c r="AGV117" s="112"/>
      <c r="AGW117" s="112"/>
      <c r="AGX117" s="112"/>
      <c r="AGY117" s="112"/>
      <c r="AGZ117" s="112"/>
      <c r="AHA117" s="112"/>
      <c r="AHB117" s="112"/>
      <c r="AHC117" s="112"/>
      <c r="AHD117" s="112"/>
      <c r="AHE117" s="112"/>
      <c r="AHF117" s="112"/>
      <c r="AHG117" s="112"/>
      <c r="AHH117" s="112"/>
      <c r="AHI117" s="112"/>
      <c r="AHJ117" s="112"/>
      <c r="AHK117" s="112"/>
      <c r="AHL117" s="112"/>
      <c r="AHM117" s="112"/>
      <c r="AHN117" s="112"/>
      <c r="AHO117" s="112"/>
      <c r="AHP117" s="112"/>
      <c r="AHQ117" s="112"/>
      <c r="AHR117" s="112"/>
      <c r="AHS117" s="112"/>
      <c r="AHT117" s="112"/>
      <c r="AHU117" s="112"/>
      <c r="AHV117" s="112"/>
      <c r="AHW117" s="112"/>
      <c r="AHX117" s="112"/>
      <c r="AHY117" s="112"/>
      <c r="AHZ117" s="112"/>
      <c r="AIA117" s="112"/>
      <c r="AIB117" s="112"/>
      <c r="AIC117" s="112"/>
      <c r="AID117" s="112"/>
      <c r="AIE117" s="112"/>
      <c r="AIF117" s="112"/>
      <c r="AIG117" s="112"/>
      <c r="AIH117" s="112"/>
      <c r="AII117" s="112"/>
      <c r="AIJ117" s="112"/>
      <c r="AIK117" s="112"/>
      <c r="AIL117" s="112"/>
      <c r="AIM117" s="112"/>
      <c r="AIN117" s="112"/>
      <c r="AIO117" s="112"/>
      <c r="AIP117" s="112"/>
      <c r="AIQ117" s="112"/>
      <c r="AIR117" s="112"/>
      <c r="AIS117" s="112"/>
      <c r="AIT117" s="112"/>
      <c r="AIU117" s="112"/>
      <c r="AIV117" s="112"/>
      <c r="AIW117" s="112"/>
      <c r="AIX117" s="112"/>
      <c r="AIY117" s="112"/>
      <c r="AIZ117" s="112"/>
      <c r="AJA117" s="112"/>
      <c r="AJB117" s="112"/>
      <c r="AJC117" s="112"/>
      <c r="AJD117" s="112"/>
      <c r="AJE117" s="112"/>
      <c r="AJF117" s="112"/>
      <c r="AJG117" s="112"/>
      <c r="AJH117" s="112"/>
      <c r="AJI117" s="112"/>
      <c r="AJJ117" s="112"/>
      <c r="AJK117" s="112"/>
      <c r="AJL117" s="112"/>
      <c r="AJM117" s="112"/>
      <c r="AJN117" s="112"/>
      <c r="AJO117" s="112"/>
      <c r="AJP117" s="112"/>
      <c r="AJQ117" s="112"/>
      <c r="AJR117" s="112"/>
      <c r="AJS117" s="112"/>
      <c r="AJT117" s="112"/>
      <c r="AJU117" s="112"/>
      <c r="AJV117" s="112"/>
      <c r="AJW117" s="112"/>
      <c r="AJX117" s="112"/>
      <c r="AJY117" s="112"/>
      <c r="AJZ117" s="112"/>
      <c r="AKA117" s="112"/>
      <c r="AKB117" s="112"/>
      <c r="AKC117" s="112"/>
      <c r="AKD117" s="112"/>
      <c r="AKE117" s="112"/>
      <c r="AKF117" s="112"/>
      <c r="AKG117" s="112"/>
      <c r="AKH117" s="112"/>
      <c r="AKI117" s="112"/>
      <c r="AKJ117" s="112"/>
      <c r="AKK117" s="112"/>
      <c r="AKL117" s="112"/>
      <c r="AKM117" s="112"/>
      <c r="AKN117" s="112"/>
      <c r="AKO117" s="112"/>
      <c r="AKP117" s="112"/>
      <c r="AKQ117" s="112"/>
      <c r="AKR117" s="112"/>
      <c r="AKS117" s="112"/>
      <c r="AKT117" s="112"/>
      <c r="AKU117" s="112"/>
      <c r="AKV117" s="112"/>
      <c r="AKW117" s="112"/>
      <c r="AKX117" s="112"/>
      <c r="AKY117" s="112"/>
      <c r="AKZ117" s="112"/>
      <c r="ALA117" s="112"/>
      <c r="ALB117" s="112"/>
      <c r="ALC117" s="112"/>
      <c r="ALD117" s="112"/>
      <c r="ALE117" s="112"/>
      <c r="ALF117" s="112"/>
      <c r="ALG117" s="112"/>
      <c r="ALH117" s="112"/>
      <c r="ALI117" s="112"/>
      <c r="ALJ117" s="112"/>
      <c r="ALK117" s="112"/>
      <c r="ALL117" s="112"/>
      <c r="ALM117" s="112"/>
      <c r="ALN117" s="112"/>
      <c r="ALO117" s="112"/>
      <c r="ALP117" s="112"/>
      <c r="ALQ117" s="112"/>
      <c r="ALR117" s="112"/>
      <c r="ALS117" s="112"/>
      <c r="ALT117" s="112"/>
      <c r="ALU117" s="112"/>
      <c r="ALV117" s="112"/>
      <c r="ALW117" s="112"/>
      <c r="ALX117" s="112"/>
      <c r="ALY117" s="112"/>
      <c r="ALZ117" s="112"/>
      <c r="AMA117" s="112"/>
      <c r="AMB117" s="112"/>
      <c r="AMC117" s="112"/>
      <c r="AMD117" s="112"/>
      <c r="AME117" s="112"/>
      <c r="AMF117" s="112"/>
      <c r="AMG117" s="112"/>
      <c r="AMH117" s="112"/>
      <c r="AMI117" s="112"/>
      <c r="AMJ117" s="112"/>
    </row>
    <row r="118" s="68" customFormat="true" ht="16.5" hidden="false" customHeight="true" outlineLevel="0" collapsed="false">
      <c r="B118" s="94"/>
      <c r="I118" s="95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136"/>
      <c r="AV118" s="136"/>
      <c r="AW118" s="136"/>
      <c r="AX118" s="136"/>
      <c r="AY118" s="136"/>
      <c r="AZ118" s="136"/>
      <c r="BA118" s="136"/>
      <c r="BB118" s="136"/>
      <c r="BC118" s="136"/>
      <c r="BD118" s="136"/>
      <c r="BE118" s="136"/>
      <c r="BF118" s="136"/>
      <c r="BG118" s="136"/>
      <c r="BH118" s="136"/>
      <c r="BI118" s="136"/>
      <c r="BJ118" s="136"/>
      <c r="BK118" s="136"/>
      <c r="BL118" s="136"/>
      <c r="BM118" s="136"/>
      <c r="BN118" s="136"/>
      <c r="BO118" s="136"/>
      <c r="BP118" s="136"/>
      <c r="BQ118" s="136"/>
      <c r="BR118" s="136"/>
      <c r="BS118" s="136"/>
      <c r="BT118" s="136"/>
      <c r="BU118" s="136"/>
      <c r="BV118" s="136"/>
      <c r="BW118" s="136"/>
      <c r="BX118" s="136"/>
      <c r="BY118" s="136"/>
      <c r="BZ118" s="136"/>
      <c r="CA118" s="136"/>
      <c r="CB118" s="136"/>
      <c r="CC118" s="136"/>
      <c r="CD118" s="136"/>
      <c r="CE118" s="136"/>
      <c r="CF118" s="136"/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36"/>
      <c r="CW118" s="136"/>
      <c r="CX118" s="136"/>
      <c r="CY118" s="136"/>
      <c r="CZ118" s="136"/>
      <c r="DA118" s="136"/>
      <c r="DB118" s="136"/>
      <c r="DC118" s="136"/>
      <c r="DD118" s="136"/>
      <c r="DE118" s="136"/>
      <c r="DF118" s="136"/>
      <c r="DG118" s="136"/>
      <c r="DH118" s="136"/>
      <c r="DI118" s="136"/>
      <c r="DJ118" s="136"/>
      <c r="DK118" s="136"/>
      <c r="DL118" s="136"/>
      <c r="DM118" s="136"/>
      <c r="DN118" s="136"/>
      <c r="DO118" s="136"/>
      <c r="DP118" s="136"/>
      <c r="DQ118" s="136"/>
      <c r="DR118" s="136"/>
      <c r="DS118" s="136"/>
      <c r="DT118" s="136"/>
      <c r="DU118" s="136"/>
      <c r="DV118" s="136"/>
      <c r="DW118" s="136"/>
      <c r="DX118" s="136"/>
      <c r="DY118" s="136"/>
      <c r="DZ118" s="136"/>
      <c r="EA118" s="136"/>
      <c r="EB118" s="136"/>
      <c r="EC118" s="136"/>
      <c r="ED118" s="136"/>
      <c r="EE118" s="136"/>
      <c r="EF118" s="136"/>
      <c r="EG118" s="136"/>
      <c r="EH118" s="136"/>
      <c r="EI118" s="136"/>
      <c r="EJ118" s="136"/>
      <c r="EK118" s="136"/>
      <c r="EL118" s="136"/>
      <c r="EM118" s="136"/>
      <c r="EN118" s="136"/>
      <c r="EO118" s="136"/>
      <c r="EP118" s="136"/>
      <c r="EQ118" s="136"/>
      <c r="ER118" s="136"/>
      <c r="ES118" s="136"/>
      <c r="ET118" s="136"/>
      <c r="EU118" s="136"/>
      <c r="EV118" s="136"/>
      <c r="EW118" s="136"/>
      <c r="EX118" s="136"/>
      <c r="EY118" s="136"/>
      <c r="EZ118" s="136"/>
      <c r="FA118" s="136"/>
      <c r="FB118" s="136"/>
      <c r="FC118" s="136"/>
      <c r="FD118" s="136"/>
      <c r="FE118" s="136"/>
      <c r="FF118" s="136"/>
      <c r="FG118" s="136"/>
      <c r="FH118" s="136"/>
      <c r="FI118" s="136"/>
      <c r="FJ118" s="136"/>
      <c r="FK118" s="136"/>
      <c r="FL118" s="136"/>
      <c r="FM118" s="136"/>
      <c r="FN118" s="136"/>
      <c r="FO118" s="136"/>
      <c r="FP118" s="136"/>
      <c r="FQ118" s="136"/>
      <c r="FR118" s="136"/>
      <c r="FS118" s="136"/>
      <c r="FT118" s="136"/>
      <c r="FU118" s="136"/>
      <c r="FV118" s="136"/>
      <c r="FW118" s="136"/>
      <c r="FX118" s="136"/>
      <c r="FY118" s="136"/>
      <c r="FZ118" s="136"/>
      <c r="GA118" s="136"/>
      <c r="GB118" s="136"/>
      <c r="GC118" s="136"/>
      <c r="GD118" s="136"/>
      <c r="GE118" s="136"/>
      <c r="GF118" s="136"/>
      <c r="GG118" s="136"/>
      <c r="GH118" s="136"/>
      <c r="GI118" s="136"/>
      <c r="GJ118" s="136"/>
      <c r="GK118" s="136"/>
      <c r="GL118" s="136"/>
      <c r="GM118" s="136"/>
      <c r="GN118" s="136"/>
      <c r="GO118" s="136"/>
      <c r="GP118" s="136"/>
      <c r="GQ118" s="136"/>
      <c r="GR118" s="136"/>
      <c r="GS118" s="136"/>
      <c r="GT118" s="136"/>
      <c r="GU118" s="136"/>
      <c r="GV118" s="136"/>
      <c r="GW118" s="136"/>
      <c r="GX118" s="136"/>
      <c r="GY118" s="136"/>
      <c r="GZ118" s="136"/>
      <c r="HA118" s="136"/>
      <c r="HB118" s="136"/>
      <c r="HC118" s="136"/>
      <c r="HD118" s="136"/>
      <c r="HE118" s="136"/>
      <c r="HF118" s="136"/>
      <c r="HG118" s="136"/>
      <c r="HH118" s="136"/>
      <c r="HI118" s="136"/>
      <c r="HJ118" s="136"/>
      <c r="HK118" s="136"/>
      <c r="HL118" s="136"/>
      <c r="HM118" s="136"/>
      <c r="HN118" s="136"/>
      <c r="HO118" s="136"/>
      <c r="HP118" s="136"/>
      <c r="HQ118" s="136"/>
      <c r="HR118" s="136"/>
      <c r="HS118" s="136"/>
      <c r="HT118" s="136"/>
      <c r="HU118" s="136"/>
      <c r="HV118" s="136"/>
      <c r="HW118" s="136"/>
      <c r="HX118" s="136"/>
      <c r="HY118" s="136"/>
      <c r="HZ118" s="136"/>
      <c r="IA118" s="136"/>
      <c r="IB118" s="136"/>
      <c r="IC118" s="136"/>
      <c r="ID118" s="136"/>
      <c r="IE118" s="136"/>
      <c r="IF118" s="136"/>
      <c r="IG118" s="136"/>
      <c r="IH118" s="136"/>
      <c r="II118" s="136"/>
      <c r="IJ118" s="136"/>
      <c r="IK118" s="136"/>
      <c r="IL118" s="136"/>
      <c r="IM118" s="136"/>
      <c r="IN118" s="136"/>
      <c r="IO118" s="136"/>
      <c r="IP118" s="136"/>
      <c r="IQ118" s="136"/>
      <c r="IR118" s="136"/>
      <c r="IS118" s="136"/>
      <c r="IT118" s="136"/>
      <c r="IU118" s="136"/>
      <c r="IV118" s="136"/>
      <c r="IW118" s="136"/>
      <c r="IX118" s="136"/>
      <c r="IY118" s="136"/>
      <c r="IZ118" s="136"/>
      <c r="JA118" s="136"/>
      <c r="JB118" s="136"/>
      <c r="JC118" s="136"/>
      <c r="JD118" s="136"/>
      <c r="JE118" s="136"/>
      <c r="JF118" s="136"/>
      <c r="JG118" s="136"/>
      <c r="JH118" s="136"/>
      <c r="JI118" s="136"/>
      <c r="JJ118" s="136"/>
      <c r="JK118" s="136"/>
      <c r="JL118" s="136"/>
      <c r="JM118" s="136"/>
      <c r="JN118" s="136"/>
      <c r="JO118" s="136"/>
      <c r="JP118" s="136"/>
      <c r="JQ118" s="136"/>
      <c r="JR118" s="136"/>
      <c r="JS118" s="136"/>
      <c r="JT118" s="136"/>
      <c r="JU118" s="136"/>
      <c r="JV118" s="136"/>
      <c r="JW118" s="136"/>
      <c r="JX118" s="136"/>
      <c r="JY118" s="136"/>
      <c r="JZ118" s="136"/>
      <c r="KA118" s="136"/>
      <c r="KB118" s="136"/>
      <c r="KC118" s="136"/>
      <c r="KD118" s="136"/>
      <c r="KE118" s="136"/>
      <c r="KF118" s="136"/>
      <c r="KG118" s="136"/>
      <c r="KH118" s="136"/>
      <c r="KI118" s="136"/>
      <c r="KJ118" s="136"/>
      <c r="KK118" s="136"/>
      <c r="KL118" s="136"/>
      <c r="KM118" s="136"/>
      <c r="KN118" s="136"/>
      <c r="KO118" s="136"/>
      <c r="KP118" s="136"/>
      <c r="KQ118" s="136"/>
      <c r="KR118" s="136"/>
      <c r="KS118" s="136"/>
      <c r="KT118" s="136"/>
      <c r="KU118" s="136"/>
      <c r="KV118" s="136"/>
      <c r="KW118" s="136"/>
      <c r="KX118" s="136"/>
      <c r="KY118" s="136"/>
      <c r="KZ118" s="136"/>
      <c r="LA118" s="136"/>
      <c r="LB118" s="136"/>
      <c r="LC118" s="136"/>
      <c r="LD118" s="136"/>
      <c r="LE118" s="136"/>
      <c r="LF118" s="136"/>
      <c r="LG118" s="136"/>
      <c r="LH118" s="136"/>
      <c r="LI118" s="136"/>
      <c r="LJ118" s="136"/>
      <c r="LK118" s="136"/>
      <c r="LL118" s="136"/>
      <c r="LM118" s="136"/>
      <c r="LN118" s="136"/>
      <c r="LO118" s="136"/>
      <c r="LP118" s="136"/>
      <c r="LQ118" s="136"/>
      <c r="LR118" s="136"/>
      <c r="LS118" s="136"/>
      <c r="LT118" s="136"/>
      <c r="LU118" s="136"/>
      <c r="LV118" s="136"/>
      <c r="LW118" s="136"/>
      <c r="LX118" s="136"/>
      <c r="LY118" s="136"/>
      <c r="LZ118" s="136"/>
      <c r="MA118" s="136"/>
      <c r="MB118" s="136"/>
      <c r="MC118" s="136"/>
      <c r="MD118" s="136"/>
      <c r="ME118" s="136"/>
      <c r="MF118" s="136"/>
      <c r="MG118" s="136"/>
      <c r="MH118" s="136"/>
      <c r="MI118" s="136"/>
      <c r="MJ118" s="136"/>
      <c r="MK118" s="136"/>
      <c r="ML118" s="136"/>
      <c r="MM118" s="136"/>
      <c r="MN118" s="136"/>
      <c r="MO118" s="136"/>
      <c r="MP118" s="136"/>
      <c r="MQ118" s="136"/>
      <c r="MR118" s="136"/>
      <c r="MS118" s="136"/>
      <c r="MT118" s="136"/>
      <c r="MU118" s="136"/>
      <c r="MV118" s="136"/>
      <c r="MW118" s="136"/>
      <c r="MX118" s="136"/>
      <c r="MY118" s="136"/>
      <c r="MZ118" s="136"/>
      <c r="NA118" s="136"/>
      <c r="NB118" s="136"/>
      <c r="NC118" s="136"/>
      <c r="ND118" s="136"/>
      <c r="NE118" s="136"/>
      <c r="NF118" s="136"/>
      <c r="NG118" s="136"/>
      <c r="NH118" s="136"/>
      <c r="NI118" s="136"/>
      <c r="NJ118" s="136"/>
      <c r="NK118" s="136"/>
      <c r="NL118" s="136"/>
      <c r="NM118" s="136"/>
      <c r="NN118" s="136"/>
      <c r="NO118" s="136"/>
      <c r="NP118" s="136"/>
      <c r="NQ118" s="136"/>
      <c r="NR118" s="136"/>
      <c r="NS118" s="136"/>
      <c r="NT118" s="136"/>
      <c r="NU118" s="136"/>
      <c r="NV118" s="136"/>
      <c r="NW118" s="136"/>
      <c r="NX118" s="136"/>
      <c r="NY118" s="136"/>
      <c r="NZ118" s="136"/>
      <c r="OA118" s="136"/>
      <c r="OB118" s="136"/>
      <c r="OC118" s="136"/>
      <c r="OD118" s="136"/>
      <c r="OE118" s="136"/>
      <c r="OF118" s="136"/>
      <c r="OG118" s="136"/>
      <c r="OH118" s="136"/>
      <c r="OI118" s="136"/>
      <c r="OJ118" s="136"/>
      <c r="OK118" s="136"/>
      <c r="OL118" s="136"/>
      <c r="OM118" s="136"/>
      <c r="ON118" s="136"/>
      <c r="OO118" s="136"/>
      <c r="OP118" s="136"/>
      <c r="OQ118" s="136"/>
      <c r="OR118" s="136"/>
      <c r="OS118" s="136"/>
      <c r="OT118" s="136"/>
      <c r="OU118" s="136"/>
      <c r="OV118" s="136"/>
      <c r="OW118" s="136"/>
      <c r="OX118" s="136"/>
      <c r="OY118" s="136"/>
      <c r="OZ118" s="136"/>
      <c r="PA118" s="136"/>
      <c r="PB118" s="136"/>
      <c r="PC118" s="136"/>
      <c r="PD118" s="136"/>
      <c r="PE118" s="136"/>
      <c r="PF118" s="136"/>
      <c r="PG118" s="136"/>
      <c r="PH118" s="136"/>
      <c r="PI118" s="136"/>
      <c r="PJ118" s="136"/>
      <c r="PK118" s="136"/>
      <c r="PL118" s="136"/>
      <c r="PM118" s="136"/>
      <c r="PN118" s="136"/>
      <c r="PO118" s="136"/>
      <c r="PP118" s="136"/>
      <c r="PQ118" s="136"/>
      <c r="PR118" s="136"/>
      <c r="PS118" s="136"/>
      <c r="PT118" s="136"/>
      <c r="PU118" s="136"/>
      <c r="PV118" s="136"/>
      <c r="PW118" s="136"/>
      <c r="PX118" s="136"/>
      <c r="PY118" s="136"/>
      <c r="PZ118" s="136"/>
      <c r="QA118" s="136"/>
      <c r="QB118" s="136"/>
      <c r="QC118" s="136"/>
      <c r="QD118" s="136"/>
      <c r="QE118" s="136"/>
      <c r="QF118" s="136"/>
      <c r="QG118" s="136"/>
      <c r="QH118" s="136"/>
      <c r="QI118" s="136"/>
      <c r="QJ118" s="136"/>
      <c r="QK118" s="136"/>
      <c r="QL118" s="136"/>
      <c r="QM118" s="136"/>
      <c r="QN118" s="136"/>
      <c r="QO118" s="136"/>
      <c r="QP118" s="136"/>
      <c r="QQ118" s="136"/>
      <c r="QR118" s="136"/>
      <c r="QS118" s="136"/>
      <c r="QT118" s="136"/>
      <c r="QU118" s="136"/>
      <c r="QV118" s="136"/>
      <c r="QW118" s="136"/>
      <c r="QX118" s="136"/>
      <c r="QY118" s="136"/>
      <c r="QZ118" s="136"/>
      <c r="RA118" s="136"/>
      <c r="RB118" s="136"/>
      <c r="RC118" s="136"/>
      <c r="RD118" s="136"/>
      <c r="RE118" s="136"/>
      <c r="RF118" s="136"/>
      <c r="RG118" s="136"/>
      <c r="RH118" s="136"/>
      <c r="RI118" s="136"/>
      <c r="RJ118" s="136"/>
      <c r="RK118" s="136"/>
      <c r="RL118" s="136"/>
      <c r="RM118" s="136"/>
      <c r="RN118" s="136"/>
      <c r="RO118" s="136"/>
      <c r="RP118" s="136"/>
      <c r="RQ118" s="136"/>
      <c r="RR118" s="136"/>
      <c r="RS118" s="136"/>
      <c r="RT118" s="136"/>
      <c r="RU118" s="136"/>
      <c r="RV118" s="136"/>
      <c r="RW118" s="136"/>
      <c r="RX118" s="136"/>
      <c r="RY118" s="136"/>
      <c r="RZ118" s="136"/>
      <c r="SA118" s="136"/>
      <c r="SB118" s="136"/>
      <c r="SC118" s="136"/>
      <c r="SD118" s="136"/>
      <c r="SE118" s="136"/>
      <c r="SF118" s="136"/>
      <c r="SG118" s="136"/>
      <c r="SH118" s="136"/>
      <c r="SI118" s="136"/>
      <c r="SJ118" s="136"/>
      <c r="SK118" s="136"/>
      <c r="SL118" s="136"/>
      <c r="SM118" s="136"/>
      <c r="SN118" s="136"/>
      <c r="SO118" s="136"/>
      <c r="SP118" s="136"/>
      <c r="SQ118" s="136"/>
      <c r="SR118" s="136"/>
      <c r="SS118" s="136"/>
      <c r="ST118" s="136"/>
      <c r="SU118" s="136"/>
      <c r="SV118" s="136"/>
      <c r="SW118" s="136"/>
      <c r="SX118" s="136"/>
      <c r="SY118" s="136"/>
      <c r="SZ118" s="136"/>
      <c r="TA118" s="136"/>
      <c r="TB118" s="136"/>
      <c r="TC118" s="136"/>
      <c r="TD118" s="136"/>
      <c r="TE118" s="136"/>
      <c r="TF118" s="136"/>
      <c r="TG118" s="136"/>
      <c r="TH118" s="136"/>
      <c r="TI118" s="136"/>
      <c r="TJ118" s="136"/>
      <c r="TK118" s="136"/>
      <c r="TL118" s="136"/>
      <c r="TM118" s="136"/>
      <c r="TN118" s="136"/>
      <c r="TO118" s="136"/>
      <c r="TP118" s="136"/>
      <c r="TQ118" s="136"/>
      <c r="TR118" s="136"/>
      <c r="TS118" s="136"/>
      <c r="TT118" s="136"/>
      <c r="TU118" s="136"/>
      <c r="TV118" s="136"/>
      <c r="TW118" s="136"/>
      <c r="TX118" s="136"/>
      <c r="TY118" s="136"/>
      <c r="TZ118" s="136"/>
      <c r="UA118" s="136"/>
      <c r="UB118" s="136"/>
      <c r="UC118" s="136"/>
      <c r="UD118" s="136"/>
      <c r="UE118" s="136"/>
      <c r="UF118" s="136"/>
      <c r="UG118" s="136"/>
      <c r="UH118" s="136"/>
      <c r="UI118" s="136"/>
      <c r="UJ118" s="136"/>
      <c r="UK118" s="136"/>
      <c r="UL118" s="136"/>
      <c r="UM118" s="136"/>
      <c r="UN118" s="136"/>
      <c r="UO118" s="136"/>
      <c r="UP118" s="136"/>
      <c r="UQ118" s="136"/>
      <c r="UR118" s="136"/>
      <c r="US118" s="136"/>
      <c r="UT118" s="136"/>
      <c r="UU118" s="136"/>
      <c r="UV118" s="136"/>
      <c r="UW118" s="136"/>
      <c r="UX118" s="136"/>
      <c r="UY118" s="136"/>
      <c r="UZ118" s="136"/>
      <c r="VA118" s="136"/>
      <c r="VB118" s="136"/>
      <c r="VC118" s="136"/>
      <c r="VD118" s="136"/>
      <c r="VE118" s="136"/>
      <c r="VF118" s="136"/>
      <c r="VG118" s="136"/>
      <c r="VH118" s="136"/>
      <c r="VI118" s="136"/>
      <c r="VJ118" s="136"/>
      <c r="VK118" s="136"/>
      <c r="VL118" s="136"/>
      <c r="VM118" s="136"/>
      <c r="VN118" s="136"/>
      <c r="VO118" s="136"/>
      <c r="VP118" s="136"/>
      <c r="VQ118" s="136"/>
      <c r="VR118" s="136"/>
      <c r="VS118" s="136"/>
      <c r="VT118" s="136"/>
      <c r="VU118" s="136"/>
      <c r="VV118" s="136"/>
      <c r="VW118" s="136"/>
      <c r="VX118" s="136"/>
      <c r="VY118" s="136"/>
      <c r="VZ118" s="136"/>
      <c r="WA118" s="136"/>
      <c r="WB118" s="136"/>
      <c r="WC118" s="136"/>
      <c r="WD118" s="136"/>
      <c r="WE118" s="136"/>
      <c r="WF118" s="136"/>
      <c r="WG118" s="136"/>
      <c r="WH118" s="136"/>
      <c r="WI118" s="136"/>
      <c r="WJ118" s="136"/>
      <c r="WK118" s="136"/>
      <c r="WL118" s="136"/>
      <c r="WM118" s="136"/>
      <c r="WN118" s="136"/>
      <c r="WO118" s="136"/>
      <c r="WP118" s="136"/>
      <c r="WQ118" s="136"/>
      <c r="WR118" s="136"/>
      <c r="WS118" s="136"/>
      <c r="WT118" s="136"/>
      <c r="WU118" s="136"/>
      <c r="WV118" s="136"/>
      <c r="WW118" s="136"/>
      <c r="WX118" s="136"/>
      <c r="WY118" s="136"/>
      <c r="WZ118" s="136"/>
      <c r="XA118" s="136"/>
      <c r="XB118" s="136"/>
      <c r="XC118" s="136"/>
      <c r="XD118" s="136"/>
      <c r="XE118" s="136"/>
      <c r="XF118" s="136"/>
      <c r="XG118" s="136"/>
      <c r="XH118" s="136"/>
      <c r="XI118" s="136"/>
      <c r="XJ118" s="136"/>
      <c r="XK118" s="136"/>
      <c r="XL118" s="136"/>
      <c r="XM118" s="136"/>
      <c r="XN118" s="136"/>
      <c r="XO118" s="136"/>
      <c r="XP118" s="136"/>
      <c r="XQ118" s="136"/>
      <c r="XR118" s="136"/>
      <c r="XS118" s="136"/>
      <c r="XT118" s="136"/>
      <c r="XU118" s="136"/>
      <c r="XV118" s="136"/>
      <c r="XW118" s="136"/>
      <c r="XX118" s="136"/>
      <c r="XY118" s="136"/>
      <c r="XZ118" s="136"/>
      <c r="YA118" s="136"/>
      <c r="YB118" s="136"/>
      <c r="YC118" s="136"/>
      <c r="YD118" s="136"/>
      <c r="YE118" s="136"/>
      <c r="YF118" s="136"/>
      <c r="YG118" s="136"/>
      <c r="YH118" s="136"/>
      <c r="YI118" s="136"/>
      <c r="YJ118" s="136"/>
      <c r="YK118" s="136"/>
      <c r="YL118" s="136"/>
      <c r="YM118" s="136"/>
      <c r="YN118" s="136"/>
      <c r="YO118" s="136"/>
      <c r="YP118" s="136"/>
      <c r="YQ118" s="136"/>
      <c r="YR118" s="136"/>
      <c r="YS118" s="136"/>
      <c r="YT118" s="136"/>
      <c r="YU118" s="136"/>
      <c r="YV118" s="136"/>
      <c r="YW118" s="136"/>
      <c r="YX118" s="136"/>
      <c r="YY118" s="136"/>
      <c r="YZ118" s="136"/>
      <c r="ZA118" s="136"/>
      <c r="ZB118" s="136"/>
      <c r="ZC118" s="136"/>
      <c r="ZD118" s="136"/>
      <c r="ZE118" s="136"/>
      <c r="ZF118" s="136"/>
      <c r="ZG118" s="136"/>
      <c r="ZH118" s="136"/>
      <c r="ZI118" s="136"/>
      <c r="ZJ118" s="136"/>
      <c r="ZK118" s="136"/>
      <c r="ZL118" s="136"/>
      <c r="ZM118" s="136"/>
      <c r="ZN118" s="136"/>
      <c r="ZO118" s="136"/>
      <c r="ZP118" s="136"/>
      <c r="ZQ118" s="136"/>
      <c r="ZR118" s="136"/>
      <c r="ZS118" s="136"/>
      <c r="ZT118" s="136"/>
      <c r="ZU118" s="136"/>
      <c r="ZV118" s="136"/>
      <c r="ZW118" s="136"/>
      <c r="ZX118" s="136"/>
      <c r="ZY118" s="136"/>
      <c r="ZZ118" s="136"/>
      <c r="AAA118" s="136"/>
      <c r="AAB118" s="136"/>
      <c r="AAC118" s="136"/>
      <c r="AAD118" s="136"/>
      <c r="AAE118" s="136"/>
      <c r="AAF118" s="136"/>
      <c r="AAG118" s="136"/>
      <c r="AAH118" s="136"/>
      <c r="AAI118" s="136"/>
      <c r="AAJ118" s="136"/>
      <c r="AAK118" s="136"/>
      <c r="AAL118" s="136"/>
      <c r="AAM118" s="136"/>
      <c r="AAN118" s="136"/>
      <c r="AAO118" s="136"/>
      <c r="AAP118" s="136"/>
      <c r="AAQ118" s="136"/>
      <c r="AAR118" s="136"/>
      <c r="AAS118" s="136"/>
      <c r="AAT118" s="136"/>
      <c r="AAU118" s="136"/>
      <c r="AAV118" s="136"/>
      <c r="AAW118" s="136"/>
      <c r="AAX118" s="136"/>
      <c r="AAY118" s="136"/>
      <c r="AAZ118" s="136"/>
      <c r="ABA118" s="136"/>
      <c r="ABB118" s="136"/>
      <c r="ABC118" s="136"/>
      <c r="ABD118" s="136"/>
      <c r="ABE118" s="136"/>
      <c r="ABF118" s="136"/>
      <c r="ABG118" s="136"/>
      <c r="ABH118" s="136"/>
      <c r="ABI118" s="136"/>
      <c r="ABJ118" s="136"/>
      <c r="ABK118" s="136"/>
      <c r="ABL118" s="136"/>
      <c r="ABM118" s="136"/>
      <c r="ABN118" s="136"/>
      <c r="ABO118" s="136"/>
      <c r="ABP118" s="136"/>
      <c r="ABQ118" s="136"/>
      <c r="ABR118" s="136"/>
      <c r="ABS118" s="136"/>
      <c r="ABT118" s="136"/>
      <c r="ABU118" s="136"/>
      <c r="ABV118" s="136"/>
      <c r="ABW118" s="136"/>
      <c r="ABX118" s="136"/>
      <c r="ABY118" s="136"/>
      <c r="ABZ118" s="136"/>
      <c r="ACA118" s="136"/>
      <c r="ACB118" s="136"/>
      <c r="ACC118" s="136"/>
      <c r="ACD118" s="136"/>
      <c r="ACE118" s="136"/>
      <c r="ACF118" s="136"/>
      <c r="ACG118" s="136"/>
      <c r="ACH118" s="136"/>
      <c r="ACI118" s="136"/>
      <c r="ACJ118" s="136"/>
      <c r="ACK118" s="136"/>
      <c r="ACL118" s="136"/>
      <c r="ACM118" s="136"/>
      <c r="ACN118" s="136"/>
      <c r="ACO118" s="136"/>
      <c r="ACP118" s="136"/>
      <c r="ACQ118" s="136"/>
      <c r="ACR118" s="136"/>
      <c r="ACS118" s="136"/>
      <c r="ACT118" s="136"/>
      <c r="ACU118" s="136"/>
      <c r="ACV118" s="136"/>
      <c r="ACW118" s="136"/>
      <c r="ACX118" s="136"/>
      <c r="ACY118" s="136"/>
      <c r="ACZ118" s="136"/>
      <c r="ADA118" s="136"/>
      <c r="ADB118" s="136"/>
      <c r="ADC118" s="136"/>
      <c r="ADD118" s="136"/>
      <c r="ADE118" s="136"/>
      <c r="ADF118" s="136"/>
      <c r="ADG118" s="136"/>
      <c r="ADH118" s="136"/>
      <c r="ADI118" s="136"/>
      <c r="ADJ118" s="136"/>
      <c r="ADK118" s="136"/>
      <c r="ADL118" s="136"/>
      <c r="ADM118" s="136"/>
      <c r="ADN118" s="136"/>
      <c r="ADO118" s="136"/>
      <c r="ADP118" s="136"/>
      <c r="ADQ118" s="136"/>
      <c r="ADR118" s="136"/>
      <c r="ADS118" s="136"/>
      <c r="ADT118" s="136"/>
      <c r="ADU118" s="136"/>
      <c r="ADV118" s="136"/>
      <c r="ADW118" s="136"/>
      <c r="ADX118" s="136"/>
      <c r="ADY118" s="136"/>
      <c r="ADZ118" s="136"/>
      <c r="AEA118" s="136"/>
      <c r="AEB118" s="136"/>
      <c r="AEC118" s="136"/>
      <c r="AED118" s="136"/>
      <c r="AEE118" s="136"/>
      <c r="AEF118" s="136"/>
      <c r="AEG118" s="136"/>
      <c r="AEH118" s="136"/>
      <c r="AEI118" s="136"/>
      <c r="AEJ118" s="136"/>
      <c r="AEK118" s="136"/>
      <c r="AEL118" s="136"/>
      <c r="AEM118" s="136"/>
      <c r="AEN118" s="136"/>
      <c r="AEO118" s="136"/>
      <c r="AEP118" s="136"/>
      <c r="AEQ118" s="136"/>
      <c r="AER118" s="136"/>
      <c r="AES118" s="136"/>
      <c r="AET118" s="136"/>
      <c r="AEU118" s="136"/>
      <c r="AEV118" s="136"/>
      <c r="AEW118" s="136"/>
      <c r="AEX118" s="136"/>
      <c r="AEY118" s="136"/>
      <c r="AEZ118" s="136"/>
      <c r="AFA118" s="136"/>
      <c r="AFB118" s="136"/>
      <c r="AFC118" s="136"/>
      <c r="AFD118" s="136"/>
      <c r="AFE118" s="136"/>
      <c r="AFF118" s="136"/>
      <c r="AFG118" s="136"/>
      <c r="AFH118" s="136"/>
      <c r="AFI118" s="136"/>
      <c r="AFJ118" s="136"/>
      <c r="AFK118" s="136"/>
      <c r="AFL118" s="136"/>
      <c r="AFM118" s="136"/>
      <c r="AFN118" s="136"/>
      <c r="AFO118" s="136"/>
      <c r="AFP118" s="136"/>
      <c r="AFQ118" s="136"/>
      <c r="AFR118" s="136"/>
      <c r="AFS118" s="136"/>
      <c r="AFT118" s="136"/>
      <c r="AFU118" s="136"/>
      <c r="AFV118" s="136"/>
      <c r="AFW118" s="136"/>
      <c r="AFX118" s="136"/>
      <c r="AFY118" s="136"/>
      <c r="AFZ118" s="136"/>
      <c r="AGA118" s="136"/>
      <c r="AGB118" s="136"/>
      <c r="AGC118" s="136"/>
      <c r="AGD118" s="136"/>
      <c r="AGE118" s="136"/>
      <c r="AGF118" s="136"/>
      <c r="AGG118" s="136"/>
      <c r="AGH118" s="136"/>
      <c r="AGI118" s="136"/>
      <c r="AGJ118" s="136"/>
      <c r="AGK118" s="136"/>
      <c r="AGL118" s="136"/>
      <c r="AGM118" s="136"/>
      <c r="AGN118" s="136"/>
      <c r="AGO118" s="136"/>
      <c r="AGP118" s="136"/>
      <c r="AGQ118" s="136"/>
      <c r="AGR118" s="136"/>
      <c r="AGS118" s="136"/>
      <c r="AGT118" s="136"/>
      <c r="AGU118" s="136"/>
      <c r="AGV118" s="136"/>
      <c r="AGW118" s="136"/>
      <c r="AGX118" s="136"/>
      <c r="AGY118" s="136"/>
      <c r="AGZ118" s="136"/>
      <c r="AHA118" s="136"/>
      <c r="AHB118" s="136"/>
      <c r="AHC118" s="136"/>
      <c r="AHD118" s="136"/>
      <c r="AHE118" s="136"/>
      <c r="AHF118" s="136"/>
      <c r="AHG118" s="136"/>
      <c r="AHH118" s="136"/>
      <c r="AHI118" s="136"/>
      <c r="AHJ118" s="136"/>
      <c r="AHK118" s="136"/>
      <c r="AHL118" s="136"/>
      <c r="AHM118" s="136"/>
      <c r="AHN118" s="136"/>
      <c r="AHO118" s="136"/>
      <c r="AHP118" s="136"/>
      <c r="AHQ118" s="136"/>
      <c r="AHR118" s="136"/>
      <c r="AHS118" s="136"/>
      <c r="AHT118" s="136"/>
      <c r="AHU118" s="136"/>
      <c r="AHV118" s="136"/>
      <c r="AHW118" s="136"/>
      <c r="AHX118" s="136"/>
      <c r="AHY118" s="136"/>
      <c r="AHZ118" s="136"/>
      <c r="AIA118" s="136"/>
      <c r="AIB118" s="136"/>
      <c r="AIC118" s="136"/>
      <c r="AID118" s="136"/>
      <c r="AIE118" s="136"/>
      <c r="AIF118" s="136"/>
      <c r="AIG118" s="136"/>
      <c r="AIH118" s="136"/>
      <c r="AII118" s="136"/>
      <c r="AIJ118" s="136"/>
      <c r="AIK118" s="136"/>
      <c r="AIL118" s="136"/>
      <c r="AIM118" s="136"/>
      <c r="AIN118" s="136"/>
      <c r="AIO118" s="136"/>
      <c r="AIP118" s="136"/>
      <c r="AIQ118" s="136"/>
      <c r="AIR118" s="136"/>
      <c r="AIS118" s="136"/>
      <c r="AIT118" s="136"/>
      <c r="AIU118" s="136"/>
      <c r="AIV118" s="136"/>
      <c r="AIW118" s="136"/>
      <c r="AIX118" s="136"/>
      <c r="AIY118" s="136"/>
      <c r="AIZ118" s="136"/>
      <c r="AJA118" s="136"/>
      <c r="AJB118" s="136"/>
      <c r="AJC118" s="136"/>
      <c r="AJD118" s="136"/>
      <c r="AJE118" s="136"/>
      <c r="AJF118" s="136"/>
      <c r="AJG118" s="136"/>
      <c r="AJH118" s="136"/>
      <c r="AJI118" s="136"/>
      <c r="AJJ118" s="136"/>
      <c r="AJK118" s="136"/>
      <c r="AJL118" s="136"/>
      <c r="AJM118" s="136"/>
      <c r="AJN118" s="136"/>
      <c r="AJO118" s="136"/>
      <c r="AJP118" s="136"/>
      <c r="AJQ118" s="136"/>
      <c r="AJR118" s="136"/>
      <c r="AJS118" s="136"/>
      <c r="AJT118" s="136"/>
      <c r="AJU118" s="136"/>
      <c r="AJV118" s="136"/>
      <c r="AJW118" s="136"/>
      <c r="AJX118" s="136"/>
      <c r="AJY118" s="136"/>
      <c r="AJZ118" s="136"/>
      <c r="AKA118" s="136"/>
      <c r="AKB118" s="136"/>
      <c r="AKC118" s="136"/>
      <c r="AKD118" s="136"/>
      <c r="AKE118" s="136"/>
      <c r="AKF118" s="136"/>
      <c r="AKG118" s="136"/>
      <c r="AKH118" s="136"/>
      <c r="AKI118" s="136"/>
      <c r="AKJ118" s="136"/>
      <c r="AKK118" s="136"/>
      <c r="AKL118" s="136"/>
      <c r="AKM118" s="136"/>
      <c r="AKN118" s="136"/>
      <c r="AKO118" s="136"/>
      <c r="AKP118" s="136"/>
      <c r="AKQ118" s="136"/>
      <c r="AKR118" s="136"/>
      <c r="AKS118" s="136"/>
      <c r="AKT118" s="136"/>
      <c r="AKU118" s="136"/>
      <c r="AKV118" s="136"/>
      <c r="AKW118" s="136"/>
      <c r="AKX118" s="136"/>
      <c r="AKY118" s="136"/>
      <c r="AKZ118" s="136"/>
      <c r="ALA118" s="136"/>
      <c r="ALB118" s="136"/>
      <c r="ALC118" s="136"/>
      <c r="ALD118" s="136"/>
      <c r="ALE118" s="136"/>
      <c r="ALF118" s="136"/>
      <c r="ALG118" s="136"/>
      <c r="ALH118" s="136"/>
      <c r="ALI118" s="136"/>
      <c r="ALJ118" s="136"/>
      <c r="ALK118" s="136"/>
      <c r="ALL118" s="136"/>
      <c r="ALM118" s="136"/>
      <c r="ALN118" s="136"/>
      <c r="ALO118" s="136"/>
      <c r="ALP118" s="136"/>
      <c r="ALQ118" s="136"/>
      <c r="ALR118" s="136"/>
      <c r="ALS118" s="136"/>
      <c r="ALT118" s="136"/>
      <c r="ALU118" s="136"/>
      <c r="ALV118" s="136"/>
      <c r="ALW118" s="136"/>
      <c r="ALX118" s="136"/>
      <c r="ALY118" s="136"/>
      <c r="ALZ118" s="136"/>
      <c r="AMA118" s="136"/>
      <c r="AMB118" s="136"/>
      <c r="AMC118" s="136"/>
      <c r="AMD118" s="136"/>
      <c r="AME118" s="136"/>
      <c r="AMF118" s="136"/>
      <c r="AMG118" s="136"/>
      <c r="AMH118" s="136"/>
      <c r="AMI118" s="136"/>
      <c r="AMJ118" s="136"/>
    </row>
    <row r="119" customFormat="false" ht="16.5" hidden="false" customHeight="true" outlineLevel="0" collapsed="false">
      <c r="A119" s="80"/>
      <c r="B119" s="81" t="s">
        <v>148</v>
      </c>
      <c r="C119" s="80"/>
      <c r="D119" s="80"/>
      <c r="E119" s="80"/>
      <c r="F119" s="80"/>
      <c r="G119" s="80"/>
      <c r="H119" s="80"/>
      <c r="I119" s="82"/>
      <c r="J119" s="83"/>
      <c r="K119" s="147"/>
      <c r="L119" s="147"/>
      <c r="M119" s="147"/>
      <c r="N119" s="147"/>
      <c r="O119" s="147"/>
      <c r="P119" s="147"/>
      <c r="Q119" s="147"/>
      <c r="R119" s="147"/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  <c r="BI119" s="147"/>
      <c r="BJ119" s="147"/>
      <c r="BK119" s="147"/>
      <c r="BL119" s="147"/>
      <c r="BM119" s="147"/>
      <c r="BN119" s="147"/>
      <c r="BO119" s="147"/>
      <c r="BP119" s="147"/>
      <c r="BQ119" s="147"/>
      <c r="BR119" s="147"/>
      <c r="BS119" s="147"/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47"/>
      <c r="CQ119" s="147"/>
      <c r="CR119" s="147"/>
      <c r="CS119" s="147"/>
      <c r="CT119" s="147"/>
      <c r="CU119" s="147"/>
      <c r="CV119" s="147"/>
      <c r="CW119" s="147"/>
      <c r="CX119" s="147"/>
      <c r="CY119" s="147"/>
      <c r="CZ119" s="147"/>
      <c r="DA119" s="147"/>
      <c r="DB119" s="147"/>
      <c r="DC119" s="147"/>
      <c r="DD119" s="147"/>
      <c r="DE119" s="147"/>
      <c r="DF119" s="147"/>
      <c r="DG119" s="147"/>
      <c r="DH119" s="147"/>
      <c r="DI119" s="147"/>
      <c r="DJ119" s="147"/>
      <c r="DK119" s="147"/>
      <c r="DL119" s="147"/>
      <c r="DM119" s="147"/>
      <c r="DN119" s="147"/>
      <c r="DO119" s="147"/>
      <c r="DP119" s="147"/>
      <c r="DQ119" s="147"/>
      <c r="DR119" s="147"/>
      <c r="DS119" s="147"/>
      <c r="DT119" s="147"/>
      <c r="DU119" s="147"/>
      <c r="DV119" s="147"/>
      <c r="DW119" s="147"/>
      <c r="DX119" s="147"/>
      <c r="DY119" s="147"/>
      <c r="DZ119" s="147"/>
      <c r="EA119" s="147"/>
      <c r="EB119" s="147"/>
      <c r="EC119" s="147"/>
      <c r="ED119" s="147"/>
      <c r="EE119" s="147"/>
      <c r="EF119" s="147"/>
      <c r="EG119" s="147"/>
      <c r="EH119" s="147"/>
      <c r="EI119" s="147"/>
      <c r="EJ119" s="147"/>
      <c r="EK119" s="147"/>
      <c r="EL119" s="147"/>
      <c r="EM119" s="147"/>
      <c r="EN119" s="147"/>
      <c r="EO119" s="147"/>
      <c r="EP119" s="147"/>
      <c r="EQ119" s="147"/>
      <c r="ER119" s="147"/>
      <c r="ES119" s="147"/>
      <c r="ET119" s="147"/>
      <c r="EU119" s="147"/>
      <c r="EV119" s="147"/>
      <c r="EW119" s="147"/>
      <c r="EX119" s="147"/>
      <c r="EY119" s="147"/>
      <c r="EZ119" s="147"/>
      <c r="FA119" s="147"/>
      <c r="FB119" s="147"/>
      <c r="FC119" s="147"/>
      <c r="FD119" s="147"/>
      <c r="FE119" s="147"/>
      <c r="FF119" s="147"/>
      <c r="FG119" s="147"/>
      <c r="FH119" s="147"/>
      <c r="FI119" s="147"/>
      <c r="FJ119" s="147"/>
      <c r="FK119" s="147"/>
      <c r="FL119" s="147"/>
      <c r="FM119" s="147"/>
      <c r="FN119" s="147"/>
      <c r="FO119" s="147"/>
      <c r="FP119" s="147"/>
      <c r="FQ119" s="147"/>
      <c r="FR119" s="147"/>
      <c r="FS119" s="147"/>
      <c r="FT119" s="147"/>
      <c r="FU119" s="147"/>
      <c r="FV119" s="147"/>
      <c r="FW119" s="147"/>
      <c r="FX119" s="147"/>
      <c r="FY119" s="147"/>
      <c r="FZ119" s="147"/>
      <c r="GA119" s="147"/>
      <c r="GB119" s="147"/>
      <c r="GC119" s="147"/>
      <c r="GD119" s="147"/>
      <c r="GE119" s="147"/>
      <c r="GF119" s="147"/>
      <c r="GG119" s="147"/>
      <c r="GH119" s="147"/>
      <c r="GI119" s="147"/>
      <c r="GJ119" s="147"/>
      <c r="GK119" s="147"/>
      <c r="GL119" s="147"/>
      <c r="GM119" s="147"/>
      <c r="GN119" s="147"/>
      <c r="GO119" s="147"/>
      <c r="GP119" s="147"/>
      <c r="GQ119" s="147"/>
      <c r="GR119" s="147"/>
      <c r="GS119" s="147"/>
      <c r="GT119" s="147"/>
      <c r="GU119" s="147"/>
      <c r="GV119" s="147"/>
      <c r="GW119" s="147"/>
      <c r="GX119" s="147"/>
      <c r="GY119" s="147"/>
      <c r="GZ119" s="147"/>
      <c r="HA119" s="147"/>
      <c r="HB119" s="147"/>
      <c r="HC119" s="147"/>
      <c r="HD119" s="147"/>
      <c r="HE119" s="147"/>
      <c r="HF119" s="147"/>
      <c r="HG119" s="147"/>
      <c r="HH119" s="147"/>
      <c r="HI119" s="147"/>
      <c r="HJ119" s="147"/>
      <c r="HK119" s="147"/>
      <c r="HL119" s="147"/>
      <c r="HM119" s="147"/>
      <c r="HN119" s="147"/>
      <c r="HO119" s="147"/>
      <c r="HP119" s="147"/>
      <c r="HQ119" s="147"/>
      <c r="HR119" s="147"/>
      <c r="HS119" s="147"/>
      <c r="HT119" s="147"/>
      <c r="HU119" s="147"/>
      <c r="HV119" s="147"/>
      <c r="HW119" s="147"/>
      <c r="HX119" s="147"/>
      <c r="HY119" s="147"/>
      <c r="HZ119" s="147"/>
      <c r="IA119" s="147"/>
      <c r="IB119" s="147"/>
      <c r="IC119" s="147"/>
      <c r="ID119" s="147"/>
      <c r="IE119" s="147"/>
      <c r="IF119" s="147"/>
      <c r="IG119" s="147"/>
      <c r="IH119" s="147"/>
      <c r="II119" s="147"/>
      <c r="IJ119" s="147"/>
      <c r="IK119" s="147"/>
      <c r="IL119" s="147"/>
      <c r="IM119" s="147"/>
      <c r="IN119" s="147"/>
      <c r="IO119" s="147"/>
      <c r="IP119" s="147"/>
      <c r="IQ119" s="147"/>
      <c r="IR119" s="147"/>
      <c r="IS119" s="147"/>
      <c r="IT119" s="147"/>
      <c r="IU119" s="147"/>
      <c r="IV119" s="147"/>
      <c r="IW119" s="147"/>
      <c r="IX119" s="147"/>
      <c r="IY119" s="147"/>
      <c r="IZ119" s="147"/>
      <c r="JA119" s="147"/>
      <c r="JB119" s="147"/>
      <c r="JC119" s="147"/>
      <c r="JD119" s="147"/>
      <c r="JE119" s="147"/>
      <c r="JF119" s="147"/>
      <c r="JG119" s="147"/>
      <c r="JH119" s="147"/>
      <c r="JI119" s="147"/>
      <c r="JJ119" s="147"/>
      <c r="JK119" s="147"/>
      <c r="JL119" s="147"/>
      <c r="JM119" s="147"/>
      <c r="JN119" s="147"/>
      <c r="JO119" s="147"/>
      <c r="JP119" s="147"/>
      <c r="JQ119" s="147"/>
      <c r="JR119" s="147"/>
      <c r="JS119" s="147"/>
      <c r="JT119" s="147"/>
      <c r="JU119" s="147"/>
      <c r="JV119" s="147"/>
      <c r="JW119" s="147"/>
      <c r="JX119" s="147"/>
      <c r="JY119" s="147"/>
      <c r="JZ119" s="147"/>
      <c r="KA119" s="147"/>
      <c r="KB119" s="147"/>
      <c r="KC119" s="147"/>
      <c r="KD119" s="147"/>
      <c r="KE119" s="147"/>
      <c r="KF119" s="147"/>
      <c r="KG119" s="147"/>
      <c r="KH119" s="147"/>
      <c r="KI119" s="147"/>
      <c r="KJ119" s="147"/>
      <c r="KK119" s="147"/>
      <c r="KL119" s="147"/>
      <c r="KM119" s="147"/>
      <c r="KN119" s="147"/>
      <c r="KO119" s="147"/>
      <c r="KP119" s="147"/>
      <c r="KQ119" s="147"/>
      <c r="KR119" s="147"/>
      <c r="KS119" s="147"/>
      <c r="KT119" s="147"/>
      <c r="KU119" s="147"/>
      <c r="KV119" s="147"/>
      <c r="KW119" s="147"/>
      <c r="KX119" s="147"/>
      <c r="KY119" s="147"/>
      <c r="KZ119" s="147"/>
      <c r="LA119" s="147"/>
      <c r="LB119" s="147"/>
      <c r="LC119" s="147"/>
      <c r="LD119" s="147"/>
      <c r="LE119" s="147"/>
      <c r="LF119" s="147"/>
      <c r="LG119" s="147"/>
      <c r="LH119" s="147"/>
      <c r="LI119" s="147"/>
      <c r="LJ119" s="147"/>
      <c r="LK119" s="147"/>
      <c r="LL119" s="147"/>
      <c r="LM119" s="147"/>
      <c r="LN119" s="147"/>
      <c r="LO119" s="147"/>
      <c r="LP119" s="147"/>
      <c r="LQ119" s="147"/>
      <c r="LR119" s="147"/>
      <c r="LS119" s="147"/>
      <c r="LT119" s="147"/>
      <c r="LU119" s="147"/>
      <c r="LV119" s="147"/>
      <c r="LW119" s="147"/>
      <c r="LX119" s="147"/>
      <c r="LY119" s="147"/>
      <c r="LZ119" s="147"/>
      <c r="MA119" s="147"/>
      <c r="MB119" s="147"/>
      <c r="MC119" s="147"/>
      <c r="MD119" s="147"/>
      <c r="ME119" s="147"/>
      <c r="MF119" s="147"/>
      <c r="MG119" s="147"/>
      <c r="MH119" s="147"/>
      <c r="MI119" s="147"/>
      <c r="MJ119" s="147"/>
      <c r="MK119" s="147"/>
      <c r="ML119" s="147"/>
      <c r="MM119" s="147"/>
      <c r="MN119" s="147"/>
      <c r="MO119" s="147"/>
      <c r="MP119" s="147"/>
      <c r="MQ119" s="147"/>
      <c r="MR119" s="147"/>
      <c r="MS119" s="147"/>
      <c r="MT119" s="147"/>
      <c r="MU119" s="147"/>
      <c r="MV119" s="147"/>
      <c r="MW119" s="147"/>
      <c r="MX119" s="147"/>
      <c r="MY119" s="147"/>
      <c r="MZ119" s="147"/>
      <c r="NA119" s="147"/>
      <c r="NB119" s="147"/>
      <c r="NC119" s="147"/>
      <c r="ND119" s="147"/>
      <c r="NE119" s="147"/>
      <c r="NF119" s="147"/>
      <c r="NG119" s="147"/>
      <c r="NH119" s="147"/>
      <c r="NI119" s="147"/>
      <c r="NJ119" s="147"/>
      <c r="NK119" s="147"/>
      <c r="NL119" s="147"/>
      <c r="NM119" s="147"/>
      <c r="NN119" s="147"/>
      <c r="NO119" s="147"/>
      <c r="NP119" s="147"/>
      <c r="NQ119" s="147"/>
      <c r="NR119" s="147"/>
      <c r="NS119" s="147"/>
      <c r="NT119" s="147"/>
      <c r="NU119" s="147"/>
      <c r="NV119" s="147"/>
      <c r="NW119" s="147"/>
      <c r="NX119" s="147"/>
      <c r="NY119" s="147"/>
      <c r="NZ119" s="147"/>
      <c r="OA119" s="147"/>
      <c r="OB119" s="147"/>
      <c r="OC119" s="147"/>
      <c r="OD119" s="147"/>
      <c r="OE119" s="147"/>
      <c r="OF119" s="147"/>
      <c r="OG119" s="147"/>
      <c r="OH119" s="147"/>
      <c r="OI119" s="147"/>
      <c r="OJ119" s="147"/>
      <c r="OK119" s="147"/>
      <c r="OL119" s="147"/>
      <c r="OM119" s="147"/>
      <c r="ON119" s="147"/>
      <c r="OO119" s="147"/>
      <c r="OP119" s="147"/>
      <c r="OQ119" s="147"/>
      <c r="OR119" s="147"/>
      <c r="OS119" s="147"/>
      <c r="OT119" s="147"/>
      <c r="OU119" s="147"/>
      <c r="OV119" s="147"/>
      <c r="OW119" s="147"/>
      <c r="OX119" s="147"/>
      <c r="OY119" s="147"/>
      <c r="OZ119" s="147"/>
      <c r="PA119" s="147"/>
      <c r="PB119" s="147"/>
      <c r="PC119" s="147"/>
      <c r="PD119" s="147"/>
      <c r="PE119" s="147"/>
      <c r="PF119" s="147"/>
      <c r="PG119" s="147"/>
      <c r="PH119" s="147"/>
      <c r="PI119" s="147"/>
      <c r="PJ119" s="147"/>
      <c r="PK119" s="147"/>
      <c r="PL119" s="147"/>
      <c r="PM119" s="147"/>
      <c r="PN119" s="147"/>
      <c r="PO119" s="147"/>
      <c r="PP119" s="147"/>
      <c r="PQ119" s="147"/>
      <c r="PR119" s="147"/>
      <c r="PS119" s="147"/>
      <c r="PT119" s="147"/>
      <c r="PU119" s="147"/>
      <c r="PV119" s="147"/>
      <c r="PW119" s="147"/>
      <c r="PX119" s="147"/>
      <c r="PY119" s="147"/>
      <c r="PZ119" s="147"/>
      <c r="QA119" s="147"/>
      <c r="QB119" s="147"/>
      <c r="QC119" s="147"/>
      <c r="QD119" s="147"/>
      <c r="QE119" s="147"/>
      <c r="QF119" s="147"/>
      <c r="QG119" s="147"/>
      <c r="QH119" s="147"/>
      <c r="QI119" s="147"/>
      <c r="QJ119" s="147"/>
      <c r="QK119" s="147"/>
      <c r="QL119" s="147"/>
      <c r="QM119" s="147"/>
      <c r="QN119" s="147"/>
      <c r="QO119" s="147"/>
      <c r="QP119" s="147"/>
      <c r="QQ119" s="147"/>
      <c r="QR119" s="147"/>
      <c r="QS119" s="147"/>
      <c r="QT119" s="147"/>
      <c r="QU119" s="147"/>
      <c r="QV119" s="147"/>
      <c r="QW119" s="147"/>
      <c r="QX119" s="147"/>
      <c r="QY119" s="147"/>
      <c r="QZ119" s="147"/>
      <c r="RA119" s="147"/>
      <c r="RB119" s="147"/>
      <c r="RC119" s="147"/>
      <c r="RD119" s="147"/>
      <c r="RE119" s="147"/>
      <c r="RF119" s="147"/>
      <c r="RG119" s="147"/>
      <c r="RH119" s="147"/>
      <c r="RI119" s="147"/>
      <c r="RJ119" s="147"/>
      <c r="RK119" s="147"/>
      <c r="RL119" s="147"/>
      <c r="RM119" s="147"/>
      <c r="RN119" s="147"/>
      <c r="RO119" s="147"/>
      <c r="RP119" s="147"/>
      <c r="RQ119" s="147"/>
      <c r="RR119" s="147"/>
      <c r="RS119" s="147"/>
      <c r="RT119" s="147"/>
      <c r="RU119" s="147"/>
      <c r="RV119" s="147"/>
      <c r="RW119" s="147"/>
      <c r="RX119" s="147"/>
      <c r="RY119" s="147"/>
      <c r="RZ119" s="147"/>
      <c r="SA119" s="147"/>
      <c r="SB119" s="147"/>
      <c r="SC119" s="147"/>
      <c r="SD119" s="147"/>
      <c r="SE119" s="147"/>
      <c r="SF119" s="147"/>
      <c r="SG119" s="147"/>
      <c r="SH119" s="147"/>
      <c r="SI119" s="147"/>
      <c r="SJ119" s="147"/>
      <c r="SK119" s="147"/>
      <c r="SL119" s="147"/>
      <c r="SM119" s="147"/>
      <c r="SN119" s="147"/>
      <c r="SO119" s="147"/>
      <c r="SP119" s="147"/>
      <c r="SQ119" s="147"/>
      <c r="SR119" s="147"/>
      <c r="SS119" s="147"/>
      <c r="ST119" s="147"/>
      <c r="SU119" s="147"/>
      <c r="SV119" s="147"/>
      <c r="SW119" s="147"/>
      <c r="SX119" s="147"/>
      <c r="SY119" s="147"/>
      <c r="SZ119" s="147"/>
      <c r="TA119" s="147"/>
      <c r="TB119" s="147"/>
      <c r="TC119" s="147"/>
      <c r="TD119" s="147"/>
      <c r="TE119" s="147"/>
      <c r="TF119" s="147"/>
      <c r="TG119" s="147"/>
      <c r="TH119" s="147"/>
      <c r="TI119" s="147"/>
      <c r="TJ119" s="147"/>
      <c r="TK119" s="147"/>
      <c r="TL119" s="147"/>
      <c r="TM119" s="147"/>
      <c r="TN119" s="147"/>
      <c r="TO119" s="147"/>
      <c r="TP119" s="147"/>
      <c r="TQ119" s="147"/>
      <c r="TR119" s="147"/>
      <c r="TS119" s="147"/>
      <c r="TT119" s="147"/>
      <c r="TU119" s="147"/>
      <c r="TV119" s="147"/>
      <c r="TW119" s="147"/>
      <c r="TX119" s="147"/>
      <c r="TY119" s="147"/>
      <c r="TZ119" s="147"/>
      <c r="UA119" s="147"/>
      <c r="UB119" s="147"/>
      <c r="UC119" s="147"/>
      <c r="UD119" s="147"/>
      <c r="UE119" s="147"/>
      <c r="UF119" s="147"/>
      <c r="UG119" s="147"/>
      <c r="UH119" s="147"/>
      <c r="UI119" s="147"/>
      <c r="UJ119" s="147"/>
      <c r="UK119" s="147"/>
      <c r="UL119" s="147"/>
      <c r="UM119" s="147"/>
      <c r="UN119" s="147"/>
      <c r="UO119" s="147"/>
      <c r="UP119" s="147"/>
      <c r="UQ119" s="147"/>
      <c r="UR119" s="147"/>
      <c r="US119" s="147"/>
      <c r="UT119" s="147"/>
      <c r="UU119" s="147"/>
      <c r="UV119" s="147"/>
      <c r="UW119" s="147"/>
      <c r="UX119" s="147"/>
      <c r="UY119" s="147"/>
      <c r="UZ119" s="147"/>
      <c r="VA119" s="147"/>
      <c r="VB119" s="147"/>
      <c r="VC119" s="147"/>
      <c r="VD119" s="147"/>
      <c r="VE119" s="147"/>
      <c r="VF119" s="147"/>
      <c r="VG119" s="147"/>
      <c r="VH119" s="147"/>
      <c r="VI119" s="147"/>
      <c r="VJ119" s="147"/>
      <c r="VK119" s="147"/>
      <c r="VL119" s="147"/>
      <c r="VM119" s="147"/>
      <c r="VN119" s="147"/>
      <c r="VO119" s="147"/>
      <c r="VP119" s="147"/>
      <c r="VQ119" s="147"/>
      <c r="VR119" s="147"/>
      <c r="VS119" s="147"/>
      <c r="VT119" s="147"/>
      <c r="VU119" s="147"/>
      <c r="VV119" s="147"/>
      <c r="VW119" s="147"/>
      <c r="VX119" s="147"/>
      <c r="VY119" s="147"/>
      <c r="VZ119" s="147"/>
      <c r="WA119" s="147"/>
      <c r="WB119" s="147"/>
      <c r="WC119" s="147"/>
      <c r="WD119" s="147"/>
      <c r="WE119" s="147"/>
      <c r="WF119" s="147"/>
      <c r="WG119" s="147"/>
      <c r="WH119" s="147"/>
      <c r="WI119" s="147"/>
      <c r="WJ119" s="147"/>
      <c r="WK119" s="147"/>
      <c r="WL119" s="147"/>
      <c r="WM119" s="147"/>
      <c r="WN119" s="147"/>
      <c r="WO119" s="147"/>
      <c r="WP119" s="147"/>
      <c r="WQ119" s="147"/>
      <c r="WR119" s="147"/>
      <c r="WS119" s="147"/>
      <c r="WT119" s="147"/>
      <c r="WU119" s="147"/>
      <c r="WV119" s="147"/>
      <c r="WW119" s="147"/>
      <c r="WX119" s="147"/>
      <c r="WY119" s="147"/>
      <c r="WZ119" s="147"/>
      <c r="XA119" s="147"/>
      <c r="XB119" s="147"/>
      <c r="XC119" s="147"/>
      <c r="XD119" s="147"/>
      <c r="XE119" s="147"/>
      <c r="XF119" s="147"/>
      <c r="XG119" s="147"/>
      <c r="XH119" s="147"/>
      <c r="XI119" s="147"/>
      <c r="XJ119" s="147"/>
      <c r="XK119" s="147"/>
      <c r="XL119" s="147"/>
      <c r="XM119" s="147"/>
      <c r="XN119" s="147"/>
      <c r="XO119" s="147"/>
      <c r="XP119" s="147"/>
      <c r="XQ119" s="147"/>
      <c r="XR119" s="147"/>
      <c r="XS119" s="147"/>
      <c r="XT119" s="147"/>
      <c r="XU119" s="147"/>
      <c r="XV119" s="147"/>
      <c r="XW119" s="147"/>
      <c r="XX119" s="147"/>
      <c r="XY119" s="147"/>
      <c r="XZ119" s="147"/>
      <c r="YA119" s="147"/>
      <c r="YB119" s="147"/>
      <c r="YC119" s="147"/>
      <c r="YD119" s="147"/>
      <c r="YE119" s="147"/>
      <c r="YF119" s="147"/>
      <c r="YG119" s="147"/>
      <c r="YH119" s="147"/>
      <c r="YI119" s="147"/>
      <c r="YJ119" s="147"/>
      <c r="YK119" s="147"/>
      <c r="YL119" s="147"/>
      <c r="YM119" s="147"/>
      <c r="YN119" s="147"/>
      <c r="YO119" s="147"/>
      <c r="YP119" s="147"/>
      <c r="YQ119" s="147"/>
      <c r="YR119" s="147"/>
      <c r="YS119" s="147"/>
      <c r="YT119" s="147"/>
      <c r="YU119" s="147"/>
      <c r="YV119" s="147"/>
      <c r="YW119" s="147"/>
      <c r="YX119" s="147"/>
      <c r="YY119" s="147"/>
      <c r="YZ119" s="147"/>
      <c r="ZA119" s="147"/>
      <c r="ZB119" s="147"/>
      <c r="ZC119" s="147"/>
      <c r="ZD119" s="147"/>
      <c r="ZE119" s="147"/>
      <c r="ZF119" s="147"/>
      <c r="ZG119" s="147"/>
      <c r="ZH119" s="147"/>
      <c r="ZI119" s="147"/>
      <c r="ZJ119" s="147"/>
      <c r="ZK119" s="147"/>
      <c r="ZL119" s="147"/>
      <c r="ZM119" s="147"/>
      <c r="ZN119" s="147"/>
      <c r="ZO119" s="147"/>
      <c r="ZP119" s="147"/>
      <c r="ZQ119" s="147"/>
      <c r="ZR119" s="147"/>
      <c r="ZS119" s="147"/>
      <c r="ZT119" s="147"/>
      <c r="ZU119" s="147"/>
      <c r="ZV119" s="147"/>
      <c r="ZW119" s="147"/>
      <c r="ZX119" s="147"/>
      <c r="ZY119" s="147"/>
      <c r="ZZ119" s="147"/>
      <c r="AAA119" s="147"/>
      <c r="AAB119" s="147"/>
      <c r="AAC119" s="147"/>
      <c r="AAD119" s="147"/>
      <c r="AAE119" s="147"/>
      <c r="AAF119" s="147"/>
      <c r="AAG119" s="147"/>
      <c r="AAH119" s="147"/>
      <c r="AAI119" s="147"/>
      <c r="AAJ119" s="147"/>
      <c r="AAK119" s="147"/>
      <c r="AAL119" s="147"/>
      <c r="AAM119" s="147"/>
      <c r="AAN119" s="147"/>
      <c r="AAO119" s="147"/>
      <c r="AAP119" s="147"/>
      <c r="AAQ119" s="147"/>
      <c r="AAR119" s="147"/>
      <c r="AAS119" s="147"/>
      <c r="AAT119" s="147"/>
      <c r="AAU119" s="147"/>
      <c r="AAV119" s="147"/>
      <c r="AAW119" s="147"/>
      <c r="AAX119" s="147"/>
      <c r="AAY119" s="147"/>
      <c r="AAZ119" s="147"/>
      <c r="ABA119" s="147"/>
      <c r="ABB119" s="147"/>
      <c r="ABC119" s="147"/>
      <c r="ABD119" s="147"/>
      <c r="ABE119" s="147"/>
      <c r="ABF119" s="147"/>
      <c r="ABG119" s="147"/>
      <c r="ABH119" s="147"/>
      <c r="ABI119" s="147"/>
      <c r="ABJ119" s="147"/>
      <c r="ABK119" s="147"/>
      <c r="ABL119" s="147"/>
      <c r="ABM119" s="147"/>
      <c r="ABN119" s="147"/>
      <c r="ABO119" s="147"/>
      <c r="ABP119" s="147"/>
      <c r="ABQ119" s="147"/>
      <c r="ABR119" s="147"/>
      <c r="ABS119" s="147"/>
      <c r="ABT119" s="147"/>
      <c r="ABU119" s="147"/>
      <c r="ABV119" s="147"/>
      <c r="ABW119" s="147"/>
      <c r="ABX119" s="147"/>
      <c r="ABY119" s="147"/>
      <c r="ABZ119" s="147"/>
      <c r="ACA119" s="147"/>
      <c r="ACB119" s="147"/>
      <c r="ACC119" s="147"/>
      <c r="ACD119" s="147"/>
      <c r="ACE119" s="147"/>
      <c r="ACF119" s="147"/>
      <c r="ACG119" s="147"/>
      <c r="ACH119" s="147"/>
      <c r="ACI119" s="147"/>
      <c r="ACJ119" s="147"/>
      <c r="ACK119" s="147"/>
      <c r="ACL119" s="147"/>
      <c r="ACM119" s="147"/>
      <c r="ACN119" s="147"/>
      <c r="ACO119" s="147"/>
      <c r="ACP119" s="147"/>
      <c r="ACQ119" s="147"/>
      <c r="ACR119" s="147"/>
      <c r="ACS119" s="147"/>
      <c r="ACT119" s="147"/>
      <c r="ACU119" s="147"/>
      <c r="ACV119" s="147"/>
      <c r="ACW119" s="147"/>
      <c r="ACX119" s="147"/>
      <c r="ACY119" s="147"/>
      <c r="ACZ119" s="147"/>
      <c r="ADA119" s="147"/>
      <c r="ADB119" s="147"/>
      <c r="ADC119" s="147"/>
      <c r="ADD119" s="147"/>
      <c r="ADE119" s="147"/>
      <c r="ADF119" s="147"/>
      <c r="ADG119" s="147"/>
      <c r="ADH119" s="147"/>
      <c r="ADI119" s="147"/>
      <c r="ADJ119" s="147"/>
      <c r="ADK119" s="147"/>
      <c r="ADL119" s="147"/>
      <c r="ADM119" s="147"/>
      <c r="ADN119" s="147"/>
      <c r="ADO119" s="147"/>
      <c r="ADP119" s="147"/>
      <c r="ADQ119" s="147"/>
      <c r="ADR119" s="147"/>
      <c r="ADS119" s="147"/>
      <c r="ADT119" s="147"/>
      <c r="ADU119" s="147"/>
      <c r="ADV119" s="147"/>
      <c r="ADW119" s="147"/>
      <c r="ADX119" s="147"/>
      <c r="ADY119" s="147"/>
      <c r="ADZ119" s="147"/>
      <c r="AEA119" s="147"/>
      <c r="AEB119" s="147"/>
      <c r="AEC119" s="147"/>
      <c r="AED119" s="147"/>
      <c r="AEE119" s="147"/>
      <c r="AEF119" s="147"/>
      <c r="AEG119" s="147"/>
      <c r="AEH119" s="147"/>
      <c r="AEI119" s="147"/>
      <c r="AEJ119" s="147"/>
      <c r="AEK119" s="147"/>
      <c r="AEL119" s="147"/>
      <c r="AEM119" s="147"/>
      <c r="AEN119" s="147"/>
      <c r="AEO119" s="147"/>
      <c r="AEP119" s="147"/>
      <c r="AEQ119" s="147"/>
      <c r="AER119" s="147"/>
      <c r="AES119" s="147"/>
      <c r="AET119" s="147"/>
      <c r="AEU119" s="147"/>
      <c r="AEV119" s="147"/>
      <c r="AEW119" s="147"/>
      <c r="AEX119" s="147"/>
      <c r="AEY119" s="147"/>
      <c r="AEZ119" s="147"/>
      <c r="AFA119" s="147"/>
      <c r="AFB119" s="147"/>
      <c r="AFC119" s="147"/>
      <c r="AFD119" s="147"/>
      <c r="AFE119" s="147"/>
      <c r="AFF119" s="147"/>
      <c r="AFG119" s="147"/>
      <c r="AFH119" s="147"/>
      <c r="AFI119" s="147"/>
      <c r="AFJ119" s="147"/>
      <c r="AFK119" s="147"/>
      <c r="AFL119" s="147"/>
      <c r="AFM119" s="147"/>
      <c r="AFN119" s="147"/>
      <c r="AFO119" s="147"/>
      <c r="AFP119" s="147"/>
      <c r="AFQ119" s="147"/>
      <c r="AFR119" s="147"/>
      <c r="AFS119" s="147"/>
      <c r="AFT119" s="147"/>
      <c r="AFU119" s="147"/>
      <c r="AFV119" s="147"/>
      <c r="AFW119" s="147"/>
      <c r="AFX119" s="147"/>
      <c r="AFY119" s="147"/>
      <c r="AFZ119" s="147"/>
      <c r="AGA119" s="147"/>
      <c r="AGB119" s="147"/>
      <c r="AGC119" s="147"/>
      <c r="AGD119" s="147"/>
      <c r="AGE119" s="147"/>
      <c r="AGF119" s="147"/>
      <c r="AGG119" s="147"/>
      <c r="AGH119" s="147"/>
      <c r="AGI119" s="147"/>
      <c r="AGJ119" s="147"/>
      <c r="AGK119" s="147"/>
      <c r="AGL119" s="147"/>
      <c r="AGM119" s="147"/>
      <c r="AGN119" s="147"/>
      <c r="AGO119" s="147"/>
      <c r="AGP119" s="147"/>
      <c r="AGQ119" s="147"/>
      <c r="AGR119" s="147"/>
      <c r="AGS119" s="147"/>
      <c r="AGT119" s="147"/>
      <c r="AGU119" s="147"/>
      <c r="AGV119" s="147"/>
      <c r="AGW119" s="147"/>
      <c r="AGX119" s="147"/>
      <c r="AGY119" s="147"/>
      <c r="AGZ119" s="147"/>
      <c r="AHA119" s="147"/>
      <c r="AHB119" s="147"/>
      <c r="AHC119" s="147"/>
      <c r="AHD119" s="147"/>
      <c r="AHE119" s="147"/>
      <c r="AHF119" s="147"/>
      <c r="AHG119" s="147"/>
      <c r="AHH119" s="147"/>
      <c r="AHI119" s="147"/>
      <c r="AHJ119" s="147"/>
      <c r="AHK119" s="147"/>
      <c r="AHL119" s="147"/>
      <c r="AHM119" s="147"/>
      <c r="AHN119" s="147"/>
      <c r="AHO119" s="147"/>
      <c r="AHP119" s="147"/>
      <c r="AHQ119" s="147"/>
      <c r="AHR119" s="147"/>
      <c r="AHS119" s="147"/>
      <c r="AHT119" s="147"/>
      <c r="AHU119" s="147"/>
      <c r="AHV119" s="147"/>
      <c r="AHW119" s="147"/>
      <c r="AHX119" s="147"/>
      <c r="AHY119" s="147"/>
      <c r="AHZ119" s="147"/>
      <c r="AIA119" s="147"/>
      <c r="AIB119" s="147"/>
      <c r="AIC119" s="147"/>
      <c r="AID119" s="147"/>
      <c r="AIE119" s="147"/>
      <c r="AIF119" s="147"/>
      <c r="AIG119" s="147"/>
      <c r="AIH119" s="147"/>
      <c r="AII119" s="147"/>
      <c r="AIJ119" s="147"/>
      <c r="AIK119" s="147"/>
      <c r="AIL119" s="147"/>
      <c r="AIM119" s="147"/>
      <c r="AIN119" s="147"/>
      <c r="AIO119" s="147"/>
      <c r="AIP119" s="147"/>
      <c r="AIQ119" s="147"/>
      <c r="AIR119" s="147"/>
      <c r="AIS119" s="147"/>
      <c r="AIT119" s="147"/>
      <c r="AIU119" s="147"/>
      <c r="AIV119" s="147"/>
      <c r="AIW119" s="147"/>
      <c r="AIX119" s="147"/>
      <c r="AIY119" s="147"/>
      <c r="AIZ119" s="147"/>
      <c r="AJA119" s="147"/>
      <c r="AJB119" s="147"/>
      <c r="AJC119" s="147"/>
      <c r="AJD119" s="147"/>
      <c r="AJE119" s="147"/>
      <c r="AJF119" s="147"/>
      <c r="AJG119" s="147"/>
      <c r="AJH119" s="147"/>
      <c r="AJI119" s="147"/>
      <c r="AJJ119" s="147"/>
      <c r="AJK119" s="147"/>
      <c r="AJL119" s="147"/>
      <c r="AJM119" s="147"/>
      <c r="AJN119" s="147"/>
      <c r="AJO119" s="147"/>
      <c r="AJP119" s="147"/>
      <c r="AJQ119" s="147"/>
      <c r="AJR119" s="147"/>
      <c r="AJS119" s="147"/>
      <c r="AJT119" s="147"/>
      <c r="AJU119" s="147"/>
      <c r="AJV119" s="147"/>
      <c r="AJW119" s="147"/>
      <c r="AJX119" s="147"/>
      <c r="AJY119" s="147"/>
      <c r="AJZ119" s="147"/>
      <c r="AKA119" s="147"/>
      <c r="AKB119" s="147"/>
      <c r="AKC119" s="147"/>
      <c r="AKD119" s="147"/>
      <c r="AKE119" s="147"/>
      <c r="AKF119" s="147"/>
      <c r="AKG119" s="147"/>
      <c r="AKH119" s="147"/>
      <c r="AKI119" s="147"/>
      <c r="AKJ119" s="147"/>
      <c r="AKK119" s="147"/>
      <c r="AKL119" s="147"/>
      <c r="AKM119" s="147"/>
      <c r="AKN119" s="147"/>
      <c r="AKO119" s="147"/>
      <c r="AKP119" s="147"/>
      <c r="AKQ119" s="147"/>
      <c r="AKR119" s="147"/>
      <c r="AKS119" s="147"/>
      <c r="AKT119" s="147"/>
      <c r="AKU119" s="147"/>
      <c r="AKV119" s="147"/>
      <c r="AKW119" s="147"/>
      <c r="AKX119" s="147"/>
      <c r="AKY119" s="147"/>
      <c r="AKZ119" s="147"/>
      <c r="ALA119" s="147"/>
      <c r="ALB119" s="147"/>
      <c r="ALC119" s="147"/>
      <c r="ALD119" s="147"/>
      <c r="ALE119" s="147"/>
      <c r="ALF119" s="147"/>
      <c r="ALG119" s="147"/>
      <c r="ALH119" s="147"/>
      <c r="ALI119" s="147"/>
      <c r="ALJ119" s="147"/>
      <c r="ALK119" s="147"/>
      <c r="ALL119" s="147"/>
      <c r="ALM119" s="147"/>
      <c r="ALN119" s="147"/>
      <c r="ALO119" s="147"/>
      <c r="ALP119" s="147"/>
      <c r="ALQ119" s="147"/>
      <c r="ALR119" s="147"/>
      <c r="ALS119" s="147"/>
      <c r="ALT119" s="147"/>
      <c r="ALU119" s="147"/>
      <c r="ALV119" s="147"/>
      <c r="ALW119" s="147"/>
      <c r="ALX119" s="147"/>
      <c r="ALY119" s="147"/>
      <c r="ALZ119" s="147"/>
      <c r="AMA119" s="147"/>
      <c r="AMB119" s="147"/>
      <c r="AMC119" s="147"/>
      <c r="AMD119" s="147"/>
      <c r="AME119" s="147"/>
      <c r="AMF119" s="147"/>
      <c r="AMG119" s="147"/>
      <c r="AMH119" s="147"/>
      <c r="AMI119" s="147"/>
      <c r="AMJ119" s="147"/>
    </row>
    <row r="120" s="148" customFormat="true" ht="16.5" hidden="false" customHeight="true" outlineLevel="0" collapsed="false">
      <c r="A120" s="65"/>
      <c r="B120" s="149" t="n">
        <v>6</v>
      </c>
      <c r="C120" s="150" t="s">
        <v>149</v>
      </c>
      <c r="D120" s="150"/>
      <c r="E120" s="150"/>
      <c r="F120" s="150"/>
      <c r="G120" s="150"/>
      <c r="H120" s="151" t="s">
        <v>84</v>
      </c>
      <c r="I120" s="152" t="s">
        <v>68</v>
      </c>
      <c r="J120" s="153"/>
    </row>
    <row r="121" s="148" customFormat="true" ht="25.5" hidden="false" customHeight="true" outlineLevel="0" collapsed="false">
      <c r="A121" s="65"/>
      <c r="B121" s="109" t="s">
        <v>42</v>
      </c>
      <c r="C121" s="154" t="s">
        <v>150</v>
      </c>
      <c r="D121" s="154"/>
      <c r="E121" s="154"/>
      <c r="F121" s="154"/>
      <c r="G121" s="154"/>
      <c r="H121" s="124" t="n">
        <v>0.02</v>
      </c>
      <c r="I121" s="155" t="n">
        <f aca="false">ROUND(($I$37+$I$76+$I$86+$I$117+I109)*H121,2)</f>
        <v>112.21</v>
      </c>
      <c r="J121" s="128"/>
    </row>
    <row r="122" s="148" customFormat="true" ht="13.5" hidden="false" customHeight="true" outlineLevel="0" collapsed="false">
      <c r="A122" s="65"/>
      <c r="B122" s="109" t="s">
        <v>44</v>
      </c>
      <c r="C122" s="154" t="s">
        <v>151</v>
      </c>
      <c r="D122" s="154"/>
      <c r="E122" s="154"/>
      <c r="F122" s="154"/>
      <c r="G122" s="154"/>
      <c r="H122" s="124" t="n">
        <v>0.0072</v>
      </c>
      <c r="I122" s="155" t="n">
        <f aca="false">ROUND(($I$37+$I$76+$I$86+$I$117+I121+I109)*H122,2)</f>
        <v>41.21</v>
      </c>
      <c r="J122" s="156"/>
      <c r="K122" s="156"/>
      <c r="L122" s="157"/>
    </row>
    <row r="123" s="148" customFormat="true" ht="16.5" hidden="false" customHeight="true" outlineLevel="0" collapsed="false">
      <c r="A123" s="65"/>
      <c r="B123" s="158" t="s">
        <v>47</v>
      </c>
      <c r="C123" s="159" t="s">
        <v>152</v>
      </c>
      <c r="D123" s="159"/>
      <c r="E123" s="159"/>
      <c r="F123" s="159"/>
      <c r="G123" s="159"/>
      <c r="H123" s="160" t="e">
        <f aca="false">H124+H125</f>
        <v>#DIV/0!</v>
      </c>
      <c r="I123" s="161" t="e">
        <f aca="false">ROUND(I124+I125,2)</f>
        <v>#DIV/0!</v>
      </c>
      <c r="J123" s="112" t="n">
        <f aca="false">I122+I121+I117+I109+I86+I76+I37</f>
        <v>5764.13</v>
      </c>
      <c r="K123" s="112"/>
    </row>
    <row r="124" s="148" customFormat="true" ht="16.5" hidden="false" customHeight="true" outlineLevel="0" collapsed="false">
      <c r="A124" s="65"/>
      <c r="B124" s="87"/>
      <c r="C124" s="88" t="s">
        <v>153</v>
      </c>
      <c r="D124" s="88"/>
      <c r="E124" s="88"/>
      <c r="F124" s="88"/>
      <c r="G124" s="88"/>
      <c r="H124" s="133" t="e">
        <f aca="false">'Apuração SPED'!F16+'Apuração SPED'!F33</f>
        <v>#DIV/0!</v>
      </c>
      <c r="I124" s="106" t="e">
        <f aca="false">ROUND(H124*$J$124,2)</f>
        <v>#DIV/0!</v>
      </c>
      <c r="J124" s="162" t="e">
        <f aca="false">ROUND(J123/(1-H123),2)</f>
        <v>#DIV/0!</v>
      </c>
      <c r="K124" s="162"/>
      <c r="L124" s="65"/>
      <c r="M124" s="66"/>
    </row>
    <row r="125" customFormat="false" ht="17.25" hidden="false" customHeight="true" outlineLevel="0" collapsed="false">
      <c r="B125" s="90"/>
      <c r="C125" s="91" t="s">
        <v>154</v>
      </c>
      <c r="D125" s="91"/>
      <c r="E125" s="91"/>
      <c r="F125" s="91"/>
      <c r="G125" s="91"/>
      <c r="H125" s="163" t="n">
        <v>0.05</v>
      </c>
      <c r="I125" s="144" t="e">
        <f aca="false">ROUND(H125*$J$124,2)</f>
        <v>#DIV/0!</v>
      </c>
      <c r="J125" s="164"/>
      <c r="K125" s="164"/>
      <c r="L125" s="164"/>
      <c r="M125" s="164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48"/>
      <c r="BT125" s="148"/>
      <c r="BU125" s="148"/>
      <c r="BV125" s="148"/>
      <c r="BW125" s="148"/>
      <c r="BX125" s="148"/>
      <c r="BY125" s="148"/>
      <c r="BZ125" s="148"/>
      <c r="CA125" s="148"/>
      <c r="CB125" s="148"/>
      <c r="CC125" s="148"/>
      <c r="CD125" s="148"/>
      <c r="CE125" s="148"/>
      <c r="CF125" s="148"/>
      <c r="CG125" s="148"/>
      <c r="CH125" s="148"/>
      <c r="CI125" s="148"/>
      <c r="CJ125" s="148"/>
      <c r="CK125" s="148"/>
      <c r="CL125" s="148"/>
      <c r="CM125" s="148"/>
      <c r="CN125" s="148"/>
      <c r="CO125" s="148"/>
      <c r="CP125" s="148"/>
      <c r="CQ125" s="148"/>
      <c r="CR125" s="148"/>
      <c r="CS125" s="148"/>
      <c r="CT125" s="148"/>
      <c r="CU125" s="148"/>
      <c r="CV125" s="148"/>
      <c r="CW125" s="148"/>
      <c r="CX125" s="148"/>
      <c r="CY125" s="148"/>
      <c r="CZ125" s="148"/>
      <c r="DA125" s="148"/>
      <c r="DB125" s="148"/>
      <c r="DC125" s="148"/>
      <c r="DD125" s="148"/>
      <c r="DE125" s="148"/>
      <c r="DF125" s="148"/>
      <c r="DG125" s="148"/>
      <c r="DH125" s="148"/>
      <c r="DI125" s="148"/>
      <c r="DJ125" s="148"/>
      <c r="DK125" s="148"/>
      <c r="DL125" s="148"/>
      <c r="DM125" s="148"/>
      <c r="DN125" s="148"/>
      <c r="DO125" s="148"/>
      <c r="DP125" s="148"/>
      <c r="DQ125" s="148"/>
      <c r="DR125" s="148"/>
      <c r="DS125" s="148"/>
      <c r="DT125" s="148"/>
      <c r="DU125" s="148"/>
      <c r="DV125" s="148"/>
      <c r="DW125" s="148"/>
      <c r="DX125" s="148"/>
      <c r="DY125" s="148"/>
      <c r="DZ125" s="148"/>
      <c r="EA125" s="148"/>
      <c r="EB125" s="148"/>
      <c r="EC125" s="148"/>
      <c r="ED125" s="148"/>
      <c r="EE125" s="148"/>
      <c r="EF125" s="148"/>
      <c r="EG125" s="148"/>
      <c r="EH125" s="148"/>
      <c r="EI125" s="148"/>
      <c r="EJ125" s="148"/>
      <c r="EK125" s="148"/>
      <c r="EL125" s="148"/>
      <c r="EM125" s="148"/>
      <c r="EN125" s="148"/>
      <c r="EO125" s="148"/>
      <c r="EP125" s="148"/>
      <c r="EQ125" s="148"/>
      <c r="ER125" s="148"/>
      <c r="ES125" s="148"/>
      <c r="ET125" s="148"/>
      <c r="EU125" s="148"/>
      <c r="EV125" s="148"/>
      <c r="EW125" s="148"/>
      <c r="EX125" s="148"/>
      <c r="EY125" s="148"/>
      <c r="EZ125" s="148"/>
      <c r="FA125" s="148"/>
      <c r="FB125" s="148"/>
      <c r="FC125" s="148"/>
      <c r="FD125" s="148"/>
      <c r="FE125" s="148"/>
      <c r="FF125" s="148"/>
      <c r="FG125" s="148"/>
      <c r="FH125" s="148"/>
      <c r="FI125" s="148"/>
      <c r="FJ125" s="148"/>
      <c r="FK125" s="148"/>
      <c r="FL125" s="148"/>
      <c r="FM125" s="148"/>
      <c r="FN125" s="148"/>
      <c r="FO125" s="148"/>
      <c r="FP125" s="148"/>
      <c r="FQ125" s="148"/>
      <c r="FR125" s="148"/>
      <c r="FS125" s="148"/>
      <c r="FT125" s="148"/>
      <c r="FU125" s="148"/>
      <c r="FV125" s="148"/>
      <c r="FW125" s="148"/>
      <c r="FX125" s="148"/>
      <c r="FY125" s="148"/>
      <c r="FZ125" s="148"/>
      <c r="GA125" s="148"/>
      <c r="GB125" s="148"/>
      <c r="GC125" s="148"/>
      <c r="GD125" s="148"/>
      <c r="GE125" s="148"/>
      <c r="GF125" s="148"/>
      <c r="GG125" s="148"/>
      <c r="GH125" s="148"/>
      <c r="GI125" s="148"/>
      <c r="GJ125" s="148"/>
      <c r="GK125" s="148"/>
      <c r="GL125" s="148"/>
      <c r="GM125" s="148"/>
      <c r="GN125" s="148"/>
      <c r="GO125" s="148"/>
      <c r="GP125" s="148"/>
      <c r="GQ125" s="148"/>
      <c r="GR125" s="148"/>
      <c r="GS125" s="148"/>
      <c r="GT125" s="148"/>
      <c r="GU125" s="148"/>
      <c r="GV125" s="148"/>
      <c r="GW125" s="148"/>
      <c r="GX125" s="148"/>
      <c r="GY125" s="148"/>
      <c r="GZ125" s="148"/>
      <c r="HA125" s="148"/>
      <c r="HB125" s="148"/>
      <c r="HC125" s="148"/>
      <c r="HD125" s="148"/>
      <c r="HE125" s="148"/>
      <c r="HF125" s="148"/>
      <c r="HG125" s="148"/>
      <c r="HH125" s="148"/>
      <c r="HI125" s="148"/>
      <c r="HJ125" s="148"/>
      <c r="HK125" s="148"/>
      <c r="HL125" s="148"/>
      <c r="HM125" s="148"/>
      <c r="HN125" s="148"/>
      <c r="HO125" s="148"/>
      <c r="HP125" s="148"/>
      <c r="HQ125" s="148"/>
      <c r="HR125" s="148"/>
      <c r="HS125" s="148"/>
      <c r="HT125" s="148"/>
      <c r="HU125" s="148"/>
      <c r="HV125" s="148"/>
      <c r="HW125" s="148"/>
      <c r="HX125" s="148"/>
      <c r="HY125" s="148"/>
      <c r="HZ125" s="148"/>
      <c r="IA125" s="148"/>
      <c r="IB125" s="148"/>
      <c r="IC125" s="148"/>
      <c r="ID125" s="148"/>
      <c r="IE125" s="148"/>
      <c r="IF125" s="148"/>
      <c r="IG125" s="148"/>
      <c r="IH125" s="148"/>
      <c r="II125" s="148"/>
      <c r="IJ125" s="148"/>
      <c r="IK125" s="148"/>
      <c r="IL125" s="148"/>
      <c r="IM125" s="148"/>
      <c r="IN125" s="148"/>
      <c r="IO125" s="148"/>
      <c r="IP125" s="148"/>
      <c r="IQ125" s="148"/>
      <c r="IR125" s="148"/>
      <c r="IS125" s="148"/>
      <c r="IT125" s="148"/>
      <c r="IU125" s="148"/>
      <c r="IV125" s="148"/>
      <c r="IW125" s="148"/>
      <c r="IX125" s="148"/>
      <c r="IY125" s="148"/>
      <c r="IZ125" s="148"/>
      <c r="JA125" s="148"/>
      <c r="JB125" s="148"/>
      <c r="JC125" s="148"/>
      <c r="JD125" s="148"/>
      <c r="JE125" s="148"/>
      <c r="JF125" s="148"/>
      <c r="JG125" s="148"/>
      <c r="JH125" s="148"/>
      <c r="JI125" s="148"/>
      <c r="JJ125" s="148"/>
      <c r="JK125" s="148"/>
      <c r="JL125" s="148"/>
      <c r="JM125" s="148"/>
      <c r="JN125" s="148"/>
      <c r="JO125" s="148"/>
      <c r="JP125" s="148"/>
      <c r="JQ125" s="148"/>
      <c r="JR125" s="148"/>
      <c r="JS125" s="148"/>
      <c r="JT125" s="148"/>
      <c r="JU125" s="148"/>
      <c r="JV125" s="148"/>
      <c r="JW125" s="148"/>
      <c r="JX125" s="148"/>
      <c r="JY125" s="148"/>
      <c r="JZ125" s="148"/>
      <c r="KA125" s="148"/>
      <c r="KB125" s="148"/>
      <c r="KC125" s="148"/>
      <c r="KD125" s="148"/>
      <c r="KE125" s="148"/>
      <c r="KF125" s="148"/>
      <c r="KG125" s="148"/>
      <c r="KH125" s="148"/>
      <c r="KI125" s="148"/>
      <c r="KJ125" s="148"/>
      <c r="KK125" s="148"/>
      <c r="KL125" s="148"/>
      <c r="KM125" s="148"/>
      <c r="KN125" s="148"/>
      <c r="KO125" s="148"/>
      <c r="KP125" s="148"/>
      <c r="KQ125" s="148"/>
      <c r="KR125" s="148"/>
      <c r="KS125" s="148"/>
      <c r="KT125" s="148"/>
      <c r="KU125" s="148"/>
      <c r="KV125" s="148"/>
      <c r="KW125" s="148"/>
      <c r="KX125" s="148"/>
      <c r="KY125" s="148"/>
      <c r="KZ125" s="148"/>
      <c r="LA125" s="148"/>
      <c r="LB125" s="148"/>
      <c r="LC125" s="148"/>
      <c r="LD125" s="148"/>
      <c r="LE125" s="148"/>
      <c r="LF125" s="148"/>
      <c r="LG125" s="148"/>
      <c r="LH125" s="148"/>
      <c r="LI125" s="148"/>
      <c r="LJ125" s="148"/>
      <c r="LK125" s="148"/>
      <c r="LL125" s="148"/>
      <c r="LM125" s="148"/>
      <c r="LN125" s="148"/>
      <c r="LO125" s="148"/>
      <c r="LP125" s="148"/>
      <c r="LQ125" s="148"/>
      <c r="LR125" s="148"/>
      <c r="LS125" s="148"/>
      <c r="LT125" s="148"/>
      <c r="LU125" s="148"/>
      <c r="LV125" s="148"/>
      <c r="LW125" s="148"/>
      <c r="LX125" s="148"/>
      <c r="LY125" s="148"/>
      <c r="LZ125" s="148"/>
      <c r="MA125" s="148"/>
      <c r="MB125" s="148"/>
      <c r="MC125" s="148"/>
      <c r="MD125" s="148"/>
      <c r="ME125" s="148"/>
      <c r="MF125" s="148"/>
      <c r="MG125" s="148"/>
      <c r="MH125" s="148"/>
      <c r="MI125" s="148"/>
      <c r="MJ125" s="148"/>
      <c r="MK125" s="148"/>
      <c r="ML125" s="148"/>
      <c r="MM125" s="148"/>
      <c r="MN125" s="148"/>
      <c r="MO125" s="148"/>
      <c r="MP125" s="148"/>
      <c r="MQ125" s="148"/>
      <c r="MR125" s="148"/>
      <c r="MS125" s="148"/>
      <c r="MT125" s="148"/>
      <c r="MU125" s="148"/>
      <c r="MV125" s="148"/>
      <c r="MW125" s="148"/>
      <c r="MX125" s="148"/>
      <c r="MY125" s="148"/>
      <c r="MZ125" s="148"/>
      <c r="NA125" s="148"/>
      <c r="NB125" s="148"/>
      <c r="NC125" s="148"/>
      <c r="ND125" s="148"/>
      <c r="NE125" s="148"/>
      <c r="NF125" s="148"/>
      <c r="NG125" s="148"/>
      <c r="NH125" s="148"/>
      <c r="NI125" s="148"/>
      <c r="NJ125" s="148"/>
      <c r="NK125" s="148"/>
      <c r="NL125" s="148"/>
      <c r="NM125" s="148"/>
      <c r="NN125" s="148"/>
      <c r="NO125" s="148"/>
      <c r="NP125" s="148"/>
      <c r="NQ125" s="148"/>
      <c r="NR125" s="148"/>
      <c r="NS125" s="148"/>
      <c r="NT125" s="148"/>
      <c r="NU125" s="148"/>
      <c r="NV125" s="148"/>
      <c r="NW125" s="148"/>
      <c r="NX125" s="148"/>
      <c r="NY125" s="148"/>
      <c r="NZ125" s="148"/>
      <c r="OA125" s="148"/>
      <c r="OB125" s="148"/>
      <c r="OC125" s="148"/>
      <c r="OD125" s="148"/>
      <c r="OE125" s="148"/>
      <c r="OF125" s="148"/>
      <c r="OG125" s="148"/>
      <c r="OH125" s="148"/>
      <c r="OI125" s="148"/>
      <c r="OJ125" s="148"/>
      <c r="OK125" s="148"/>
      <c r="OL125" s="148"/>
      <c r="OM125" s="148"/>
      <c r="ON125" s="148"/>
      <c r="OO125" s="148"/>
      <c r="OP125" s="148"/>
      <c r="OQ125" s="148"/>
      <c r="OR125" s="148"/>
      <c r="OS125" s="148"/>
      <c r="OT125" s="148"/>
      <c r="OU125" s="148"/>
      <c r="OV125" s="148"/>
      <c r="OW125" s="148"/>
      <c r="OX125" s="148"/>
      <c r="OY125" s="148"/>
      <c r="OZ125" s="148"/>
      <c r="PA125" s="148"/>
      <c r="PB125" s="148"/>
      <c r="PC125" s="148"/>
      <c r="PD125" s="148"/>
      <c r="PE125" s="148"/>
      <c r="PF125" s="148"/>
      <c r="PG125" s="148"/>
      <c r="PH125" s="148"/>
      <c r="PI125" s="148"/>
      <c r="PJ125" s="148"/>
      <c r="PK125" s="148"/>
      <c r="PL125" s="148"/>
      <c r="PM125" s="148"/>
      <c r="PN125" s="148"/>
      <c r="PO125" s="148"/>
      <c r="PP125" s="148"/>
      <c r="PQ125" s="148"/>
      <c r="PR125" s="148"/>
      <c r="PS125" s="148"/>
      <c r="PT125" s="148"/>
      <c r="PU125" s="148"/>
      <c r="PV125" s="148"/>
      <c r="PW125" s="148"/>
      <c r="PX125" s="148"/>
      <c r="PY125" s="148"/>
      <c r="PZ125" s="148"/>
      <c r="QA125" s="148"/>
      <c r="QB125" s="148"/>
      <c r="QC125" s="148"/>
      <c r="QD125" s="148"/>
      <c r="QE125" s="148"/>
      <c r="QF125" s="148"/>
      <c r="QG125" s="148"/>
      <c r="QH125" s="148"/>
      <c r="QI125" s="148"/>
      <c r="QJ125" s="148"/>
      <c r="QK125" s="148"/>
      <c r="QL125" s="148"/>
      <c r="QM125" s="148"/>
      <c r="QN125" s="148"/>
      <c r="QO125" s="148"/>
      <c r="QP125" s="148"/>
      <c r="QQ125" s="148"/>
      <c r="QR125" s="148"/>
      <c r="QS125" s="148"/>
      <c r="QT125" s="148"/>
      <c r="QU125" s="148"/>
      <c r="QV125" s="148"/>
      <c r="QW125" s="148"/>
      <c r="QX125" s="148"/>
      <c r="QY125" s="148"/>
      <c r="QZ125" s="148"/>
      <c r="RA125" s="148"/>
      <c r="RB125" s="148"/>
      <c r="RC125" s="148"/>
      <c r="RD125" s="148"/>
      <c r="RE125" s="148"/>
      <c r="RF125" s="148"/>
      <c r="RG125" s="148"/>
      <c r="RH125" s="148"/>
      <c r="RI125" s="148"/>
      <c r="RJ125" s="148"/>
      <c r="RK125" s="148"/>
      <c r="RL125" s="148"/>
      <c r="RM125" s="148"/>
      <c r="RN125" s="148"/>
      <c r="RO125" s="148"/>
      <c r="RP125" s="148"/>
      <c r="RQ125" s="148"/>
      <c r="RR125" s="148"/>
      <c r="RS125" s="148"/>
      <c r="RT125" s="148"/>
      <c r="RU125" s="148"/>
      <c r="RV125" s="148"/>
      <c r="RW125" s="148"/>
      <c r="RX125" s="148"/>
      <c r="RY125" s="148"/>
      <c r="RZ125" s="148"/>
      <c r="SA125" s="148"/>
      <c r="SB125" s="148"/>
      <c r="SC125" s="148"/>
      <c r="SD125" s="148"/>
      <c r="SE125" s="148"/>
      <c r="SF125" s="148"/>
      <c r="SG125" s="148"/>
      <c r="SH125" s="148"/>
      <c r="SI125" s="148"/>
      <c r="SJ125" s="148"/>
      <c r="SK125" s="148"/>
      <c r="SL125" s="148"/>
      <c r="SM125" s="148"/>
      <c r="SN125" s="148"/>
      <c r="SO125" s="148"/>
      <c r="SP125" s="148"/>
      <c r="SQ125" s="148"/>
      <c r="SR125" s="148"/>
      <c r="SS125" s="148"/>
      <c r="ST125" s="148"/>
      <c r="SU125" s="148"/>
      <c r="SV125" s="148"/>
      <c r="SW125" s="148"/>
      <c r="SX125" s="148"/>
      <c r="SY125" s="148"/>
      <c r="SZ125" s="148"/>
      <c r="TA125" s="148"/>
      <c r="TB125" s="148"/>
      <c r="TC125" s="148"/>
      <c r="TD125" s="148"/>
      <c r="TE125" s="148"/>
      <c r="TF125" s="148"/>
      <c r="TG125" s="148"/>
      <c r="TH125" s="148"/>
      <c r="TI125" s="148"/>
      <c r="TJ125" s="148"/>
      <c r="TK125" s="148"/>
      <c r="TL125" s="148"/>
      <c r="TM125" s="148"/>
      <c r="TN125" s="148"/>
      <c r="TO125" s="148"/>
      <c r="TP125" s="148"/>
      <c r="TQ125" s="148"/>
      <c r="TR125" s="148"/>
      <c r="TS125" s="148"/>
      <c r="TT125" s="148"/>
      <c r="TU125" s="148"/>
      <c r="TV125" s="148"/>
      <c r="TW125" s="148"/>
      <c r="TX125" s="148"/>
      <c r="TY125" s="148"/>
      <c r="TZ125" s="148"/>
      <c r="UA125" s="148"/>
      <c r="UB125" s="148"/>
      <c r="UC125" s="148"/>
      <c r="UD125" s="148"/>
      <c r="UE125" s="148"/>
      <c r="UF125" s="148"/>
      <c r="UG125" s="148"/>
      <c r="UH125" s="148"/>
      <c r="UI125" s="148"/>
      <c r="UJ125" s="148"/>
      <c r="UK125" s="148"/>
      <c r="UL125" s="148"/>
      <c r="UM125" s="148"/>
      <c r="UN125" s="148"/>
      <c r="UO125" s="148"/>
      <c r="UP125" s="148"/>
      <c r="UQ125" s="148"/>
      <c r="UR125" s="148"/>
      <c r="US125" s="148"/>
      <c r="UT125" s="148"/>
      <c r="UU125" s="148"/>
      <c r="UV125" s="148"/>
      <c r="UW125" s="148"/>
      <c r="UX125" s="148"/>
      <c r="UY125" s="148"/>
      <c r="UZ125" s="148"/>
      <c r="VA125" s="148"/>
      <c r="VB125" s="148"/>
      <c r="VC125" s="148"/>
      <c r="VD125" s="148"/>
      <c r="VE125" s="148"/>
      <c r="VF125" s="148"/>
      <c r="VG125" s="148"/>
      <c r="VH125" s="148"/>
      <c r="VI125" s="148"/>
      <c r="VJ125" s="148"/>
      <c r="VK125" s="148"/>
      <c r="VL125" s="148"/>
      <c r="VM125" s="148"/>
      <c r="VN125" s="148"/>
      <c r="VO125" s="148"/>
      <c r="VP125" s="148"/>
      <c r="VQ125" s="148"/>
      <c r="VR125" s="148"/>
      <c r="VS125" s="148"/>
      <c r="VT125" s="148"/>
      <c r="VU125" s="148"/>
      <c r="VV125" s="148"/>
      <c r="VW125" s="148"/>
      <c r="VX125" s="148"/>
      <c r="VY125" s="148"/>
      <c r="VZ125" s="148"/>
      <c r="WA125" s="148"/>
      <c r="WB125" s="148"/>
      <c r="WC125" s="148"/>
      <c r="WD125" s="148"/>
      <c r="WE125" s="148"/>
      <c r="WF125" s="148"/>
      <c r="WG125" s="148"/>
      <c r="WH125" s="148"/>
      <c r="WI125" s="148"/>
      <c r="WJ125" s="148"/>
      <c r="WK125" s="148"/>
      <c r="WL125" s="148"/>
      <c r="WM125" s="148"/>
      <c r="WN125" s="148"/>
      <c r="WO125" s="148"/>
      <c r="WP125" s="148"/>
      <c r="WQ125" s="148"/>
      <c r="WR125" s="148"/>
      <c r="WS125" s="148"/>
      <c r="WT125" s="148"/>
      <c r="WU125" s="148"/>
      <c r="WV125" s="148"/>
      <c r="WW125" s="148"/>
      <c r="WX125" s="148"/>
      <c r="WY125" s="148"/>
      <c r="WZ125" s="148"/>
      <c r="XA125" s="148"/>
      <c r="XB125" s="148"/>
      <c r="XC125" s="148"/>
      <c r="XD125" s="148"/>
      <c r="XE125" s="148"/>
      <c r="XF125" s="148"/>
      <c r="XG125" s="148"/>
      <c r="XH125" s="148"/>
      <c r="XI125" s="148"/>
      <c r="XJ125" s="148"/>
      <c r="XK125" s="148"/>
      <c r="XL125" s="148"/>
      <c r="XM125" s="148"/>
      <c r="XN125" s="148"/>
      <c r="XO125" s="148"/>
      <c r="XP125" s="148"/>
      <c r="XQ125" s="148"/>
      <c r="XR125" s="148"/>
      <c r="XS125" s="148"/>
      <c r="XT125" s="148"/>
      <c r="XU125" s="148"/>
      <c r="XV125" s="148"/>
      <c r="XW125" s="148"/>
      <c r="XX125" s="148"/>
      <c r="XY125" s="148"/>
      <c r="XZ125" s="148"/>
      <c r="YA125" s="148"/>
      <c r="YB125" s="148"/>
      <c r="YC125" s="148"/>
      <c r="YD125" s="148"/>
      <c r="YE125" s="148"/>
      <c r="YF125" s="148"/>
      <c r="YG125" s="148"/>
      <c r="YH125" s="148"/>
      <c r="YI125" s="148"/>
      <c r="YJ125" s="148"/>
      <c r="YK125" s="148"/>
      <c r="YL125" s="148"/>
      <c r="YM125" s="148"/>
      <c r="YN125" s="148"/>
      <c r="YO125" s="148"/>
      <c r="YP125" s="148"/>
      <c r="YQ125" s="148"/>
      <c r="YR125" s="148"/>
      <c r="YS125" s="148"/>
      <c r="YT125" s="148"/>
      <c r="YU125" s="148"/>
      <c r="YV125" s="148"/>
      <c r="YW125" s="148"/>
      <c r="YX125" s="148"/>
      <c r="YY125" s="148"/>
      <c r="YZ125" s="148"/>
      <c r="ZA125" s="148"/>
      <c r="ZB125" s="148"/>
      <c r="ZC125" s="148"/>
      <c r="ZD125" s="148"/>
      <c r="ZE125" s="148"/>
      <c r="ZF125" s="148"/>
      <c r="ZG125" s="148"/>
      <c r="ZH125" s="148"/>
      <c r="ZI125" s="148"/>
      <c r="ZJ125" s="148"/>
      <c r="ZK125" s="148"/>
      <c r="ZL125" s="148"/>
      <c r="ZM125" s="148"/>
      <c r="ZN125" s="148"/>
      <c r="ZO125" s="148"/>
      <c r="ZP125" s="148"/>
      <c r="ZQ125" s="148"/>
      <c r="ZR125" s="148"/>
      <c r="ZS125" s="148"/>
      <c r="ZT125" s="148"/>
      <c r="ZU125" s="148"/>
      <c r="ZV125" s="148"/>
      <c r="ZW125" s="148"/>
      <c r="ZX125" s="148"/>
      <c r="ZY125" s="148"/>
      <c r="ZZ125" s="148"/>
      <c r="AAA125" s="148"/>
      <c r="AAB125" s="148"/>
      <c r="AAC125" s="148"/>
      <c r="AAD125" s="148"/>
      <c r="AAE125" s="148"/>
      <c r="AAF125" s="148"/>
      <c r="AAG125" s="148"/>
      <c r="AAH125" s="148"/>
      <c r="AAI125" s="148"/>
      <c r="AAJ125" s="148"/>
      <c r="AAK125" s="148"/>
      <c r="AAL125" s="148"/>
      <c r="AAM125" s="148"/>
      <c r="AAN125" s="148"/>
      <c r="AAO125" s="148"/>
      <c r="AAP125" s="148"/>
      <c r="AAQ125" s="148"/>
      <c r="AAR125" s="148"/>
      <c r="AAS125" s="148"/>
      <c r="AAT125" s="148"/>
      <c r="AAU125" s="148"/>
      <c r="AAV125" s="148"/>
      <c r="AAW125" s="148"/>
      <c r="AAX125" s="148"/>
      <c r="AAY125" s="148"/>
      <c r="AAZ125" s="148"/>
      <c r="ABA125" s="148"/>
      <c r="ABB125" s="148"/>
      <c r="ABC125" s="148"/>
      <c r="ABD125" s="148"/>
      <c r="ABE125" s="148"/>
      <c r="ABF125" s="148"/>
      <c r="ABG125" s="148"/>
      <c r="ABH125" s="148"/>
      <c r="ABI125" s="148"/>
      <c r="ABJ125" s="148"/>
      <c r="ABK125" s="148"/>
      <c r="ABL125" s="148"/>
      <c r="ABM125" s="148"/>
      <c r="ABN125" s="148"/>
      <c r="ABO125" s="148"/>
      <c r="ABP125" s="148"/>
      <c r="ABQ125" s="148"/>
      <c r="ABR125" s="148"/>
      <c r="ABS125" s="148"/>
      <c r="ABT125" s="148"/>
      <c r="ABU125" s="148"/>
      <c r="ABV125" s="148"/>
      <c r="ABW125" s="148"/>
      <c r="ABX125" s="148"/>
      <c r="ABY125" s="148"/>
      <c r="ABZ125" s="148"/>
      <c r="ACA125" s="148"/>
      <c r="ACB125" s="148"/>
      <c r="ACC125" s="148"/>
      <c r="ACD125" s="148"/>
      <c r="ACE125" s="148"/>
      <c r="ACF125" s="148"/>
      <c r="ACG125" s="148"/>
      <c r="ACH125" s="148"/>
      <c r="ACI125" s="148"/>
      <c r="ACJ125" s="148"/>
      <c r="ACK125" s="148"/>
      <c r="ACL125" s="148"/>
      <c r="ACM125" s="148"/>
      <c r="ACN125" s="148"/>
      <c r="ACO125" s="148"/>
      <c r="ACP125" s="148"/>
      <c r="ACQ125" s="148"/>
      <c r="ACR125" s="148"/>
      <c r="ACS125" s="148"/>
      <c r="ACT125" s="148"/>
      <c r="ACU125" s="148"/>
      <c r="ACV125" s="148"/>
      <c r="ACW125" s="148"/>
      <c r="ACX125" s="148"/>
      <c r="ACY125" s="148"/>
      <c r="ACZ125" s="148"/>
      <c r="ADA125" s="148"/>
      <c r="ADB125" s="148"/>
      <c r="ADC125" s="148"/>
      <c r="ADD125" s="148"/>
      <c r="ADE125" s="148"/>
      <c r="ADF125" s="148"/>
      <c r="ADG125" s="148"/>
      <c r="ADH125" s="148"/>
      <c r="ADI125" s="148"/>
      <c r="ADJ125" s="148"/>
      <c r="ADK125" s="148"/>
      <c r="ADL125" s="148"/>
      <c r="ADM125" s="148"/>
      <c r="ADN125" s="148"/>
      <c r="ADO125" s="148"/>
      <c r="ADP125" s="148"/>
      <c r="ADQ125" s="148"/>
      <c r="ADR125" s="148"/>
      <c r="ADS125" s="148"/>
      <c r="ADT125" s="148"/>
      <c r="ADU125" s="148"/>
      <c r="ADV125" s="148"/>
      <c r="ADW125" s="148"/>
      <c r="ADX125" s="148"/>
      <c r="ADY125" s="148"/>
      <c r="ADZ125" s="148"/>
      <c r="AEA125" s="148"/>
      <c r="AEB125" s="148"/>
      <c r="AEC125" s="148"/>
      <c r="AED125" s="148"/>
      <c r="AEE125" s="148"/>
      <c r="AEF125" s="148"/>
      <c r="AEG125" s="148"/>
      <c r="AEH125" s="148"/>
      <c r="AEI125" s="148"/>
      <c r="AEJ125" s="148"/>
      <c r="AEK125" s="148"/>
      <c r="AEL125" s="148"/>
      <c r="AEM125" s="148"/>
      <c r="AEN125" s="148"/>
      <c r="AEO125" s="148"/>
      <c r="AEP125" s="148"/>
      <c r="AEQ125" s="148"/>
      <c r="AER125" s="148"/>
      <c r="AES125" s="148"/>
      <c r="AET125" s="148"/>
      <c r="AEU125" s="148"/>
      <c r="AEV125" s="148"/>
      <c r="AEW125" s="148"/>
      <c r="AEX125" s="148"/>
      <c r="AEY125" s="148"/>
      <c r="AEZ125" s="148"/>
      <c r="AFA125" s="148"/>
      <c r="AFB125" s="148"/>
      <c r="AFC125" s="148"/>
      <c r="AFD125" s="148"/>
      <c r="AFE125" s="148"/>
      <c r="AFF125" s="148"/>
      <c r="AFG125" s="148"/>
      <c r="AFH125" s="148"/>
      <c r="AFI125" s="148"/>
      <c r="AFJ125" s="148"/>
      <c r="AFK125" s="148"/>
      <c r="AFL125" s="148"/>
      <c r="AFM125" s="148"/>
      <c r="AFN125" s="148"/>
      <c r="AFO125" s="148"/>
      <c r="AFP125" s="148"/>
      <c r="AFQ125" s="148"/>
      <c r="AFR125" s="148"/>
      <c r="AFS125" s="148"/>
      <c r="AFT125" s="148"/>
      <c r="AFU125" s="148"/>
      <c r="AFV125" s="148"/>
      <c r="AFW125" s="148"/>
      <c r="AFX125" s="148"/>
      <c r="AFY125" s="148"/>
      <c r="AFZ125" s="148"/>
      <c r="AGA125" s="148"/>
      <c r="AGB125" s="148"/>
      <c r="AGC125" s="148"/>
      <c r="AGD125" s="148"/>
      <c r="AGE125" s="148"/>
      <c r="AGF125" s="148"/>
      <c r="AGG125" s="148"/>
      <c r="AGH125" s="148"/>
      <c r="AGI125" s="148"/>
      <c r="AGJ125" s="148"/>
      <c r="AGK125" s="148"/>
      <c r="AGL125" s="148"/>
      <c r="AGM125" s="148"/>
      <c r="AGN125" s="148"/>
      <c r="AGO125" s="148"/>
      <c r="AGP125" s="148"/>
      <c r="AGQ125" s="148"/>
      <c r="AGR125" s="148"/>
      <c r="AGS125" s="148"/>
      <c r="AGT125" s="148"/>
      <c r="AGU125" s="148"/>
      <c r="AGV125" s="148"/>
      <c r="AGW125" s="148"/>
      <c r="AGX125" s="148"/>
      <c r="AGY125" s="148"/>
      <c r="AGZ125" s="148"/>
      <c r="AHA125" s="148"/>
      <c r="AHB125" s="148"/>
      <c r="AHC125" s="148"/>
      <c r="AHD125" s="148"/>
      <c r="AHE125" s="148"/>
      <c r="AHF125" s="148"/>
      <c r="AHG125" s="148"/>
      <c r="AHH125" s="148"/>
      <c r="AHI125" s="148"/>
      <c r="AHJ125" s="148"/>
      <c r="AHK125" s="148"/>
      <c r="AHL125" s="148"/>
      <c r="AHM125" s="148"/>
      <c r="AHN125" s="148"/>
      <c r="AHO125" s="148"/>
      <c r="AHP125" s="148"/>
      <c r="AHQ125" s="148"/>
      <c r="AHR125" s="148"/>
      <c r="AHS125" s="148"/>
      <c r="AHT125" s="148"/>
      <c r="AHU125" s="148"/>
      <c r="AHV125" s="148"/>
      <c r="AHW125" s="148"/>
      <c r="AHX125" s="148"/>
      <c r="AHY125" s="148"/>
      <c r="AHZ125" s="148"/>
      <c r="AIA125" s="148"/>
      <c r="AIB125" s="148"/>
      <c r="AIC125" s="148"/>
      <c r="AID125" s="148"/>
      <c r="AIE125" s="148"/>
      <c r="AIF125" s="148"/>
      <c r="AIG125" s="148"/>
      <c r="AIH125" s="148"/>
      <c r="AII125" s="148"/>
      <c r="AIJ125" s="148"/>
      <c r="AIK125" s="148"/>
      <c r="AIL125" s="148"/>
      <c r="AIM125" s="148"/>
      <c r="AIN125" s="148"/>
      <c r="AIO125" s="148"/>
      <c r="AIP125" s="148"/>
      <c r="AIQ125" s="148"/>
      <c r="AIR125" s="148"/>
      <c r="AIS125" s="148"/>
      <c r="AIT125" s="148"/>
      <c r="AIU125" s="148"/>
      <c r="AIV125" s="148"/>
      <c r="AIW125" s="148"/>
      <c r="AIX125" s="148"/>
      <c r="AIY125" s="148"/>
      <c r="AIZ125" s="148"/>
      <c r="AJA125" s="148"/>
      <c r="AJB125" s="148"/>
      <c r="AJC125" s="148"/>
      <c r="AJD125" s="148"/>
      <c r="AJE125" s="148"/>
      <c r="AJF125" s="148"/>
      <c r="AJG125" s="148"/>
      <c r="AJH125" s="148"/>
      <c r="AJI125" s="148"/>
      <c r="AJJ125" s="148"/>
      <c r="AJK125" s="148"/>
      <c r="AJL125" s="148"/>
      <c r="AJM125" s="148"/>
      <c r="AJN125" s="148"/>
      <c r="AJO125" s="148"/>
      <c r="AJP125" s="148"/>
      <c r="AJQ125" s="148"/>
      <c r="AJR125" s="148"/>
      <c r="AJS125" s="148"/>
      <c r="AJT125" s="148"/>
      <c r="AJU125" s="148"/>
      <c r="AJV125" s="148"/>
      <c r="AJW125" s="148"/>
      <c r="AJX125" s="148"/>
      <c r="AJY125" s="148"/>
      <c r="AJZ125" s="148"/>
      <c r="AKA125" s="148"/>
      <c r="AKB125" s="148"/>
      <c r="AKC125" s="148"/>
      <c r="AKD125" s="148"/>
      <c r="AKE125" s="148"/>
      <c r="AKF125" s="148"/>
      <c r="AKG125" s="148"/>
      <c r="AKH125" s="148"/>
      <c r="AKI125" s="148"/>
      <c r="AKJ125" s="148"/>
      <c r="AKK125" s="148"/>
      <c r="AKL125" s="148"/>
      <c r="AKM125" s="148"/>
      <c r="AKN125" s="148"/>
      <c r="AKO125" s="148"/>
      <c r="AKP125" s="148"/>
      <c r="AKQ125" s="148"/>
      <c r="AKR125" s="148"/>
      <c r="AKS125" s="148"/>
      <c r="AKT125" s="148"/>
      <c r="AKU125" s="148"/>
      <c r="AKV125" s="148"/>
      <c r="AKW125" s="148"/>
      <c r="AKX125" s="148"/>
      <c r="AKY125" s="148"/>
      <c r="AKZ125" s="148"/>
      <c r="ALA125" s="148"/>
      <c r="ALB125" s="148"/>
      <c r="ALC125" s="148"/>
      <c r="ALD125" s="148"/>
      <c r="ALE125" s="148"/>
      <c r="ALF125" s="148"/>
      <c r="ALG125" s="148"/>
      <c r="ALH125" s="148"/>
      <c r="ALI125" s="148"/>
      <c r="ALJ125" s="148"/>
      <c r="ALK125" s="148"/>
      <c r="ALL125" s="148"/>
      <c r="ALM125" s="148"/>
      <c r="ALN125" s="148"/>
      <c r="ALO125" s="148"/>
      <c r="ALP125" s="148"/>
      <c r="ALQ125" s="148"/>
      <c r="ALR125" s="148"/>
      <c r="ALS125" s="148"/>
      <c r="ALT125" s="148"/>
      <c r="ALU125" s="148"/>
      <c r="ALV125" s="148"/>
      <c r="ALW125" s="148"/>
      <c r="ALX125" s="148"/>
      <c r="ALY125" s="148"/>
      <c r="ALZ125" s="148"/>
      <c r="AMA125" s="148"/>
      <c r="AMB125" s="148"/>
      <c r="AMC125" s="148"/>
      <c r="AMD125" s="148"/>
      <c r="AME125" s="148"/>
      <c r="AMF125" s="148"/>
      <c r="AMG125" s="148"/>
      <c r="AMH125" s="148"/>
      <c r="AMI125" s="148"/>
      <c r="AMJ125" s="148"/>
    </row>
    <row r="126" customFormat="false" ht="16.5" hidden="false" customHeight="true" outlineLevel="0" collapsed="false">
      <c r="B126" s="165" t="s">
        <v>87</v>
      </c>
      <c r="C126" s="165"/>
      <c r="D126" s="165"/>
      <c r="E126" s="165"/>
      <c r="F126" s="165"/>
      <c r="G126" s="165"/>
      <c r="H126" s="135" t="e">
        <f aca="false">+H122+H123+H121</f>
        <v>#DIV/0!</v>
      </c>
      <c r="I126" s="127" t="e">
        <f aca="false">ROUND(I121+I123+I122,2)</f>
        <v>#DIV/0!</v>
      </c>
      <c r="J126" s="166"/>
      <c r="L126" s="167"/>
    </row>
    <row r="127" customFormat="false" ht="16.5" hidden="false" customHeight="true" outlineLevel="0" collapsed="false">
      <c r="A127" s="68"/>
      <c r="B127" s="94"/>
      <c r="C127" s="68"/>
      <c r="D127" s="68"/>
      <c r="E127" s="68"/>
      <c r="F127" s="68"/>
      <c r="G127" s="68"/>
      <c r="H127" s="68"/>
      <c r="I127" s="95"/>
      <c r="J127" s="70"/>
      <c r="K127" s="70"/>
      <c r="L127" s="168"/>
      <c r="M127" s="70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  <c r="HC127" s="68"/>
      <c r="HD127" s="68"/>
      <c r="HE127" s="68"/>
      <c r="HF127" s="68"/>
      <c r="HG127" s="68"/>
      <c r="HH127" s="68"/>
      <c r="HI127" s="68"/>
      <c r="HJ127" s="68"/>
      <c r="HK127" s="68"/>
      <c r="HL127" s="68"/>
      <c r="HM127" s="68"/>
      <c r="HN127" s="68"/>
      <c r="HO127" s="68"/>
      <c r="HP127" s="68"/>
      <c r="HQ127" s="68"/>
      <c r="HR127" s="68"/>
      <c r="HS127" s="68"/>
      <c r="HT127" s="68"/>
      <c r="HU127" s="68"/>
      <c r="HV127" s="68"/>
      <c r="HW127" s="68"/>
      <c r="HX127" s="68"/>
      <c r="HY127" s="68"/>
      <c r="HZ127" s="68"/>
      <c r="IA127" s="68"/>
      <c r="IB127" s="68"/>
      <c r="IC127" s="68"/>
      <c r="ID127" s="68"/>
      <c r="IE127" s="68"/>
      <c r="IF127" s="68"/>
      <c r="IG127" s="68"/>
      <c r="IH127" s="68"/>
      <c r="II127" s="68"/>
      <c r="IJ127" s="68"/>
      <c r="IK127" s="68"/>
      <c r="IL127" s="68"/>
      <c r="IM127" s="68"/>
      <c r="IN127" s="68"/>
      <c r="IO127" s="68"/>
      <c r="IP127" s="68"/>
      <c r="IQ127" s="68"/>
      <c r="IR127" s="68"/>
      <c r="IS127" s="68"/>
      <c r="IT127" s="68"/>
      <c r="IU127" s="68"/>
      <c r="IV127" s="68"/>
      <c r="IW127" s="68"/>
      <c r="IX127" s="68"/>
      <c r="IY127" s="68"/>
      <c r="IZ127" s="68"/>
      <c r="JA127" s="68"/>
      <c r="JB127" s="68"/>
      <c r="JC127" s="68"/>
      <c r="JD127" s="68"/>
      <c r="JE127" s="68"/>
      <c r="JF127" s="68"/>
      <c r="JG127" s="68"/>
      <c r="JH127" s="68"/>
      <c r="JI127" s="68"/>
      <c r="JJ127" s="68"/>
      <c r="JK127" s="68"/>
      <c r="JL127" s="68"/>
      <c r="JM127" s="68"/>
      <c r="JN127" s="68"/>
      <c r="JO127" s="68"/>
      <c r="JP127" s="68"/>
      <c r="JQ127" s="68"/>
      <c r="JR127" s="68"/>
      <c r="JS127" s="68"/>
      <c r="JT127" s="68"/>
      <c r="JU127" s="68"/>
      <c r="JV127" s="68"/>
      <c r="JW127" s="68"/>
      <c r="JX127" s="68"/>
      <c r="JY127" s="68"/>
      <c r="JZ127" s="68"/>
      <c r="KA127" s="68"/>
      <c r="KB127" s="68"/>
      <c r="KC127" s="68"/>
      <c r="KD127" s="68"/>
      <c r="KE127" s="68"/>
      <c r="KF127" s="68"/>
      <c r="KG127" s="68"/>
      <c r="KH127" s="68"/>
      <c r="KI127" s="68"/>
      <c r="KJ127" s="68"/>
      <c r="KK127" s="68"/>
      <c r="KL127" s="68"/>
      <c r="KM127" s="68"/>
      <c r="KN127" s="68"/>
      <c r="KO127" s="68"/>
      <c r="KP127" s="68"/>
      <c r="KQ127" s="68"/>
      <c r="KR127" s="68"/>
      <c r="KS127" s="68"/>
      <c r="KT127" s="68"/>
      <c r="KU127" s="68"/>
      <c r="KV127" s="68"/>
      <c r="KW127" s="68"/>
      <c r="KX127" s="68"/>
      <c r="KY127" s="68"/>
      <c r="KZ127" s="68"/>
      <c r="LA127" s="68"/>
      <c r="LB127" s="68"/>
      <c r="LC127" s="68"/>
      <c r="LD127" s="68"/>
      <c r="LE127" s="68"/>
      <c r="LF127" s="68"/>
      <c r="LG127" s="68"/>
      <c r="LH127" s="68"/>
      <c r="LI127" s="68"/>
      <c r="LJ127" s="68"/>
      <c r="LK127" s="68"/>
      <c r="LL127" s="68"/>
      <c r="LM127" s="68"/>
      <c r="LN127" s="68"/>
      <c r="LO127" s="68"/>
      <c r="LP127" s="68"/>
      <c r="LQ127" s="68"/>
      <c r="LR127" s="68"/>
      <c r="LS127" s="68"/>
      <c r="LT127" s="68"/>
      <c r="LU127" s="68"/>
      <c r="LV127" s="68"/>
      <c r="LW127" s="68"/>
      <c r="LX127" s="68"/>
      <c r="LY127" s="68"/>
      <c r="LZ127" s="68"/>
      <c r="MA127" s="68"/>
      <c r="MB127" s="68"/>
      <c r="MC127" s="68"/>
      <c r="MD127" s="68"/>
      <c r="ME127" s="68"/>
      <c r="MF127" s="68"/>
      <c r="MG127" s="68"/>
      <c r="MH127" s="68"/>
      <c r="MI127" s="68"/>
      <c r="MJ127" s="68"/>
      <c r="MK127" s="68"/>
      <c r="ML127" s="68"/>
      <c r="MM127" s="68"/>
      <c r="MN127" s="68"/>
      <c r="MO127" s="68"/>
      <c r="MP127" s="68"/>
      <c r="MQ127" s="68"/>
      <c r="MR127" s="68"/>
      <c r="MS127" s="68"/>
      <c r="MT127" s="68"/>
      <c r="MU127" s="68"/>
      <c r="MV127" s="68"/>
      <c r="MW127" s="68"/>
      <c r="MX127" s="68"/>
      <c r="MY127" s="68"/>
      <c r="MZ127" s="68"/>
      <c r="NA127" s="68"/>
      <c r="NB127" s="68"/>
      <c r="NC127" s="68"/>
      <c r="ND127" s="68"/>
      <c r="NE127" s="68"/>
      <c r="NF127" s="68"/>
      <c r="NG127" s="68"/>
      <c r="NH127" s="68"/>
      <c r="NI127" s="68"/>
      <c r="NJ127" s="68"/>
      <c r="NK127" s="68"/>
      <c r="NL127" s="68"/>
      <c r="NM127" s="68"/>
      <c r="NN127" s="68"/>
      <c r="NO127" s="68"/>
      <c r="NP127" s="68"/>
      <c r="NQ127" s="68"/>
      <c r="NR127" s="68"/>
      <c r="NS127" s="68"/>
      <c r="NT127" s="68"/>
      <c r="NU127" s="68"/>
      <c r="NV127" s="68"/>
      <c r="NW127" s="68"/>
      <c r="NX127" s="68"/>
      <c r="NY127" s="68"/>
      <c r="NZ127" s="68"/>
      <c r="OA127" s="68"/>
      <c r="OB127" s="68"/>
      <c r="OC127" s="68"/>
      <c r="OD127" s="68"/>
      <c r="OE127" s="68"/>
      <c r="OF127" s="68"/>
      <c r="OG127" s="68"/>
      <c r="OH127" s="68"/>
      <c r="OI127" s="68"/>
      <c r="OJ127" s="68"/>
      <c r="OK127" s="68"/>
      <c r="OL127" s="68"/>
      <c r="OM127" s="68"/>
      <c r="ON127" s="68"/>
      <c r="OO127" s="68"/>
      <c r="OP127" s="68"/>
      <c r="OQ127" s="68"/>
      <c r="OR127" s="68"/>
      <c r="OS127" s="68"/>
      <c r="OT127" s="68"/>
      <c r="OU127" s="68"/>
      <c r="OV127" s="68"/>
      <c r="OW127" s="68"/>
      <c r="OX127" s="68"/>
      <c r="OY127" s="68"/>
      <c r="OZ127" s="68"/>
      <c r="PA127" s="68"/>
      <c r="PB127" s="68"/>
      <c r="PC127" s="68"/>
      <c r="PD127" s="68"/>
      <c r="PE127" s="68"/>
      <c r="PF127" s="68"/>
      <c r="PG127" s="68"/>
      <c r="PH127" s="68"/>
      <c r="PI127" s="68"/>
      <c r="PJ127" s="68"/>
      <c r="PK127" s="68"/>
      <c r="PL127" s="68"/>
      <c r="PM127" s="68"/>
      <c r="PN127" s="68"/>
      <c r="PO127" s="68"/>
      <c r="PP127" s="68"/>
      <c r="PQ127" s="68"/>
      <c r="PR127" s="68"/>
      <c r="PS127" s="68"/>
      <c r="PT127" s="68"/>
      <c r="PU127" s="68"/>
      <c r="PV127" s="68"/>
      <c r="PW127" s="68"/>
      <c r="PX127" s="68"/>
      <c r="PY127" s="68"/>
      <c r="PZ127" s="68"/>
      <c r="QA127" s="68"/>
      <c r="QB127" s="68"/>
      <c r="QC127" s="68"/>
      <c r="QD127" s="68"/>
      <c r="QE127" s="68"/>
      <c r="QF127" s="68"/>
      <c r="QG127" s="68"/>
      <c r="QH127" s="68"/>
      <c r="QI127" s="68"/>
      <c r="QJ127" s="68"/>
      <c r="QK127" s="68"/>
      <c r="QL127" s="68"/>
      <c r="QM127" s="68"/>
      <c r="QN127" s="68"/>
      <c r="QO127" s="68"/>
      <c r="QP127" s="68"/>
      <c r="QQ127" s="68"/>
      <c r="QR127" s="68"/>
      <c r="QS127" s="68"/>
      <c r="QT127" s="68"/>
      <c r="QU127" s="68"/>
      <c r="QV127" s="68"/>
      <c r="QW127" s="68"/>
      <c r="QX127" s="68"/>
      <c r="QY127" s="68"/>
      <c r="QZ127" s="68"/>
      <c r="RA127" s="68"/>
      <c r="RB127" s="68"/>
      <c r="RC127" s="68"/>
      <c r="RD127" s="68"/>
      <c r="RE127" s="68"/>
      <c r="RF127" s="68"/>
      <c r="RG127" s="68"/>
      <c r="RH127" s="68"/>
      <c r="RI127" s="68"/>
      <c r="RJ127" s="68"/>
      <c r="RK127" s="68"/>
      <c r="RL127" s="68"/>
      <c r="RM127" s="68"/>
      <c r="RN127" s="68"/>
      <c r="RO127" s="68"/>
      <c r="RP127" s="68"/>
      <c r="RQ127" s="68"/>
      <c r="RR127" s="68"/>
      <c r="RS127" s="68"/>
      <c r="RT127" s="68"/>
      <c r="RU127" s="68"/>
      <c r="RV127" s="68"/>
      <c r="RW127" s="68"/>
      <c r="RX127" s="68"/>
      <c r="RY127" s="68"/>
      <c r="RZ127" s="68"/>
      <c r="SA127" s="68"/>
      <c r="SB127" s="68"/>
      <c r="SC127" s="68"/>
      <c r="SD127" s="68"/>
      <c r="SE127" s="68"/>
      <c r="SF127" s="68"/>
      <c r="SG127" s="68"/>
      <c r="SH127" s="68"/>
      <c r="SI127" s="68"/>
      <c r="SJ127" s="68"/>
      <c r="SK127" s="68"/>
      <c r="SL127" s="68"/>
      <c r="SM127" s="68"/>
      <c r="SN127" s="68"/>
      <c r="SO127" s="68"/>
      <c r="SP127" s="68"/>
      <c r="SQ127" s="68"/>
      <c r="SR127" s="68"/>
      <c r="SS127" s="68"/>
      <c r="ST127" s="68"/>
      <c r="SU127" s="68"/>
      <c r="SV127" s="68"/>
      <c r="SW127" s="68"/>
      <c r="SX127" s="68"/>
      <c r="SY127" s="68"/>
      <c r="SZ127" s="68"/>
      <c r="TA127" s="68"/>
      <c r="TB127" s="68"/>
      <c r="TC127" s="68"/>
      <c r="TD127" s="68"/>
      <c r="TE127" s="68"/>
      <c r="TF127" s="68"/>
      <c r="TG127" s="68"/>
      <c r="TH127" s="68"/>
      <c r="TI127" s="68"/>
      <c r="TJ127" s="68"/>
      <c r="TK127" s="68"/>
      <c r="TL127" s="68"/>
      <c r="TM127" s="68"/>
      <c r="TN127" s="68"/>
      <c r="TO127" s="68"/>
      <c r="TP127" s="68"/>
      <c r="TQ127" s="68"/>
      <c r="TR127" s="68"/>
      <c r="TS127" s="68"/>
      <c r="TT127" s="68"/>
      <c r="TU127" s="68"/>
      <c r="TV127" s="68"/>
      <c r="TW127" s="68"/>
      <c r="TX127" s="68"/>
      <c r="TY127" s="68"/>
      <c r="TZ127" s="68"/>
      <c r="UA127" s="68"/>
      <c r="UB127" s="68"/>
      <c r="UC127" s="68"/>
      <c r="UD127" s="68"/>
      <c r="UE127" s="68"/>
      <c r="UF127" s="68"/>
      <c r="UG127" s="68"/>
      <c r="UH127" s="68"/>
      <c r="UI127" s="68"/>
      <c r="UJ127" s="68"/>
      <c r="UK127" s="68"/>
      <c r="UL127" s="68"/>
      <c r="UM127" s="68"/>
      <c r="UN127" s="68"/>
      <c r="UO127" s="68"/>
      <c r="UP127" s="68"/>
      <c r="UQ127" s="68"/>
      <c r="UR127" s="68"/>
      <c r="US127" s="68"/>
      <c r="UT127" s="68"/>
      <c r="UU127" s="68"/>
      <c r="UV127" s="68"/>
      <c r="UW127" s="68"/>
      <c r="UX127" s="68"/>
      <c r="UY127" s="68"/>
      <c r="UZ127" s="68"/>
      <c r="VA127" s="68"/>
      <c r="VB127" s="68"/>
      <c r="VC127" s="68"/>
      <c r="VD127" s="68"/>
      <c r="VE127" s="68"/>
      <c r="VF127" s="68"/>
      <c r="VG127" s="68"/>
      <c r="VH127" s="68"/>
      <c r="VI127" s="68"/>
      <c r="VJ127" s="68"/>
      <c r="VK127" s="68"/>
      <c r="VL127" s="68"/>
      <c r="VM127" s="68"/>
      <c r="VN127" s="68"/>
      <c r="VO127" s="68"/>
      <c r="VP127" s="68"/>
      <c r="VQ127" s="68"/>
      <c r="VR127" s="68"/>
      <c r="VS127" s="68"/>
      <c r="VT127" s="68"/>
      <c r="VU127" s="68"/>
      <c r="VV127" s="68"/>
      <c r="VW127" s="68"/>
      <c r="VX127" s="68"/>
      <c r="VY127" s="68"/>
      <c r="VZ127" s="68"/>
      <c r="WA127" s="68"/>
      <c r="WB127" s="68"/>
      <c r="WC127" s="68"/>
      <c r="WD127" s="68"/>
      <c r="WE127" s="68"/>
      <c r="WF127" s="68"/>
      <c r="WG127" s="68"/>
      <c r="WH127" s="68"/>
      <c r="WI127" s="68"/>
      <c r="WJ127" s="68"/>
      <c r="WK127" s="68"/>
      <c r="WL127" s="68"/>
      <c r="WM127" s="68"/>
      <c r="WN127" s="68"/>
      <c r="WO127" s="68"/>
      <c r="WP127" s="68"/>
      <c r="WQ127" s="68"/>
      <c r="WR127" s="68"/>
      <c r="WS127" s="68"/>
      <c r="WT127" s="68"/>
      <c r="WU127" s="68"/>
      <c r="WV127" s="68"/>
      <c r="WW127" s="68"/>
      <c r="WX127" s="68"/>
      <c r="WY127" s="68"/>
      <c r="WZ127" s="68"/>
      <c r="XA127" s="68"/>
      <c r="XB127" s="68"/>
      <c r="XC127" s="68"/>
      <c r="XD127" s="68"/>
      <c r="XE127" s="68"/>
      <c r="XF127" s="68"/>
      <c r="XG127" s="68"/>
      <c r="XH127" s="68"/>
      <c r="XI127" s="68"/>
      <c r="XJ127" s="68"/>
      <c r="XK127" s="68"/>
      <c r="XL127" s="68"/>
      <c r="XM127" s="68"/>
      <c r="XN127" s="68"/>
      <c r="XO127" s="68"/>
      <c r="XP127" s="68"/>
      <c r="XQ127" s="68"/>
      <c r="XR127" s="68"/>
      <c r="XS127" s="68"/>
      <c r="XT127" s="68"/>
      <c r="XU127" s="68"/>
      <c r="XV127" s="68"/>
      <c r="XW127" s="68"/>
      <c r="XX127" s="68"/>
      <c r="XY127" s="68"/>
      <c r="XZ127" s="68"/>
      <c r="YA127" s="68"/>
      <c r="YB127" s="68"/>
      <c r="YC127" s="68"/>
      <c r="YD127" s="68"/>
      <c r="YE127" s="68"/>
      <c r="YF127" s="68"/>
      <c r="YG127" s="68"/>
      <c r="YH127" s="68"/>
      <c r="YI127" s="68"/>
      <c r="YJ127" s="68"/>
      <c r="YK127" s="68"/>
      <c r="YL127" s="68"/>
      <c r="YM127" s="68"/>
      <c r="YN127" s="68"/>
      <c r="YO127" s="68"/>
      <c r="YP127" s="68"/>
      <c r="YQ127" s="68"/>
      <c r="YR127" s="68"/>
      <c r="YS127" s="68"/>
      <c r="YT127" s="68"/>
      <c r="YU127" s="68"/>
      <c r="YV127" s="68"/>
      <c r="YW127" s="68"/>
      <c r="YX127" s="68"/>
      <c r="YY127" s="68"/>
      <c r="YZ127" s="68"/>
      <c r="ZA127" s="68"/>
      <c r="ZB127" s="68"/>
      <c r="ZC127" s="68"/>
      <c r="ZD127" s="68"/>
      <c r="ZE127" s="68"/>
      <c r="ZF127" s="68"/>
      <c r="ZG127" s="68"/>
      <c r="ZH127" s="68"/>
      <c r="ZI127" s="68"/>
      <c r="ZJ127" s="68"/>
      <c r="ZK127" s="68"/>
      <c r="ZL127" s="68"/>
      <c r="ZM127" s="68"/>
      <c r="ZN127" s="68"/>
      <c r="ZO127" s="68"/>
      <c r="ZP127" s="68"/>
      <c r="ZQ127" s="68"/>
      <c r="ZR127" s="68"/>
      <c r="ZS127" s="68"/>
      <c r="ZT127" s="68"/>
      <c r="ZU127" s="68"/>
      <c r="ZV127" s="68"/>
      <c r="ZW127" s="68"/>
      <c r="ZX127" s="68"/>
      <c r="ZY127" s="68"/>
      <c r="ZZ127" s="68"/>
      <c r="AAA127" s="68"/>
      <c r="AAB127" s="68"/>
      <c r="AAC127" s="68"/>
      <c r="AAD127" s="68"/>
      <c r="AAE127" s="68"/>
      <c r="AAF127" s="68"/>
      <c r="AAG127" s="68"/>
      <c r="AAH127" s="68"/>
      <c r="AAI127" s="68"/>
      <c r="AAJ127" s="68"/>
      <c r="AAK127" s="68"/>
      <c r="AAL127" s="68"/>
      <c r="AAM127" s="68"/>
      <c r="AAN127" s="68"/>
      <c r="AAO127" s="68"/>
      <c r="AAP127" s="68"/>
      <c r="AAQ127" s="68"/>
      <c r="AAR127" s="68"/>
      <c r="AAS127" s="68"/>
      <c r="AAT127" s="68"/>
      <c r="AAU127" s="68"/>
      <c r="AAV127" s="68"/>
      <c r="AAW127" s="68"/>
      <c r="AAX127" s="68"/>
      <c r="AAY127" s="68"/>
      <c r="AAZ127" s="68"/>
      <c r="ABA127" s="68"/>
      <c r="ABB127" s="68"/>
      <c r="ABC127" s="68"/>
      <c r="ABD127" s="68"/>
      <c r="ABE127" s="68"/>
      <c r="ABF127" s="68"/>
      <c r="ABG127" s="68"/>
      <c r="ABH127" s="68"/>
      <c r="ABI127" s="68"/>
      <c r="ABJ127" s="68"/>
      <c r="ABK127" s="68"/>
      <c r="ABL127" s="68"/>
      <c r="ABM127" s="68"/>
      <c r="ABN127" s="68"/>
      <c r="ABO127" s="68"/>
      <c r="ABP127" s="68"/>
      <c r="ABQ127" s="68"/>
      <c r="ABR127" s="68"/>
      <c r="ABS127" s="68"/>
      <c r="ABT127" s="68"/>
      <c r="ABU127" s="68"/>
      <c r="ABV127" s="68"/>
      <c r="ABW127" s="68"/>
      <c r="ABX127" s="68"/>
      <c r="ABY127" s="68"/>
      <c r="ABZ127" s="68"/>
      <c r="ACA127" s="68"/>
      <c r="ACB127" s="68"/>
      <c r="ACC127" s="68"/>
      <c r="ACD127" s="68"/>
      <c r="ACE127" s="68"/>
      <c r="ACF127" s="68"/>
      <c r="ACG127" s="68"/>
      <c r="ACH127" s="68"/>
      <c r="ACI127" s="68"/>
      <c r="ACJ127" s="68"/>
      <c r="ACK127" s="68"/>
      <c r="ACL127" s="68"/>
      <c r="ACM127" s="68"/>
      <c r="ACN127" s="68"/>
      <c r="ACO127" s="68"/>
      <c r="ACP127" s="68"/>
      <c r="ACQ127" s="68"/>
      <c r="ACR127" s="68"/>
      <c r="ACS127" s="68"/>
      <c r="ACT127" s="68"/>
      <c r="ACU127" s="68"/>
      <c r="ACV127" s="68"/>
      <c r="ACW127" s="68"/>
      <c r="ACX127" s="68"/>
      <c r="ACY127" s="68"/>
      <c r="ACZ127" s="68"/>
      <c r="ADA127" s="68"/>
      <c r="ADB127" s="68"/>
      <c r="ADC127" s="68"/>
      <c r="ADD127" s="68"/>
      <c r="ADE127" s="68"/>
      <c r="ADF127" s="68"/>
      <c r="ADG127" s="68"/>
      <c r="ADH127" s="68"/>
      <c r="ADI127" s="68"/>
      <c r="ADJ127" s="68"/>
      <c r="ADK127" s="68"/>
      <c r="ADL127" s="68"/>
      <c r="ADM127" s="68"/>
      <c r="ADN127" s="68"/>
      <c r="ADO127" s="68"/>
      <c r="ADP127" s="68"/>
      <c r="ADQ127" s="68"/>
      <c r="ADR127" s="68"/>
      <c r="ADS127" s="68"/>
      <c r="ADT127" s="68"/>
      <c r="ADU127" s="68"/>
      <c r="ADV127" s="68"/>
      <c r="ADW127" s="68"/>
      <c r="ADX127" s="68"/>
      <c r="ADY127" s="68"/>
      <c r="ADZ127" s="68"/>
      <c r="AEA127" s="68"/>
      <c r="AEB127" s="68"/>
      <c r="AEC127" s="68"/>
      <c r="AED127" s="68"/>
      <c r="AEE127" s="68"/>
      <c r="AEF127" s="68"/>
      <c r="AEG127" s="68"/>
      <c r="AEH127" s="68"/>
      <c r="AEI127" s="68"/>
      <c r="AEJ127" s="68"/>
      <c r="AEK127" s="68"/>
      <c r="AEL127" s="68"/>
      <c r="AEM127" s="68"/>
      <c r="AEN127" s="68"/>
      <c r="AEO127" s="68"/>
      <c r="AEP127" s="68"/>
      <c r="AEQ127" s="68"/>
      <c r="AER127" s="68"/>
      <c r="AES127" s="68"/>
      <c r="AET127" s="68"/>
      <c r="AEU127" s="68"/>
      <c r="AEV127" s="68"/>
      <c r="AEW127" s="68"/>
      <c r="AEX127" s="68"/>
      <c r="AEY127" s="68"/>
      <c r="AEZ127" s="68"/>
      <c r="AFA127" s="68"/>
      <c r="AFB127" s="68"/>
      <c r="AFC127" s="68"/>
      <c r="AFD127" s="68"/>
      <c r="AFE127" s="68"/>
      <c r="AFF127" s="68"/>
      <c r="AFG127" s="68"/>
      <c r="AFH127" s="68"/>
      <c r="AFI127" s="68"/>
      <c r="AFJ127" s="68"/>
      <c r="AFK127" s="68"/>
      <c r="AFL127" s="68"/>
      <c r="AFM127" s="68"/>
      <c r="AFN127" s="68"/>
      <c r="AFO127" s="68"/>
      <c r="AFP127" s="68"/>
      <c r="AFQ127" s="68"/>
      <c r="AFR127" s="68"/>
      <c r="AFS127" s="68"/>
      <c r="AFT127" s="68"/>
      <c r="AFU127" s="68"/>
      <c r="AFV127" s="68"/>
      <c r="AFW127" s="68"/>
      <c r="AFX127" s="68"/>
      <c r="AFY127" s="68"/>
      <c r="AFZ127" s="68"/>
      <c r="AGA127" s="68"/>
      <c r="AGB127" s="68"/>
      <c r="AGC127" s="68"/>
      <c r="AGD127" s="68"/>
      <c r="AGE127" s="68"/>
      <c r="AGF127" s="68"/>
      <c r="AGG127" s="68"/>
      <c r="AGH127" s="68"/>
      <c r="AGI127" s="68"/>
      <c r="AGJ127" s="68"/>
      <c r="AGK127" s="68"/>
      <c r="AGL127" s="68"/>
      <c r="AGM127" s="68"/>
      <c r="AGN127" s="68"/>
      <c r="AGO127" s="68"/>
      <c r="AGP127" s="68"/>
      <c r="AGQ127" s="68"/>
      <c r="AGR127" s="68"/>
      <c r="AGS127" s="68"/>
      <c r="AGT127" s="68"/>
      <c r="AGU127" s="68"/>
      <c r="AGV127" s="68"/>
      <c r="AGW127" s="68"/>
      <c r="AGX127" s="68"/>
      <c r="AGY127" s="68"/>
      <c r="AGZ127" s="68"/>
      <c r="AHA127" s="68"/>
      <c r="AHB127" s="68"/>
      <c r="AHC127" s="68"/>
      <c r="AHD127" s="68"/>
      <c r="AHE127" s="68"/>
      <c r="AHF127" s="68"/>
      <c r="AHG127" s="68"/>
      <c r="AHH127" s="68"/>
      <c r="AHI127" s="68"/>
      <c r="AHJ127" s="68"/>
      <c r="AHK127" s="68"/>
      <c r="AHL127" s="68"/>
      <c r="AHM127" s="68"/>
      <c r="AHN127" s="68"/>
      <c r="AHO127" s="68"/>
      <c r="AHP127" s="68"/>
      <c r="AHQ127" s="68"/>
      <c r="AHR127" s="68"/>
      <c r="AHS127" s="68"/>
      <c r="AHT127" s="68"/>
      <c r="AHU127" s="68"/>
      <c r="AHV127" s="68"/>
      <c r="AHW127" s="68"/>
      <c r="AHX127" s="68"/>
      <c r="AHY127" s="68"/>
      <c r="AHZ127" s="68"/>
      <c r="AIA127" s="68"/>
      <c r="AIB127" s="68"/>
      <c r="AIC127" s="68"/>
      <c r="AID127" s="68"/>
      <c r="AIE127" s="68"/>
      <c r="AIF127" s="68"/>
      <c r="AIG127" s="68"/>
      <c r="AIH127" s="68"/>
      <c r="AII127" s="68"/>
      <c r="AIJ127" s="68"/>
      <c r="AIK127" s="68"/>
      <c r="AIL127" s="68"/>
      <c r="AIM127" s="68"/>
      <c r="AIN127" s="68"/>
      <c r="AIO127" s="68"/>
      <c r="AIP127" s="68"/>
      <c r="AIQ127" s="68"/>
      <c r="AIR127" s="68"/>
      <c r="AIS127" s="68"/>
      <c r="AIT127" s="68"/>
      <c r="AIU127" s="68"/>
      <c r="AIV127" s="68"/>
      <c r="AIW127" s="68"/>
      <c r="AIX127" s="68"/>
      <c r="AIY127" s="68"/>
      <c r="AIZ127" s="68"/>
      <c r="AJA127" s="68"/>
      <c r="AJB127" s="68"/>
      <c r="AJC127" s="68"/>
      <c r="AJD127" s="68"/>
      <c r="AJE127" s="68"/>
      <c r="AJF127" s="68"/>
      <c r="AJG127" s="68"/>
      <c r="AJH127" s="68"/>
      <c r="AJI127" s="68"/>
      <c r="AJJ127" s="68"/>
      <c r="AJK127" s="68"/>
      <c r="AJL127" s="68"/>
      <c r="AJM127" s="68"/>
      <c r="AJN127" s="68"/>
      <c r="AJO127" s="68"/>
      <c r="AJP127" s="68"/>
      <c r="AJQ127" s="68"/>
      <c r="AJR127" s="68"/>
      <c r="AJS127" s="68"/>
      <c r="AJT127" s="68"/>
      <c r="AJU127" s="68"/>
      <c r="AJV127" s="68"/>
      <c r="AJW127" s="68"/>
      <c r="AJX127" s="68"/>
      <c r="AJY127" s="68"/>
      <c r="AJZ127" s="68"/>
      <c r="AKA127" s="68"/>
      <c r="AKB127" s="68"/>
      <c r="AKC127" s="68"/>
      <c r="AKD127" s="68"/>
      <c r="AKE127" s="68"/>
      <c r="AKF127" s="68"/>
      <c r="AKG127" s="68"/>
      <c r="AKH127" s="68"/>
      <c r="AKI127" s="68"/>
      <c r="AKJ127" s="68"/>
      <c r="AKK127" s="68"/>
      <c r="AKL127" s="68"/>
      <c r="AKM127" s="68"/>
      <c r="AKN127" s="68"/>
      <c r="AKO127" s="68"/>
      <c r="AKP127" s="68"/>
      <c r="AKQ127" s="68"/>
      <c r="AKR127" s="68"/>
      <c r="AKS127" s="68"/>
      <c r="AKT127" s="68"/>
      <c r="AKU127" s="68"/>
      <c r="AKV127" s="68"/>
      <c r="AKW127" s="68"/>
      <c r="AKX127" s="68"/>
      <c r="AKY127" s="68"/>
      <c r="AKZ127" s="68"/>
      <c r="ALA127" s="68"/>
      <c r="ALB127" s="68"/>
      <c r="ALC127" s="68"/>
      <c r="ALD127" s="68"/>
      <c r="ALE127" s="68"/>
      <c r="ALF127" s="68"/>
      <c r="ALG127" s="68"/>
      <c r="ALH127" s="68"/>
      <c r="ALI127" s="68"/>
      <c r="ALJ127" s="68"/>
      <c r="ALK127" s="68"/>
      <c r="ALL127" s="68"/>
      <c r="ALM127" s="68"/>
      <c r="ALN127" s="68"/>
      <c r="ALO127" s="68"/>
      <c r="ALP127" s="68"/>
      <c r="ALQ127" s="68"/>
      <c r="ALR127" s="68"/>
      <c r="ALS127" s="68"/>
      <c r="ALT127" s="68"/>
      <c r="ALU127" s="68"/>
      <c r="ALV127" s="68"/>
      <c r="ALW127" s="68"/>
      <c r="ALX127" s="68"/>
      <c r="ALY127" s="68"/>
      <c r="ALZ127" s="68"/>
      <c r="AMA127" s="68"/>
      <c r="AMB127" s="68"/>
      <c r="AMC127" s="68"/>
      <c r="AMD127" s="68"/>
      <c r="AME127" s="68"/>
      <c r="AMF127" s="68"/>
      <c r="AMG127" s="68"/>
      <c r="AMH127" s="68"/>
      <c r="AMI127" s="68"/>
      <c r="AMJ127" s="68"/>
    </row>
    <row r="128" customFormat="false" ht="16.5" hidden="false" customHeight="true" outlineLevel="0" collapsed="false">
      <c r="A128" s="80"/>
      <c r="B128" s="101" t="s">
        <v>155</v>
      </c>
      <c r="C128" s="101"/>
      <c r="D128" s="101"/>
      <c r="E128" s="101"/>
      <c r="F128" s="101"/>
      <c r="G128" s="101"/>
      <c r="H128" s="101"/>
      <c r="I128" s="101"/>
      <c r="J128" s="83"/>
      <c r="K128" s="83"/>
      <c r="L128" s="80"/>
      <c r="M128" s="83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80"/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/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0"/>
      <c r="GQ128" s="80"/>
      <c r="GR128" s="80"/>
      <c r="GS128" s="80"/>
      <c r="GT128" s="80"/>
      <c r="GU128" s="80"/>
      <c r="GV128" s="80"/>
      <c r="GW128" s="80"/>
      <c r="GX128" s="80"/>
      <c r="GY128" s="80"/>
      <c r="GZ128" s="80"/>
      <c r="HA128" s="80"/>
      <c r="HB128" s="80"/>
      <c r="HC128" s="80"/>
      <c r="HD128" s="80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0"/>
      <c r="HP128" s="80"/>
      <c r="HQ128" s="80"/>
      <c r="HR128" s="80"/>
      <c r="HS128" s="80"/>
      <c r="HT128" s="80"/>
      <c r="HU128" s="80"/>
      <c r="HV128" s="80"/>
      <c r="HW128" s="80"/>
      <c r="HX128" s="80"/>
      <c r="HY128" s="80"/>
      <c r="HZ128" s="80"/>
      <c r="IA128" s="80"/>
      <c r="IB128" s="80"/>
      <c r="IC128" s="80"/>
      <c r="ID128" s="80"/>
      <c r="IE128" s="80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0"/>
      <c r="JM128" s="80"/>
      <c r="JN128" s="80"/>
      <c r="JO128" s="80"/>
      <c r="JP128" s="80"/>
      <c r="JQ128" s="80"/>
      <c r="JR128" s="80"/>
      <c r="JS128" s="80"/>
      <c r="JT128" s="80"/>
      <c r="JU128" s="80"/>
      <c r="JV128" s="80"/>
      <c r="JW128" s="80"/>
      <c r="JX128" s="80"/>
      <c r="JY128" s="80"/>
      <c r="JZ128" s="80"/>
      <c r="KA128" s="80"/>
      <c r="KB128" s="80"/>
      <c r="KC128" s="80"/>
      <c r="KD128" s="80"/>
      <c r="KE128" s="80"/>
      <c r="KF128" s="80"/>
      <c r="KG128" s="80"/>
      <c r="KH128" s="80"/>
      <c r="KI128" s="80"/>
      <c r="KJ128" s="80"/>
      <c r="KK128" s="80"/>
      <c r="KL128" s="80"/>
      <c r="KM128" s="80"/>
      <c r="KN128" s="80"/>
      <c r="KO128" s="80"/>
      <c r="KP128" s="80"/>
      <c r="KQ128" s="80"/>
      <c r="KR128" s="80"/>
      <c r="KS128" s="80"/>
      <c r="KT128" s="80"/>
      <c r="KU128" s="80"/>
      <c r="KV128" s="80"/>
      <c r="KW128" s="80"/>
      <c r="KX128" s="80"/>
      <c r="KY128" s="80"/>
      <c r="KZ128" s="80"/>
      <c r="LA128" s="80"/>
      <c r="LB128" s="80"/>
      <c r="LC128" s="80"/>
      <c r="LD128" s="80"/>
      <c r="LE128" s="80"/>
      <c r="LF128" s="80"/>
      <c r="LG128" s="80"/>
      <c r="LH128" s="80"/>
      <c r="LI128" s="80"/>
      <c r="LJ128" s="80"/>
      <c r="LK128" s="80"/>
      <c r="LL128" s="80"/>
      <c r="LM128" s="80"/>
      <c r="LN128" s="80"/>
      <c r="LO128" s="80"/>
      <c r="LP128" s="80"/>
      <c r="LQ128" s="80"/>
      <c r="LR128" s="80"/>
      <c r="LS128" s="80"/>
      <c r="LT128" s="80"/>
      <c r="LU128" s="80"/>
      <c r="LV128" s="80"/>
      <c r="LW128" s="80"/>
      <c r="LX128" s="80"/>
      <c r="LY128" s="80"/>
      <c r="LZ128" s="80"/>
      <c r="MA128" s="80"/>
      <c r="MB128" s="80"/>
      <c r="MC128" s="80"/>
      <c r="MD128" s="80"/>
      <c r="ME128" s="80"/>
      <c r="MF128" s="80"/>
      <c r="MG128" s="80"/>
      <c r="MH128" s="80"/>
      <c r="MI128" s="80"/>
      <c r="MJ128" s="80"/>
      <c r="MK128" s="80"/>
      <c r="ML128" s="80"/>
      <c r="MM128" s="80"/>
      <c r="MN128" s="80"/>
      <c r="MO128" s="80"/>
      <c r="MP128" s="80"/>
      <c r="MQ128" s="80"/>
      <c r="MR128" s="80"/>
      <c r="MS128" s="80"/>
      <c r="MT128" s="80"/>
      <c r="MU128" s="80"/>
      <c r="MV128" s="80"/>
      <c r="MW128" s="80"/>
      <c r="MX128" s="80"/>
      <c r="MY128" s="80"/>
      <c r="MZ128" s="80"/>
      <c r="NA128" s="80"/>
      <c r="NB128" s="80"/>
      <c r="NC128" s="80"/>
      <c r="ND128" s="80"/>
      <c r="NE128" s="80"/>
      <c r="NF128" s="80"/>
      <c r="NG128" s="80"/>
      <c r="NH128" s="80"/>
      <c r="NI128" s="80"/>
      <c r="NJ128" s="80"/>
      <c r="NK128" s="80"/>
      <c r="NL128" s="80"/>
      <c r="NM128" s="80"/>
      <c r="NN128" s="80"/>
      <c r="NO128" s="80"/>
      <c r="NP128" s="80"/>
      <c r="NQ128" s="80"/>
      <c r="NR128" s="80"/>
      <c r="NS128" s="80"/>
      <c r="NT128" s="80"/>
      <c r="NU128" s="80"/>
      <c r="NV128" s="80"/>
      <c r="NW128" s="80"/>
      <c r="NX128" s="80"/>
      <c r="NY128" s="80"/>
      <c r="NZ128" s="80"/>
      <c r="OA128" s="80"/>
      <c r="OB128" s="80"/>
      <c r="OC128" s="80"/>
      <c r="OD128" s="80"/>
      <c r="OE128" s="80"/>
      <c r="OF128" s="80"/>
      <c r="OG128" s="80"/>
      <c r="OH128" s="80"/>
      <c r="OI128" s="80"/>
      <c r="OJ128" s="80"/>
      <c r="OK128" s="80"/>
      <c r="OL128" s="80"/>
      <c r="OM128" s="80"/>
      <c r="ON128" s="80"/>
      <c r="OO128" s="80"/>
      <c r="OP128" s="80"/>
      <c r="OQ128" s="80"/>
      <c r="OR128" s="80"/>
      <c r="OS128" s="80"/>
      <c r="OT128" s="80"/>
      <c r="OU128" s="80"/>
      <c r="OV128" s="80"/>
      <c r="OW128" s="80"/>
      <c r="OX128" s="80"/>
      <c r="OY128" s="80"/>
      <c r="OZ128" s="80"/>
      <c r="PA128" s="80"/>
      <c r="PB128" s="80"/>
      <c r="PC128" s="80"/>
      <c r="PD128" s="80"/>
      <c r="PE128" s="80"/>
      <c r="PF128" s="80"/>
      <c r="PG128" s="80"/>
      <c r="PH128" s="80"/>
      <c r="PI128" s="80"/>
      <c r="PJ128" s="80"/>
      <c r="PK128" s="80"/>
      <c r="PL128" s="80"/>
      <c r="PM128" s="80"/>
      <c r="PN128" s="80"/>
      <c r="PO128" s="80"/>
      <c r="PP128" s="80"/>
      <c r="PQ128" s="80"/>
      <c r="PR128" s="80"/>
      <c r="PS128" s="80"/>
      <c r="PT128" s="80"/>
      <c r="PU128" s="80"/>
      <c r="PV128" s="80"/>
      <c r="PW128" s="80"/>
      <c r="PX128" s="80"/>
      <c r="PY128" s="80"/>
      <c r="PZ128" s="80"/>
      <c r="QA128" s="80"/>
      <c r="QB128" s="80"/>
      <c r="QC128" s="80"/>
      <c r="QD128" s="80"/>
      <c r="QE128" s="80"/>
      <c r="QF128" s="80"/>
      <c r="QG128" s="80"/>
      <c r="QH128" s="80"/>
      <c r="QI128" s="80"/>
      <c r="QJ128" s="80"/>
      <c r="QK128" s="80"/>
      <c r="QL128" s="80"/>
      <c r="QM128" s="80"/>
      <c r="QN128" s="80"/>
      <c r="QO128" s="80"/>
      <c r="QP128" s="80"/>
      <c r="QQ128" s="80"/>
      <c r="QR128" s="80"/>
      <c r="QS128" s="80"/>
      <c r="QT128" s="80"/>
      <c r="QU128" s="80"/>
      <c r="QV128" s="80"/>
      <c r="QW128" s="80"/>
      <c r="QX128" s="80"/>
      <c r="QY128" s="80"/>
      <c r="QZ128" s="80"/>
      <c r="RA128" s="80"/>
      <c r="RB128" s="80"/>
      <c r="RC128" s="80"/>
      <c r="RD128" s="80"/>
      <c r="RE128" s="80"/>
      <c r="RF128" s="80"/>
      <c r="RG128" s="80"/>
      <c r="RH128" s="80"/>
      <c r="RI128" s="80"/>
      <c r="RJ128" s="80"/>
      <c r="RK128" s="80"/>
      <c r="RL128" s="80"/>
      <c r="RM128" s="80"/>
      <c r="RN128" s="80"/>
      <c r="RO128" s="80"/>
      <c r="RP128" s="80"/>
      <c r="RQ128" s="80"/>
      <c r="RR128" s="80"/>
      <c r="RS128" s="80"/>
      <c r="RT128" s="80"/>
      <c r="RU128" s="80"/>
      <c r="RV128" s="80"/>
      <c r="RW128" s="80"/>
      <c r="RX128" s="80"/>
      <c r="RY128" s="80"/>
      <c r="RZ128" s="80"/>
      <c r="SA128" s="80"/>
      <c r="SB128" s="80"/>
      <c r="SC128" s="80"/>
      <c r="SD128" s="80"/>
      <c r="SE128" s="80"/>
      <c r="SF128" s="80"/>
      <c r="SG128" s="80"/>
      <c r="SH128" s="80"/>
      <c r="SI128" s="80"/>
      <c r="SJ128" s="80"/>
      <c r="SK128" s="80"/>
      <c r="SL128" s="80"/>
      <c r="SM128" s="80"/>
      <c r="SN128" s="80"/>
      <c r="SO128" s="80"/>
      <c r="SP128" s="80"/>
      <c r="SQ128" s="80"/>
      <c r="SR128" s="80"/>
      <c r="SS128" s="80"/>
      <c r="ST128" s="80"/>
      <c r="SU128" s="80"/>
      <c r="SV128" s="80"/>
      <c r="SW128" s="80"/>
      <c r="SX128" s="80"/>
      <c r="SY128" s="80"/>
      <c r="SZ128" s="80"/>
      <c r="TA128" s="80"/>
      <c r="TB128" s="80"/>
      <c r="TC128" s="80"/>
      <c r="TD128" s="80"/>
      <c r="TE128" s="80"/>
      <c r="TF128" s="80"/>
      <c r="TG128" s="80"/>
      <c r="TH128" s="80"/>
      <c r="TI128" s="80"/>
      <c r="TJ128" s="80"/>
      <c r="TK128" s="80"/>
      <c r="TL128" s="80"/>
      <c r="TM128" s="80"/>
      <c r="TN128" s="80"/>
      <c r="TO128" s="80"/>
      <c r="TP128" s="80"/>
      <c r="TQ128" s="80"/>
      <c r="TR128" s="80"/>
      <c r="TS128" s="80"/>
      <c r="TT128" s="80"/>
      <c r="TU128" s="80"/>
      <c r="TV128" s="80"/>
      <c r="TW128" s="80"/>
      <c r="TX128" s="80"/>
      <c r="TY128" s="80"/>
      <c r="TZ128" s="80"/>
      <c r="UA128" s="80"/>
      <c r="UB128" s="80"/>
      <c r="UC128" s="80"/>
      <c r="UD128" s="80"/>
      <c r="UE128" s="80"/>
      <c r="UF128" s="80"/>
      <c r="UG128" s="80"/>
      <c r="UH128" s="80"/>
      <c r="UI128" s="80"/>
      <c r="UJ128" s="80"/>
      <c r="UK128" s="80"/>
      <c r="UL128" s="80"/>
      <c r="UM128" s="80"/>
      <c r="UN128" s="80"/>
      <c r="UO128" s="80"/>
      <c r="UP128" s="80"/>
      <c r="UQ128" s="80"/>
      <c r="UR128" s="80"/>
      <c r="US128" s="80"/>
      <c r="UT128" s="80"/>
      <c r="UU128" s="80"/>
      <c r="UV128" s="80"/>
      <c r="UW128" s="80"/>
      <c r="UX128" s="80"/>
      <c r="UY128" s="80"/>
      <c r="UZ128" s="80"/>
      <c r="VA128" s="80"/>
      <c r="VB128" s="80"/>
      <c r="VC128" s="80"/>
      <c r="VD128" s="80"/>
      <c r="VE128" s="80"/>
      <c r="VF128" s="80"/>
      <c r="VG128" s="80"/>
      <c r="VH128" s="80"/>
      <c r="VI128" s="80"/>
      <c r="VJ128" s="80"/>
      <c r="VK128" s="80"/>
      <c r="VL128" s="80"/>
      <c r="VM128" s="80"/>
      <c r="VN128" s="80"/>
      <c r="VO128" s="80"/>
      <c r="VP128" s="80"/>
      <c r="VQ128" s="80"/>
      <c r="VR128" s="80"/>
      <c r="VS128" s="80"/>
      <c r="VT128" s="80"/>
      <c r="VU128" s="80"/>
      <c r="VV128" s="80"/>
      <c r="VW128" s="80"/>
      <c r="VX128" s="80"/>
      <c r="VY128" s="80"/>
      <c r="VZ128" s="80"/>
      <c r="WA128" s="80"/>
      <c r="WB128" s="80"/>
      <c r="WC128" s="80"/>
      <c r="WD128" s="80"/>
      <c r="WE128" s="80"/>
      <c r="WF128" s="80"/>
      <c r="WG128" s="80"/>
      <c r="WH128" s="80"/>
      <c r="WI128" s="80"/>
      <c r="WJ128" s="80"/>
      <c r="WK128" s="80"/>
      <c r="WL128" s="80"/>
      <c r="WM128" s="80"/>
      <c r="WN128" s="80"/>
      <c r="WO128" s="80"/>
      <c r="WP128" s="80"/>
      <c r="WQ128" s="80"/>
      <c r="WR128" s="80"/>
      <c r="WS128" s="80"/>
      <c r="WT128" s="80"/>
      <c r="WU128" s="80"/>
      <c r="WV128" s="80"/>
      <c r="WW128" s="80"/>
      <c r="WX128" s="80"/>
      <c r="WY128" s="80"/>
      <c r="WZ128" s="80"/>
      <c r="XA128" s="80"/>
      <c r="XB128" s="80"/>
      <c r="XC128" s="80"/>
      <c r="XD128" s="80"/>
      <c r="XE128" s="80"/>
      <c r="XF128" s="80"/>
      <c r="XG128" s="80"/>
      <c r="XH128" s="80"/>
      <c r="XI128" s="80"/>
      <c r="XJ128" s="80"/>
      <c r="XK128" s="80"/>
      <c r="XL128" s="80"/>
      <c r="XM128" s="80"/>
      <c r="XN128" s="80"/>
      <c r="XO128" s="80"/>
      <c r="XP128" s="80"/>
      <c r="XQ128" s="80"/>
      <c r="XR128" s="80"/>
      <c r="XS128" s="80"/>
      <c r="XT128" s="80"/>
      <c r="XU128" s="80"/>
      <c r="XV128" s="80"/>
      <c r="XW128" s="80"/>
      <c r="XX128" s="80"/>
      <c r="XY128" s="80"/>
      <c r="XZ128" s="80"/>
      <c r="YA128" s="80"/>
      <c r="YB128" s="80"/>
      <c r="YC128" s="80"/>
      <c r="YD128" s="80"/>
      <c r="YE128" s="80"/>
      <c r="YF128" s="80"/>
      <c r="YG128" s="80"/>
      <c r="YH128" s="80"/>
      <c r="YI128" s="80"/>
      <c r="YJ128" s="80"/>
      <c r="YK128" s="80"/>
      <c r="YL128" s="80"/>
      <c r="YM128" s="80"/>
      <c r="YN128" s="80"/>
      <c r="YO128" s="80"/>
      <c r="YP128" s="80"/>
      <c r="YQ128" s="80"/>
      <c r="YR128" s="80"/>
      <c r="YS128" s="80"/>
      <c r="YT128" s="80"/>
      <c r="YU128" s="80"/>
      <c r="YV128" s="80"/>
      <c r="YW128" s="80"/>
      <c r="YX128" s="80"/>
      <c r="YY128" s="80"/>
      <c r="YZ128" s="80"/>
      <c r="ZA128" s="80"/>
      <c r="ZB128" s="80"/>
      <c r="ZC128" s="80"/>
      <c r="ZD128" s="80"/>
      <c r="ZE128" s="80"/>
      <c r="ZF128" s="80"/>
      <c r="ZG128" s="80"/>
      <c r="ZH128" s="80"/>
      <c r="ZI128" s="80"/>
      <c r="ZJ128" s="80"/>
      <c r="ZK128" s="80"/>
      <c r="ZL128" s="80"/>
      <c r="ZM128" s="80"/>
      <c r="ZN128" s="80"/>
      <c r="ZO128" s="80"/>
      <c r="ZP128" s="80"/>
      <c r="ZQ128" s="80"/>
      <c r="ZR128" s="80"/>
      <c r="ZS128" s="80"/>
      <c r="ZT128" s="80"/>
      <c r="ZU128" s="80"/>
      <c r="ZV128" s="80"/>
      <c r="ZW128" s="80"/>
      <c r="ZX128" s="80"/>
      <c r="ZY128" s="80"/>
      <c r="ZZ128" s="80"/>
      <c r="AAA128" s="80"/>
      <c r="AAB128" s="80"/>
      <c r="AAC128" s="80"/>
      <c r="AAD128" s="80"/>
      <c r="AAE128" s="80"/>
      <c r="AAF128" s="80"/>
      <c r="AAG128" s="80"/>
      <c r="AAH128" s="80"/>
      <c r="AAI128" s="80"/>
      <c r="AAJ128" s="80"/>
      <c r="AAK128" s="80"/>
      <c r="AAL128" s="80"/>
      <c r="AAM128" s="80"/>
      <c r="AAN128" s="80"/>
      <c r="AAO128" s="80"/>
      <c r="AAP128" s="80"/>
      <c r="AAQ128" s="80"/>
      <c r="AAR128" s="80"/>
      <c r="AAS128" s="80"/>
      <c r="AAT128" s="80"/>
      <c r="AAU128" s="80"/>
      <c r="AAV128" s="80"/>
      <c r="AAW128" s="80"/>
      <c r="AAX128" s="80"/>
      <c r="AAY128" s="80"/>
      <c r="AAZ128" s="80"/>
      <c r="ABA128" s="80"/>
      <c r="ABB128" s="80"/>
      <c r="ABC128" s="80"/>
      <c r="ABD128" s="80"/>
      <c r="ABE128" s="80"/>
      <c r="ABF128" s="80"/>
      <c r="ABG128" s="80"/>
      <c r="ABH128" s="80"/>
      <c r="ABI128" s="80"/>
      <c r="ABJ128" s="80"/>
      <c r="ABK128" s="80"/>
      <c r="ABL128" s="80"/>
      <c r="ABM128" s="80"/>
      <c r="ABN128" s="80"/>
      <c r="ABO128" s="80"/>
      <c r="ABP128" s="80"/>
      <c r="ABQ128" s="80"/>
      <c r="ABR128" s="80"/>
      <c r="ABS128" s="80"/>
      <c r="ABT128" s="80"/>
      <c r="ABU128" s="80"/>
      <c r="ABV128" s="80"/>
      <c r="ABW128" s="80"/>
      <c r="ABX128" s="80"/>
      <c r="ABY128" s="80"/>
      <c r="ABZ128" s="80"/>
      <c r="ACA128" s="80"/>
      <c r="ACB128" s="80"/>
      <c r="ACC128" s="80"/>
      <c r="ACD128" s="80"/>
      <c r="ACE128" s="80"/>
      <c r="ACF128" s="80"/>
      <c r="ACG128" s="80"/>
      <c r="ACH128" s="80"/>
      <c r="ACI128" s="80"/>
      <c r="ACJ128" s="80"/>
      <c r="ACK128" s="80"/>
      <c r="ACL128" s="80"/>
      <c r="ACM128" s="80"/>
      <c r="ACN128" s="80"/>
      <c r="ACO128" s="80"/>
      <c r="ACP128" s="80"/>
      <c r="ACQ128" s="80"/>
      <c r="ACR128" s="80"/>
      <c r="ACS128" s="80"/>
      <c r="ACT128" s="80"/>
      <c r="ACU128" s="80"/>
      <c r="ACV128" s="80"/>
      <c r="ACW128" s="80"/>
      <c r="ACX128" s="80"/>
      <c r="ACY128" s="80"/>
      <c r="ACZ128" s="80"/>
      <c r="ADA128" s="80"/>
      <c r="ADB128" s="80"/>
      <c r="ADC128" s="80"/>
      <c r="ADD128" s="80"/>
      <c r="ADE128" s="80"/>
      <c r="ADF128" s="80"/>
      <c r="ADG128" s="80"/>
      <c r="ADH128" s="80"/>
      <c r="ADI128" s="80"/>
      <c r="ADJ128" s="80"/>
      <c r="ADK128" s="80"/>
      <c r="ADL128" s="80"/>
      <c r="ADM128" s="80"/>
      <c r="ADN128" s="80"/>
      <c r="ADO128" s="80"/>
      <c r="ADP128" s="80"/>
      <c r="ADQ128" s="80"/>
      <c r="ADR128" s="80"/>
      <c r="ADS128" s="80"/>
      <c r="ADT128" s="80"/>
      <c r="ADU128" s="80"/>
      <c r="ADV128" s="80"/>
      <c r="ADW128" s="80"/>
      <c r="ADX128" s="80"/>
      <c r="ADY128" s="80"/>
      <c r="ADZ128" s="80"/>
      <c r="AEA128" s="80"/>
      <c r="AEB128" s="80"/>
      <c r="AEC128" s="80"/>
      <c r="AED128" s="80"/>
      <c r="AEE128" s="80"/>
      <c r="AEF128" s="80"/>
      <c r="AEG128" s="80"/>
      <c r="AEH128" s="80"/>
      <c r="AEI128" s="80"/>
      <c r="AEJ128" s="80"/>
      <c r="AEK128" s="80"/>
      <c r="AEL128" s="80"/>
      <c r="AEM128" s="80"/>
      <c r="AEN128" s="80"/>
      <c r="AEO128" s="80"/>
      <c r="AEP128" s="80"/>
      <c r="AEQ128" s="80"/>
      <c r="AER128" s="80"/>
      <c r="AES128" s="80"/>
      <c r="AET128" s="80"/>
      <c r="AEU128" s="80"/>
      <c r="AEV128" s="80"/>
      <c r="AEW128" s="80"/>
      <c r="AEX128" s="80"/>
      <c r="AEY128" s="80"/>
      <c r="AEZ128" s="80"/>
      <c r="AFA128" s="80"/>
      <c r="AFB128" s="80"/>
      <c r="AFC128" s="80"/>
      <c r="AFD128" s="80"/>
      <c r="AFE128" s="80"/>
      <c r="AFF128" s="80"/>
      <c r="AFG128" s="80"/>
      <c r="AFH128" s="80"/>
      <c r="AFI128" s="80"/>
      <c r="AFJ128" s="80"/>
      <c r="AFK128" s="80"/>
      <c r="AFL128" s="80"/>
      <c r="AFM128" s="80"/>
      <c r="AFN128" s="80"/>
      <c r="AFO128" s="80"/>
      <c r="AFP128" s="80"/>
      <c r="AFQ128" s="80"/>
      <c r="AFR128" s="80"/>
      <c r="AFS128" s="80"/>
      <c r="AFT128" s="80"/>
      <c r="AFU128" s="80"/>
      <c r="AFV128" s="80"/>
      <c r="AFW128" s="80"/>
      <c r="AFX128" s="80"/>
      <c r="AFY128" s="80"/>
      <c r="AFZ128" s="80"/>
      <c r="AGA128" s="80"/>
      <c r="AGB128" s="80"/>
      <c r="AGC128" s="80"/>
      <c r="AGD128" s="80"/>
      <c r="AGE128" s="80"/>
      <c r="AGF128" s="80"/>
      <c r="AGG128" s="80"/>
      <c r="AGH128" s="80"/>
      <c r="AGI128" s="80"/>
      <c r="AGJ128" s="80"/>
      <c r="AGK128" s="80"/>
      <c r="AGL128" s="80"/>
      <c r="AGM128" s="80"/>
      <c r="AGN128" s="80"/>
      <c r="AGO128" s="80"/>
      <c r="AGP128" s="80"/>
      <c r="AGQ128" s="80"/>
      <c r="AGR128" s="80"/>
      <c r="AGS128" s="80"/>
      <c r="AGT128" s="80"/>
      <c r="AGU128" s="80"/>
      <c r="AGV128" s="80"/>
      <c r="AGW128" s="80"/>
      <c r="AGX128" s="80"/>
      <c r="AGY128" s="80"/>
      <c r="AGZ128" s="80"/>
      <c r="AHA128" s="80"/>
      <c r="AHB128" s="80"/>
      <c r="AHC128" s="80"/>
      <c r="AHD128" s="80"/>
      <c r="AHE128" s="80"/>
      <c r="AHF128" s="80"/>
      <c r="AHG128" s="80"/>
      <c r="AHH128" s="80"/>
      <c r="AHI128" s="80"/>
      <c r="AHJ128" s="80"/>
      <c r="AHK128" s="80"/>
      <c r="AHL128" s="80"/>
      <c r="AHM128" s="80"/>
      <c r="AHN128" s="80"/>
      <c r="AHO128" s="80"/>
      <c r="AHP128" s="80"/>
      <c r="AHQ128" s="80"/>
      <c r="AHR128" s="80"/>
      <c r="AHS128" s="80"/>
      <c r="AHT128" s="80"/>
      <c r="AHU128" s="80"/>
      <c r="AHV128" s="80"/>
      <c r="AHW128" s="80"/>
      <c r="AHX128" s="80"/>
      <c r="AHY128" s="80"/>
      <c r="AHZ128" s="80"/>
      <c r="AIA128" s="80"/>
      <c r="AIB128" s="80"/>
      <c r="AIC128" s="80"/>
      <c r="AID128" s="80"/>
      <c r="AIE128" s="80"/>
      <c r="AIF128" s="80"/>
      <c r="AIG128" s="80"/>
      <c r="AIH128" s="80"/>
      <c r="AII128" s="80"/>
      <c r="AIJ128" s="80"/>
      <c r="AIK128" s="80"/>
      <c r="AIL128" s="80"/>
      <c r="AIM128" s="80"/>
      <c r="AIN128" s="80"/>
      <c r="AIO128" s="80"/>
      <c r="AIP128" s="80"/>
      <c r="AIQ128" s="80"/>
      <c r="AIR128" s="80"/>
      <c r="AIS128" s="80"/>
      <c r="AIT128" s="80"/>
      <c r="AIU128" s="80"/>
      <c r="AIV128" s="80"/>
      <c r="AIW128" s="80"/>
      <c r="AIX128" s="80"/>
      <c r="AIY128" s="80"/>
      <c r="AIZ128" s="80"/>
      <c r="AJA128" s="80"/>
      <c r="AJB128" s="80"/>
      <c r="AJC128" s="80"/>
      <c r="AJD128" s="80"/>
      <c r="AJE128" s="80"/>
      <c r="AJF128" s="80"/>
      <c r="AJG128" s="80"/>
      <c r="AJH128" s="80"/>
      <c r="AJI128" s="80"/>
      <c r="AJJ128" s="80"/>
      <c r="AJK128" s="80"/>
      <c r="AJL128" s="80"/>
      <c r="AJM128" s="80"/>
      <c r="AJN128" s="80"/>
      <c r="AJO128" s="80"/>
      <c r="AJP128" s="80"/>
      <c r="AJQ128" s="80"/>
      <c r="AJR128" s="80"/>
      <c r="AJS128" s="80"/>
      <c r="AJT128" s="80"/>
      <c r="AJU128" s="80"/>
      <c r="AJV128" s="80"/>
      <c r="AJW128" s="80"/>
      <c r="AJX128" s="80"/>
      <c r="AJY128" s="80"/>
      <c r="AJZ128" s="80"/>
      <c r="AKA128" s="80"/>
      <c r="AKB128" s="80"/>
      <c r="AKC128" s="80"/>
      <c r="AKD128" s="80"/>
      <c r="AKE128" s="80"/>
      <c r="AKF128" s="80"/>
      <c r="AKG128" s="80"/>
      <c r="AKH128" s="80"/>
      <c r="AKI128" s="80"/>
      <c r="AKJ128" s="80"/>
      <c r="AKK128" s="80"/>
      <c r="AKL128" s="80"/>
      <c r="AKM128" s="80"/>
      <c r="AKN128" s="80"/>
      <c r="AKO128" s="80"/>
      <c r="AKP128" s="80"/>
      <c r="AKQ128" s="80"/>
      <c r="AKR128" s="80"/>
      <c r="AKS128" s="80"/>
      <c r="AKT128" s="80"/>
      <c r="AKU128" s="80"/>
      <c r="AKV128" s="80"/>
      <c r="AKW128" s="80"/>
      <c r="AKX128" s="80"/>
      <c r="AKY128" s="80"/>
      <c r="AKZ128" s="80"/>
      <c r="ALA128" s="80"/>
      <c r="ALB128" s="80"/>
      <c r="ALC128" s="80"/>
      <c r="ALD128" s="80"/>
      <c r="ALE128" s="80"/>
      <c r="ALF128" s="80"/>
      <c r="ALG128" s="80"/>
      <c r="ALH128" s="80"/>
      <c r="ALI128" s="80"/>
      <c r="ALJ128" s="80"/>
      <c r="ALK128" s="80"/>
      <c r="ALL128" s="80"/>
      <c r="ALM128" s="80"/>
      <c r="ALN128" s="80"/>
      <c r="ALO128" s="80"/>
      <c r="ALP128" s="80"/>
      <c r="ALQ128" s="80"/>
      <c r="ALR128" s="80"/>
      <c r="ALS128" s="80"/>
      <c r="ALT128" s="80"/>
      <c r="ALU128" s="80"/>
      <c r="ALV128" s="80"/>
      <c r="ALW128" s="80"/>
      <c r="ALX128" s="80"/>
      <c r="ALY128" s="80"/>
      <c r="ALZ128" s="80"/>
      <c r="AMA128" s="80"/>
      <c r="AMB128" s="80"/>
      <c r="AMC128" s="80"/>
      <c r="AMD128" s="80"/>
      <c r="AME128" s="80"/>
      <c r="AMF128" s="80"/>
      <c r="AMG128" s="80"/>
      <c r="AMH128" s="80"/>
      <c r="AMI128" s="80"/>
      <c r="AMJ128" s="80"/>
    </row>
    <row r="129" s="170" customFormat="true" ht="16.5" hidden="false" customHeight="true" outlineLevel="0" collapsed="false">
      <c r="A129" s="68"/>
      <c r="B129" s="94"/>
      <c r="C129" s="68"/>
      <c r="D129" s="68"/>
      <c r="E129" s="68"/>
      <c r="F129" s="68"/>
      <c r="G129" s="68"/>
      <c r="H129" s="68"/>
      <c r="I129" s="95"/>
      <c r="J129" s="70"/>
      <c r="K129" s="70"/>
      <c r="L129" s="68"/>
      <c r="M129" s="70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  <c r="HC129" s="68"/>
      <c r="HD129" s="68"/>
      <c r="HE129" s="68"/>
      <c r="HF129" s="68"/>
      <c r="HG129" s="68"/>
      <c r="HH129" s="68"/>
      <c r="HI129" s="68"/>
      <c r="HJ129" s="68"/>
      <c r="HK129" s="68"/>
      <c r="HL129" s="68"/>
      <c r="HM129" s="68"/>
      <c r="HN129" s="68"/>
      <c r="HO129" s="68"/>
      <c r="HP129" s="68"/>
      <c r="HQ129" s="68"/>
      <c r="HR129" s="68"/>
      <c r="HS129" s="68"/>
      <c r="HT129" s="68"/>
      <c r="HU129" s="68"/>
      <c r="HV129" s="68"/>
      <c r="HW129" s="68"/>
      <c r="HX129" s="68"/>
      <c r="HY129" s="68"/>
      <c r="HZ129" s="68"/>
      <c r="IA129" s="68"/>
      <c r="IB129" s="68"/>
      <c r="IC129" s="68"/>
      <c r="ID129" s="68"/>
      <c r="IE129" s="68"/>
      <c r="IF129" s="68"/>
      <c r="IG129" s="68"/>
      <c r="IH129" s="68"/>
      <c r="II129" s="68"/>
      <c r="IJ129" s="68"/>
      <c r="IK129" s="68"/>
      <c r="IL129" s="68"/>
      <c r="IM129" s="68"/>
      <c r="IN129" s="68"/>
      <c r="IO129" s="68"/>
      <c r="IP129" s="68"/>
      <c r="IQ129" s="68"/>
      <c r="IR129" s="68"/>
      <c r="IS129" s="68"/>
      <c r="IT129" s="68"/>
      <c r="IU129" s="68"/>
      <c r="IV129" s="68"/>
      <c r="IW129" s="68"/>
      <c r="IX129" s="68"/>
      <c r="IY129" s="68"/>
      <c r="IZ129" s="68"/>
      <c r="JA129" s="68"/>
      <c r="JB129" s="68"/>
      <c r="JC129" s="68"/>
      <c r="JD129" s="68"/>
      <c r="JE129" s="68"/>
      <c r="JF129" s="68"/>
      <c r="JG129" s="68"/>
      <c r="JH129" s="68"/>
      <c r="JI129" s="68"/>
      <c r="JJ129" s="68"/>
      <c r="JK129" s="68"/>
      <c r="JL129" s="68"/>
      <c r="JM129" s="68"/>
      <c r="JN129" s="68"/>
      <c r="JO129" s="68"/>
      <c r="JP129" s="68"/>
      <c r="JQ129" s="68"/>
      <c r="JR129" s="68"/>
      <c r="JS129" s="68"/>
      <c r="JT129" s="68"/>
      <c r="JU129" s="68"/>
      <c r="JV129" s="68"/>
      <c r="JW129" s="68"/>
      <c r="JX129" s="68"/>
      <c r="JY129" s="68"/>
      <c r="JZ129" s="68"/>
      <c r="KA129" s="68"/>
      <c r="KB129" s="68"/>
      <c r="KC129" s="68"/>
      <c r="KD129" s="68"/>
      <c r="KE129" s="68"/>
      <c r="KF129" s="68"/>
      <c r="KG129" s="68"/>
      <c r="KH129" s="68"/>
      <c r="KI129" s="68"/>
      <c r="KJ129" s="68"/>
      <c r="KK129" s="68"/>
      <c r="KL129" s="68"/>
      <c r="KM129" s="68"/>
      <c r="KN129" s="68"/>
      <c r="KO129" s="68"/>
      <c r="KP129" s="68"/>
      <c r="KQ129" s="68"/>
      <c r="KR129" s="68"/>
      <c r="KS129" s="68"/>
      <c r="KT129" s="68"/>
      <c r="KU129" s="68"/>
      <c r="KV129" s="68"/>
      <c r="KW129" s="68"/>
      <c r="KX129" s="68"/>
      <c r="KY129" s="68"/>
      <c r="KZ129" s="68"/>
      <c r="LA129" s="68"/>
      <c r="LB129" s="68"/>
      <c r="LC129" s="68"/>
      <c r="LD129" s="68"/>
      <c r="LE129" s="68"/>
      <c r="LF129" s="68"/>
      <c r="LG129" s="68"/>
      <c r="LH129" s="68"/>
      <c r="LI129" s="68"/>
      <c r="LJ129" s="68"/>
      <c r="LK129" s="68"/>
      <c r="LL129" s="68"/>
      <c r="LM129" s="68"/>
      <c r="LN129" s="68"/>
      <c r="LO129" s="68"/>
      <c r="LP129" s="68"/>
      <c r="LQ129" s="68"/>
      <c r="LR129" s="68"/>
      <c r="LS129" s="68"/>
      <c r="LT129" s="68"/>
      <c r="LU129" s="68"/>
      <c r="LV129" s="68"/>
      <c r="LW129" s="68"/>
      <c r="LX129" s="68"/>
      <c r="LY129" s="68"/>
      <c r="LZ129" s="68"/>
      <c r="MA129" s="68"/>
      <c r="MB129" s="68"/>
      <c r="MC129" s="68"/>
      <c r="MD129" s="68"/>
      <c r="ME129" s="68"/>
      <c r="MF129" s="68"/>
      <c r="MG129" s="68"/>
      <c r="MH129" s="68"/>
      <c r="MI129" s="68"/>
      <c r="MJ129" s="68"/>
      <c r="MK129" s="68"/>
      <c r="ML129" s="68"/>
      <c r="MM129" s="68"/>
      <c r="MN129" s="68"/>
      <c r="MO129" s="68"/>
      <c r="MP129" s="68"/>
      <c r="MQ129" s="68"/>
      <c r="MR129" s="68"/>
      <c r="MS129" s="68"/>
      <c r="MT129" s="68"/>
      <c r="MU129" s="68"/>
      <c r="MV129" s="68"/>
      <c r="MW129" s="68"/>
      <c r="MX129" s="68"/>
      <c r="MY129" s="68"/>
      <c r="MZ129" s="68"/>
      <c r="NA129" s="68"/>
      <c r="NB129" s="68"/>
      <c r="NC129" s="68"/>
      <c r="ND129" s="68"/>
      <c r="NE129" s="68"/>
      <c r="NF129" s="68"/>
      <c r="NG129" s="68"/>
      <c r="NH129" s="68"/>
      <c r="NI129" s="68"/>
      <c r="NJ129" s="68"/>
      <c r="NK129" s="68"/>
      <c r="NL129" s="68"/>
      <c r="NM129" s="68"/>
      <c r="NN129" s="68"/>
      <c r="NO129" s="68"/>
      <c r="NP129" s="68"/>
      <c r="NQ129" s="68"/>
      <c r="NR129" s="68"/>
      <c r="NS129" s="68"/>
      <c r="NT129" s="68"/>
      <c r="NU129" s="68"/>
      <c r="NV129" s="68"/>
      <c r="NW129" s="68"/>
      <c r="NX129" s="68"/>
      <c r="NY129" s="68"/>
      <c r="NZ129" s="68"/>
      <c r="OA129" s="68"/>
      <c r="OB129" s="68"/>
      <c r="OC129" s="68"/>
      <c r="OD129" s="68"/>
      <c r="OE129" s="68"/>
      <c r="OF129" s="68"/>
      <c r="OG129" s="68"/>
      <c r="OH129" s="68"/>
      <c r="OI129" s="68"/>
      <c r="OJ129" s="68"/>
      <c r="OK129" s="68"/>
      <c r="OL129" s="68"/>
      <c r="OM129" s="68"/>
      <c r="ON129" s="68"/>
      <c r="OO129" s="68"/>
      <c r="OP129" s="68"/>
      <c r="OQ129" s="68"/>
      <c r="OR129" s="68"/>
      <c r="OS129" s="68"/>
      <c r="OT129" s="68"/>
      <c r="OU129" s="68"/>
      <c r="OV129" s="68"/>
      <c r="OW129" s="68"/>
      <c r="OX129" s="68"/>
      <c r="OY129" s="68"/>
      <c r="OZ129" s="68"/>
      <c r="PA129" s="68"/>
      <c r="PB129" s="68"/>
      <c r="PC129" s="68"/>
      <c r="PD129" s="68"/>
      <c r="PE129" s="68"/>
      <c r="PF129" s="68"/>
      <c r="PG129" s="68"/>
      <c r="PH129" s="68"/>
      <c r="PI129" s="68"/>
      <c r="PJ129" s="68"/>
      <c r="PK129" s="68"/>
      <c r="PL129" s="68"/>
      <c r="PM129" s="68"/>
      <c r="PN129" s="68"/>
      <c r="PO129" s="68"/>
      <c r="PP129" s="68"/>
      <c r="PQ129" s="68"/>
      <c r="PR129" s="68"/>
      <c r="PS129" s="68"/>
      <c r="PT129" s="68"/>
      <c r="PU129" s="68"/>
      <c r="PV129" s="68"/>
      <c r="PW129" s="68"/>
      <c r="PX129" s="68"/>
      <c r="PY129" s="68"/>
      <c r="PZ129" s="68"/>
      <c r="QA129" s="68"/>
      <c r="QB129" s="68"/>
      <c r="QC129" s="68"/>
      <c r="QD129" s="68"/>
      <c r="QE129" s="68"/>
      <c r="QF129" s="68"/>
      <c r="QG129" s="68"/>
      <c r="QH129" s="68"/>
      <c r="QI129" s="68"/>
      <c r="QJ129" s="68"/>
      <c r="QK129" s="68"/>
      <c r="QL129" s="68"/>
      <c r="QM129" s="68"/>
      <c r="QN129" s="68"/>
      <c r="QO129" s="68"/>
      <c r="QP129" s="68"/>
      <c r="QQ129" s="68"/>
      <c r="QR129" s="68"/>
      <c r="QS129" s="68"/>
      <c r="QT129" s="68"/>
      <c r="QU129" s="68"/>
      <c r="QV129" s="68"/>
      <c r="QW129" s="68"/>
      <c r="QX129" s="68"/>
      <c r="QY129" s="68"/>
      <c r="QZ129" s="68"/>
      <c r="RA129" s="68"/>
      <c r="RB129" s="68"/>
      <c r="RC129" s="68"/>
      <c r="RD129" s="68"/>
      <c r="RE129" s="68"/>
      <c r="RF129" s="68"/>
      <c r="RG129" s="68"/>
      <c r="RH129" s="68"/>
      <c r="RI129" s="68"/>
      <c r="RJ129" s="68"/>
      <c r="RK129" s="68"/>
      <c r="RL129" s="68"/>
      <c r="RM129" s="68"/>
      <c r="RN129" s="68"/>
      <c r="RO129" s="68"/>
      <c r="RP129" s="68"/>
      <c r="RQ129" s="68"/>
      <c r="RR129" s="68"/>
      <c r="RS129" s="68"/>
      <c r="RT129" s="68"/>
      <c r="RU129" s="68"/>
      <c r="RV129" s="68"/>
      <c r="RW129" s="68"/>
      <c r="RX129" s="68"/>
      <c r="RY129" s="68"/>
      <c r="RZ129" s="68"/>
      <c r="SA129" s="68"/>
      <c r="SB129" s="68"/>
      <c r="SC129" s="68"/>
      <c r="SD129" s="68"/>
      <c r="SE129" s="68"/>
      <c r="SF129" s="68"/>
      <c r="SG129" s="68"/>
      <c r="SH129" s="68"/>
      <c r="SI129" s="68"/>
      <c r="SJ129" s="68"/>
      <c r="SK129" s="68"/>
      <c r="SL129" s="68"/>
      <c r="SM129" s="68"/>
      <c r="SN129" s="68"/>
      <c r="SO129" s="68"/>
      <c r="SP129" s="68"/>
      <c r="SQ129" s="68"/>
      <c r="SR129" s="68"/>
      <c r="SS129" s="68"/>
      <c r="ST129" s="68"/>
      <c r="SU129" s="68"/>
      <c r="SV129" s="68"/>
      <c r="SW129" s="68"/>
      <c r="SX129" s="68"/>
      <c r="SY129" s="68"/>
      <c r="SZ129" s="68"/>
      <c r="TA129" s="68"/>
      <c r="TB129" s="68"/>
      <c r="TC129" s="68"/>
      <c r="TD129" s="68"/>
      <c r="TE129" s="68"/>
      <c r="TF129" s="68"/>
      <c r="TG129" s="68"/>
      <c r="TH129" s="68"/>
      <c r="TI129" s="68"/>
      <c r="TJ129" s="68"/>
      <c r="TK129" s="68"/>
      <c r="TL129" s="68"/>
      <c r="TM129" s="68"/>
      <c r="TN129" s="68"/>
      <c r="TO129" s="68"/>
      <c r="TP129" s="68"/>
      <c r="TQ129" s="68"/>
      <c r="TR129" s="68"/>
      <c r="TS129" s="68"/>
      <c r="TT129" s="68"/>
      <c r="TU129" s="68"/>
      <c r="TV129" s="68"/>
      <c r="TW129" s="68"/>
      <c r="TX129" s="68"/>
      <c r="TY129" s="68"/>
      <c r="TZ129" s="68"/>
      <c r="UA129" s="68"/>
      <c r="UB129" s="68"/>
      <c r="UC129" s="68"/>
      <c r="UD129" s="68"/>
      <c r="UE129" s="68"/>
      <c r="UF129" s="68"/>
      <c r="UG129" s="68"/>
      <c r="UH129" s="68"/>
      <c r="UI129" s="68"/>
      <c r="UJ129" s="68"/>
      <c r="UK129" s="68"/>
      <c r="UL129" s="68"/>
      <c r="UM129" s="68"/>
      <c r="UN129" s="68"/>
      <c r="UO129" s="68"/>
      <c r="UP129" s="68"/>
      <c r="UQ129" s="68"/>
      <c r="UR129" s="68"/>
      <c r="US129" s="68"/>
      <c r="UT129" s="68"/>
      <c r="UU129" s="68"/>
      <c r="UV129" s="68"/>
      <c r="UW129" s="68"/>
      <c r="UX129" s="68"/>
      <c r="UY129" s="68"/>
      <c r="UZ129" s="68"/>
      <c r="VA129" s="68"/>
      <c r="VB129" s="68"/>
      <c r="VC129" s="68"/>
      <c r="VD129" s="68"/>
      <c r="VE129" s="68"/>
      <c r="VF129" s="68"/>
      <c r="VG129" s="68"/>
      <c r="VH129" s="68"/>
      <c r="VI129" s="68"/>
      <c r="VJ129" s="68"/>
      <c r="VK129" s="68"/>
      <c r="VL129" s="68"/>
      <c r="VM129" s="68"/>
      <c r="VN129" s="68"/>
      <c r="VO129" s="68"/>
      <c r="VP129" s="68"/>
      <c r="VQ129" s="68"/>
      <c r="VR129" s="68"/>
      <c r="VS129" s="68"/>
      <c r="VT129" s="68"/>
      <c r="VU129" s="68"/>
      <c r="VV129" s="68"/>
      <c r="VW129" s="68"/>
      <c r="VX129" s="68"/>
      <c r="VY129" s="68"/>
      <c r="VZ129" s="68"/>
      <c r="WA129" s="68"/>
      <c r="WB129" s="68"/>
      <c r="WC129" s="68"/>
      <c r="WD129" s="68"/>
      <c r="WE129" s="68"/>
      <c r="WF129" s="68"/>
      <c r="WG129" s="68"/>
      <c r="WH129" s="68"/>
      <c r="WI129" s="68"/>
      <c r="WJ129" s="68"/>
      <c r="WK129" s="68"/>
      <c r="WL129" s="68"/>
      <c r="WM129" s="68"/>
      <c r="WN129" s="68"/>
      <c r="WO129" s="68"/>
      <c r="WP129" s="68"/>
      <c r="WQ129" s="68"/>
      <c r="WR129" s="68"/>
      <c r="WS129" s="68"/>
      <c r="WT129" s="68"/>
      <c r="WU129" s="68"/>
      <c r="WV129" s="68"/>
      <c r="WW129" s="68"/>
      <c r="WX129" s="68"/>
      <c r="WY129" s="68"/>
      <c r="WZ129" s="68"/>
      <c r="XA129" s="68"/>
      <c r="XB129" s="68"/>
      <c r="XC129" s="68"/>
      <c r="XD129" s="68"/>
      <c r="XE129" s="68"/>
      <c r="XF129" s="68"/>
      <c r="XG129" s="68"/>
      <c r="XH129" s="68"/>
      <c r="XI129" s="68"/>
      <c r="XJ129" s="68"/>
      <c r="XK129" s="68"/>
      <c r="XL129" s="68"/>
      <c r="XM129" s="68"/>
      <c r="XN129" s="68"/>
      <c r="XO129" s="68"/>
      <c r="XP129" s="68"/>
      <c r="XQ129" s="68"/>
      <c r="XR129" s="68"/>
      <c r="XS129" s="68"/>
      <c r="XT129" s="68"/>
      <c r="XU129" s="68"/>
      <c r="XV129" s="68"/>
      <c r="XW129" s="68"/>
      <c r="XX129" s="68"/>
      <c r="XY129" s="68"/>
      <c r="XZ129" s="68"/>
      <c r="YA129" s="68"/>
      <c r="YB129" s="68"/>
      <c r="YC129" s="68"/>
      <c r="YD129" s="68"/>
      <c r="YE129" s="68"/>
      <c r="YF129" s="68"/>
      <c r="YG129" s="68"/>
      <c r="YH129" s="68"/>
      <c r="YI129" s="68"/>
      <c r="YJ129" s="68"/>
      <c r="YK129" s="68"/>
      <c r="YL129" s="68"/>
      <c r="YM129" s="68"/>
      <c r="YN129" s="68"/>
      <c r="YO129" s="68"/>
      <c r="YP129" s="68"/>
      <c r="YQ129" s="68"/>
      <c r="YR129" s="68"/>
      <c r="YS129" s="68"/>
      <c r="YT129" s="68"/>
      <c r="YU129" s="68"/>
      <c r="YV129" s="68"/>
      <c r="YW129" s="68"/>
      <c r="YX129" s="68"/>
      <c r="YY129" s="68"/>
      <c r="YZ129" s="68"/>
      <c r="ZA129" s="68"/>
      <c r="ZB129" s="68"/>
      <c r="ZC129" s="68"/>
      <c r="ZD129" s="68"/>
      <c r="ZE129" s="68"/>
      <c r="ZF129" s="68"/>
      <c r="ZG129" s="68"/>
      <c r="ZH129" s="68"/>
      <c r="ZI129" s="68"/>
      <c r="ZJ129" s="68"/>
      <c r="ZK129" s="68"/>
      <c r="ZL129" s="68"/>
      <c r="ZM129" s="68"/>
      <c r="ZN129" s="68"/>
      <c r="ZO129" s="68"/>
      <c r="ZP129" s="68"/>
      <c r="ZQ129" s="68"/>
      <c r="ZR129" s="68"/>
      <c r="ZS129" s="68"/>
      <c r="ZT129" s="68"/>
      <c r="ZU129" s="68"/>
      <c r="ZV129" s="68"/>
      <c r="ZW129" s="68"/>
      <c r="ZX129" s="68"/>
      <c r="ZY129" s="68"/>
      <c r="ZZ129" s="68"/>
      <c r="AAA129" s="68"/>
      <c r="AAB129" s="68"/>
      <c r="AAC129" s="68"/>
      <c r="AAD129" s="68"/>
      <c r="AAE129" s="68"/>
      <c r="AAF129" s="68"/>
      <c r="AAG129" s="68"/>
      <c r="AAH129" s="68"/>
      <c r="AAI129" s="68"/>
      <c r="AAJ129" s="68"/>
      <c r="AAK129" s="68"/>
      <c r="AAL129" s="68"/>
      <c r="AAM129" s="68"/>
      <c r="AAN129" s="68"/>
      <c r="AAO129" s="68"/>
      <c r="AAP129" s="68"/>
      <c r="AAQ129" s="68"/>
      <c r="AAR129" s="68"/>
      <c r="AAS129" s="68"/>
      <c r="AAT129" s="68"/>
      <c r="AAU129" s="68"/>
      <c r="AAV129" s="68"/>
      <c r="AAW129" s="68"/>
      <c r="AAX129" s="68"/>
      <c r="AAY129" s="68"/>
      <c r="AAZ129" s="68"/>
      <c r="ABA129" s="68"/>
      <c r="ABB129" s="68"/>
      <c r="ABC129" s="68"/>
      <c r="ABD129" s="68"/>
      <c r="ABE129" s="68"/>
      <c r="ABF129" s="68"/>
      <c r="ABG129" s="68"/>
      <c r="ABH129" s="68"/>
      <c r="ABI129" s="68"/>
      <c r="ABJ129" s="68"/>
      <c r="ABK129" s="68"/>
      <c r="ABL129" s="68"/>
      <c r="ABM129" s="68"/>
      <c r="ABN129" s="68"/>
      <c r="ABO129" s="68"/>
      <c r="ABP129" s="68"/>
      <c r="ABQ129" s="68"/>
      <c r="ABR129" s="68"/>
      <c r="ABS129" s="68"/>
      <c r="ABT129" s="68"/>
      <c r="ABU129" s="68"/>
      <c r="ABV129" s="68"/>
      <c r="ABW129" s="68"/>
      <c r="ABX129" s="68"/>
      <c r="ABY129" s="68"/>
      <c r="ABZ129" s="68"/>
      <c r="ACA129" s="68"/>
      <c r="ACB129" s="68"/>
      <c r="ACC129" s="68"/>
      <c r="ACD129" s="68"/>
      <c r="ACE129" s="68"/>
      <c r="ACF129" s="68"/>
      <c r="ACG129" s="68"/>
      <c r="ACH129" s="68"/>
      <c r="ACI129" s="68"/>
      <c r="ACJ129" s="68"/>
      <c r="ACK129" s="68"/>
      <c r="ACL129" s="68"/>
      <c r="ACM129" s="68"/>
      <c r="ACN129" s="68"/>
      <c r="ACO129" s="68"/>
      <c r="ACP129" s="68"/>
      <c r="ACQ129" s="68"/>
      <c r="ACR129" s="68"/>
      <c r="ACS129" s="68"/>
      <c r="ACT129" s="68"/>
      <c r="ACU129" s="68"/>
      <c r="ACV129" s="68"/>
      <c r="ACW129" s="68"/>
      <c r="ACX129" s="68"/>
      <c r="ACY129" s="68"/>
      <c r="ACZ129" s="68"/>
      <c r="ADA129" s="68"/>
      <c r="ADB129" s="68"/>
      <c r="ADC129" s="68"/>
      <c r="ADD129" s="68"/>
      <c r="ADE129" s="68"/>
      <c r="ADF129" s="68"/>
      <c r="ADG129" s="68"/>
      <c r="ADH129" s="68"/>
      <c r="ADI129" s="68"/>
      <c r="ADJ129" s="68"/>
      <c r="ADK129" s="68"/>
      <c r="ADL129" s="68"/>
      <c r="ADM129" s="68"/>
      <c r="ADN129" s="68"/>
      <c r="ADO129" s="68"/>
      <c r="ADP129" s="68"/>
      <c r="ADQ129" s="68"/>
      <c r="ADR129" s="68"/>
      <c r="ADS129" s="68"/>
      <c r="ADT129" s="68"/>
      <c r="ADU129" s="68"/>
      <c r="ADV129" s="68"/>
      <c r="ADW129" s="68"/>
      <c r="ADX129" s="68"/>
      <c r="ADY129" s="68"/>
      <c r="ADZ129" s="68"/>
      <c r="AEA129" s="68"/>
      <c r="AEB129" s="68"/>
      <c r="AEC129" s="68"/>
      <c r="AED129" s="68"/>
      <c r="AEE129" s="68"/>
      <c r="AEF129" s="68"/>
      <c r="AEG129" s="68"/>
      <c r="AEH129" s="68"/>
      <c r="AEI129" s="68"/>
      <c r="AEJ129" s="68"/>
      <c r="AEK129" s="68"/>
      <c r="AEL129" s="68"/>
      <c r="AEM129" s="68"/>
      <c r="AEN129" s="68"/>
      <c r="AEO129" s="68"/>
      <c r="AEP129" s="68"/>
      <c r="AEQ129" s="68"/>
      <c r="AER129" s="68"/>
      <c r="AES129" s="68"/>
      <c r="AET129" s="68"/>
      <c r="AEU129" s="68"/>
      <c r="AEV129" s="68"/>
      <c r="AEW129" s="68"/>
      <c r="AEX129" s="68"/>
      <c r="AEY129" s="68"/>
      <c r="AEZ129" s="68"/>
      <c r="AFA129" s="68"/>
      <c r="AFB129" s="68"/>
      <c r="AFC129" s="68"/>
      <c r="AFD129" s="68"/>
      <c r="AFE129" s="68"/>
      <c r="AFF129" s="68"/>
      <c r="AFG129" s="68"/>
      <c r="AFH129" s="68"/>
      <c r="AFI129" s="68"/>
      <c r="AFJ129" s="68"/>
      <c r="AFK129" s="68"/>
      <c r="AFL129" s="68"/>
      <c r="AFM129" s="68"/>
      <c r="AFN129" s="68"/>
      <c r="AFO129" s="68"/>
      <c r="AFP129" s="68"/>
      <c r="AFQ129" s="68"/>
      <c r="AFR129" s="68"/>
      <c r="AFS129" s="68"/>
      <c r="AFT129" s="68"/>
      <c r="AFU129" s="68"/>
      <c r="AFV129" s="68"/>
      <c r="AFW129" s="68"/>
      <c r="AFX129" s="68"/>
      <c r="AFY129" s="68"/>
      <c r="AFZ129" s="68"/>
      <c r="AGA129" s="68"/>
      <c r="AGB129" s="68"/>
      <c r="AGC129" s="68"/>
      <c r="AGD129" s="68"/>
      <c r="AGE129" s="68"/>
      <c r="AGF129" s="68"/>
      <c r="AGG129" s="68"/>
      <c r="AGH129" s="68"/>
      <c r="AGI129" s="68"/>
      <c r="AGJ129" s="68"/>
      <c r="AGK129" s="68"/>
      <c r="AGL129" s="68"/>
      <c r="AGM129" s="68"/>
      <c r="AGN129" s="68"/>
      <c r="AGO129" s="68"/>
      <c r="AGP129" s="68"/>
      <c r="AGQ129" s="68"/>
      <c r="AGR129" s="68"/>
      <c r="AGS129" s="68"/>
      <c r="AGT129" s="68"/>
      <c r="AGU129" s="68"/>
      <c r="AGV129" s="68"/>
      <c r="AGW129" s="68"/>
      <c r="AGX129" s="68"/>
      <c r="AGY129" s="68"/>
      <c r="AGZ129" s="68"/>
      <c r="AHA129" s="68"/>
      <c r="AHB129" s="68"/>
      <c r="AHC129" s="68"/>
      <c r="AHD129" s="68"/>
      <c r="AHE129" s="68"/>
      <c r="AHF129" s="68"/>
      <c r="AHG129" s="68"/>
      <c r="AHH129" s="68"/>
      <c r="AHI129" s="68"/>
      <c r="AHJ129" s="68"/>
      <c r="AHK129" s="68"/>
      <c r="AHL129" s="68"/>
      <c r="AHM129" s="68"/>
      <c r="AHN129" s="68"/>
      <c r="AHO129" s="68"/>
      <c r="AHP129" s="68"/>
      <c r="AHQ129" s="68"/>
      <c r="AHR129" s="68"/>
      <c r="AHS129" s="68"/>
      <c r="AHT129" s="68"/>
      <c r="AHU129" s="68"/>
      <c r="AHV129" s="68"/>
      <c r="AHW129" s="68"/>
      <c r="AHX129" s="68"/>
      <c r="AHY129" s="68"/>
      <c r="AHZ129" s="68"/>
      <c r="AIA129" s="68"/>
      <c r="AIB129" s="68"/>
      <c r="AIC129" s="68"/>
      <c r="AID129" s="68"/>
      <c r="AIE129" s="68"/>
      <c r="AIF129" s="68"/>
      <c r="AIG129" s="68"/>
      <c r="AIH129" s="68"/>
      <c r="AII129" s="68"/>
      <c r="AIJ129" s="68"/>
      <c r="AIK129" s="68"/>
      <c r="AIL129" s="68"/>
      <c r="AIM129" s="68"/>
      <c r="AIN129" s="68"/>
      <c r="AIO129" s="68"/>
      <c r="AIP129" s="68"/>
      <c r="AIQ129" s="68"/>
      <c r="AIR129" s="68"/>
      <c r="AIS129" s="68"/>
      <c r="AIT129" s="68"/>
      <c r="AIU129" s="68"/>
      <c r="AIV129" s="68"/>
      <c r="AIW129" s="68"/>
      <c r="AIX129" s="68"/>
      <c r="AIY129" s="68"/>
      <c r="AIZ129" s="68"/>
      <c r="AJA129" s="68"/>
      <c r="AJB129" s="68"/>
      <c r="AJC129" s="68"/>
      <c r="AJD129" s="68"/>
      <c r="AJE129" s="68"/>
      <c r="AJF129" s="68"/>
      <c r="AJG129" s="68"/>
      <c r="AJH129" s="68"/>
      <c r="AJI129" s="68"/>
      <c r="AJJ129" s="68"/>
      <c r="AJK129" s="68"/>
      <c r="AJL129" s="68"/>
      <c r="AJM129" s="68"/>
      <c r="AJN129" s="68"/>
      <c r="AJO129" s="68"/>
      <c r="AJP129" s="68"/>
      <c r="AJQ129" s="68"/>
      <c r="AJR129" s="68"/>
      <c r="AJS129" s="68"/>
      <c r="AJT129" s="68"/>
      <c r="AJU129" s="68"/>
      <c r="AJV129" s="68"/>
      <c r="AJW129" s="68"/>
      <c r="AJX129" s="68"/>
      <c r="AJY129" s="68"/>
      <c r="AJZ129" s="68"/>
      <c r="AKA129" s="68"/>
      <c r="AKB129" s="68"/>
      <c r="AKC129" s="68"/>
      <c r="AKD129" s="68"/>
      <c r="AKE129" s="68"/>
      <c r="AKF129" s="68"/>
      <c r="AKG129" s="68"/>
      <c r="AKH129" s="68"/>
      <c r="AKI129" s="68"/>
      <c r="AKJ129" s="68"/>
      <c r="AKK129" s="68"/>
      <c r="AKL129" s="68"/>
      <c r="AKM129" s="68"/>
      <c r="AKN129" s="68"/>
      <c r="AKO129" s="68"/>
      <c r="AKP129" s="68"/>
      <c r="AKQ129" s="68"/>
      <c r="AKR129" s="68"/>
      <c r="AKS129" s="68"/>
      <c r="AKT129" s="68"/>
      <c r="AKU129" s="68"/>
      <c r="AKV129" s="68"/>
      <c r="AKW129" s="68"/>
      <c r="AKX129" s="68"/>
      <c r="AKY129" s="68"/>
      <c r="AKZ129" s="68"/>
      <c r="ALA129" s="68"/>
      <c r="ALB129" s="68"/>
      <c r="ALC129" s="68"/>
      <c r="ALD129" s="68"/>
      <c r="ALE129" s="68"/>
      <c r="ALF129" s="68"/>
      <c r="ALG129" s="68"/>
      <c r="ALH129" s="68"/>
      <c r="ALI129" s="68"/>
      <c r="ALJ129" s="68"/>
      <c r="ALK129" s="68"/>
      <c r="ALL129" s="68"/>
      <c r="ALM129" s="68"/>
      <c r="ALN129" s="68"/>
      <c r="ALO129" s="68"/>
      <c r="ALP129" s="68"/>
      <c r="ALQ129" s="68"/>
      <c r="ALR129" s="68"/>
      <c r="ALS129" s="68"/>
      <c r="ALT129" s="68"/>
      <c r="ALU129" s="68"/>
      <c r="ALV129" s="68"/>
      <c r="ALW129" s="68"/>
      <c r="ALX129" s="68"/>
      <c r="ALY129" s="68"/>
      <c r="ALZ129" s="68"/>
      <c r="AMA129" s="68"/>
      <c r="AMB129" s="68"/>
      <c r="AMC129" s="68"/>
      <c r="AMD129" s="68"/>
      <c r="AME129" s="68"/>
      <c r="AMF129" s="68"/>
      <c r="AMG129" s="68"/>
      <c r="AMH129" s="68"/>
      <c r="AMI129" s="68"/>
      <c r="AMJ129" s="68"/>
    </row>
    <row r="130" s="170" customFormat="true" ht="16.5" hidden="false" customHeight="true" outlineLevel="0" collapsed="false">
      <c r="A130" s="65"/>
      <c r="B130" s="169"/>
      <c r="C130" s="108" t="s">
        <v>156</v>
      </c>
      <c r="D130" s="108"/>
      <c r="E130" s="108"/>
      <c r="F130" s="108"/>
      <c r="G130" s="108"/>
      <c r="H130" s="108"/>
      <c r="I130" s="98" t="s">
        <v>68</v>
      </c>
      <c r="J130" s="66"/>
      <c r="K130" s="66"/>
      <c r="L130" s="65"/>
      <c r="M130" s="66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  <c r="JI130" s="65"/>
      <c r="JJ130" s="65"/>
      <c r="JK130" s="65"/>
      <c r="JL130" s="65"/>
      <c r="JM130" s="65"/>
      <c r="JN130" s="65"/>
      <c r="JO130" s="65"/>
      <c r="JP130" s="65"/>
      <c r="JQ130" s="65"/>
      <c r="JR130" s="65"/>
      <c r="JS130" s="65"/>
      <c r="JT130" s="65"/>
      <c r="JU130" s="65"/>
      <c r="JV130" s="65"/>
      <c r="JW130" s="65"/>
      <c r="JX130" s="65"/>
      <c r="JY130" s="65"/>
      <c r="JZ130" s="65"/>
      <c r="KA130" s="65"/>
      <c r="KB130" s="65"/>
      <c r="KC130" s="65"/>
      <c r="KD130" s="65"/>
      <c r="KE130" s="65"/>
      <c r="KF130" s="65"/>
      <c r="KG130" s="65"/>
      <c r="KH130" s="65"/>
      <c r="KI130" s="65"/>
      <c r="KJ130" s="65"/>
      <c r="KK130" s="65"/>
      <c r="KL130" s="65"/>
      <c r="KM130" s="65"/>
      <c r="KN130" s="65"/>
      <c r="KO130" s="65"/>
      <c r="KP130" s="65"/>
      <c r="KQ130" s="65"/>
      <c r="KR130" s="65"/>
      <c r="KS130" s="65"/>
      <c r="KT130" s="65"/>
      <c r="KU130" s="65"/>
      <c r="KV130" s="65"/>
      <c r="KW130" s="65"/>
      <c r="KX130" s="65"/>
      <c r="KY130" s="65"/>
      <c r="KZ130" s="65"/>
      <c r="LA130" s="65"/>
      <c r="LB130" s="65"/>
      <c r="LC130" s="65"/>
      <c r="LD130" s="65"/>
      <c r="LE130" s="65"/>
      <c r="LF130" s="65"/>
      <c r="LG130" s="65"/>
      <c r="LH130" s="65"/>
      <c r="LI130" s="65"/>
      <c r="LJ130" s="65"/>
      <c r="LK130" s="65"/>
      <c r="LL130" s="65"/>
      <c r="LM130" s="65"/>
      <c r="LN130" s="65"/>
      <c r="LO130" s="65"/>
      <c r="LP130" s="65"/>
      <c r="LQ130" s="65"/>
      <c r="LR130" s="65"/>
      <c r="LS130" s="65"/>
      <c r="LT130" s="65"/>
      <c r="LU130" s="65"/>
      <c r="LV130" s="65"/>
      <c r="LW130" s="65"/>
      <c r="LX130" s="65"/>
      <c r="LY130" s="65"/>
      <c r="LZ130" s="65"/>
      <c r="MA130" s="65"/>
      <c r="MB130" s="65"/>
      <c r="MC130" s="65"/>
      <c r="MD130" s="65"/>
      <c r="ME130" s="65"/>
      <c r="MF130" s="65"/>
      <c r="MG130" s="65"/>
      <c r="MH130" s="65"/>
      <c r="MI130" s="65"/>
      <c r="MJ130" s="65"/>
      <c r="MK130" s="65"/>
      <c r="ML130" s="65"/>
      <c r="MM130" s="65"/>
      <c r="MN130" s="65"/>
      <c r="MO130" s="65"/>
      <c r="MP130" s="65"/>
      <c r="MQ130" s="65"/>
      <c r="MR130" s="65"/>
      <c r="MS130" s="65"/>
      <c r="MT130" s="65"/>
      <c r="MU130" s="65"/>
      <c r="MV130" s="65"/>
      <c r="MW130" s="65"/>
      <c r="MX130" s="65"/>
      <c r="MY130" s="65"/>
      <c r="MZ130" s="65"/>
      <c r="NA130" s="65"/>
      <c r="NB130" s="65"/>
      <c r="NC130" s="65"/>
      <c r="ND130" s="65"/>
      <c r="NE130" s="65"/>
      <c r="NF130" s="65"/>
      <c r="NG130" s="65"/>
      <c r="NH130" s="65"/>
      <c r="NI130" s="65"/>
      <c r="NJ130" s="65"/>
      <c r="NK130" s="65"/>
      <c r="NL130" s="65"/>
      <c r="NM130" s="65"/>
      <c r="NN130" s="65"/>
      <c r="NO130" s="65"/>
      <c r="NP130" s="65"/>
      <c r="NQ130" s="65"/>
      <c r="NR130" s="65"/>
      <c r="NS130" s="65"/>
      <c r="NT130" s="65"/>
      <c r="NU130" s="65"/>
      <c r="NV130" s="65"/>
      <c r="NW130" s="65"/>
      <c r="NX130" s="65"/>
      <c r="NY130" s="65"/>
      <c r="NZ130" s="65"/>
      <c r="OA130" s="65"/>
      <c r="OB130" s="65"/>
      <c r="OC130" s="65"/>
      <c r="OD130" s="65"/>
      <c r="OE130" s="65"/>
      <c r="OF130" s="65"/>
      <c r="OG130" s="65"/>
      <c r="OH130" s="65"/>
      <c r="OI130" s="65"/>
      <c r="OJ130" s="65"/>
      <c r="OK130" s="65"/>
      <c r="OL130" s="65"/>
      <c r="OM130" s="65"/>
      <c r="ON130" s="65"/>
      <c r="OO130" s="65"/>
      <c r="OP130" s="65"/>
      <c r="OQ130" s="65"/>
      <c r="OR130" s="65"/>
      <c r="OS130" s="65"/>
      <c r="OT130" s="65"/>
      <c r="OU130" s="65"/>
      <c r="OV130" s="65"/>
      <c r="OW130" s="65"/>
      <c r="OX130" s="65"/>
      <c r="OY130" s="65"/>
      <c r="OZ130" s="65"/>
      <c r="PA130" s="65"/>
      <c r="PB130" s="65"/>
      <c r="PC130" s="65"/>
      <c r="PD130" s="65"/>
      <c r="PE130" s="65"/>
      <c r="PF130" s="65"/>
      <c r="PG130" s="65"/>
      <c r="PH130" s="65"/>
      <c r="PI130" s="65"/>
      <c r="PJ130" s="65"/>
      <c r="PK130" s="65"/>
      <c r="PL130" s="65"/>
      <c r="PM130" s="65"/>
      <c r="PN130" s="65"/>
      <c r="PO130" s="65"/>
      <c r="PP130" s="65"/>
      <c r="PQ130" s="65"/>
      <c r="PR130" s="65"/>
      <c r="PS130" s="65"/>
      <c r="PT130" s="65"/>
      <c r="PU130" s="65"/>
      <c r="PV130" s="65"/>
      <c r="PW130" s="65"/>
      <c r="PX130" s="65"/>
      <c r="PY130" s="65"/>
      <c r="PZ130" s="65"/>
      <c r="QA130" s="65"/>
      <c r="QB130" s="65"/>
      <c r="QC130" s="65"/>
      <c r="QD130" s="65"/>
      <c r="QE130" s="65"/>
      <c r="QF130" s="65"/>
      <c r="QG130" s="65"/>
      <c r="QH130" s="65"/>
      <c r="QI130" s="65"/>
      <c r="QJ130" s="65"/>
      <c r="QK130" s="65"/>
      <c r="QL130" s="65"/>
      <c r="QM130" s="65"/>
      <c r="QN130" s="65"/>
      <c r="QO130" s="65"/>
      <c r="QP130" s="65"/>
      <c r="QQ130" s="65"/>
      <c r="QR130" s="65"/>
      <c r="QS130" s="65"/>
      <c r="QT130" s="65"/>
      <c r="QU130" s="65"/>
      <c r="QV130" s="65"/>
      <c r="QW130" s="65"/>
      <c r="QX130" s="65"/>
      <c r="QY130" s="65"/>
      <c r="QZ130" s="65"/>
      <c r="RA130" s="65"/>
      <c r="RB130" s="65"/>
      <c r="RC130" s="65"/>
      <c r="RD130" s="65"/>
      <c r="RE130" s="65"/>
      <c r="RF130" s="65"/>
      <c r="RG130" s="65"/>
      <c r="RH130" s="65"/>
      <c r="RI130" s="65"/>
      <c r="RJ130" s="65"/>
      <c r="RK130" s="65"/>
      <c r="RL130" s="65"/>
      <c r="RM130" s="65"/>
      <c r="RN130" s="65"/>
      <c r="RO130" s="65"/>
      <c r="RP130" s="65"/>
      <c r="RQ130" s="65"/>
      <c r="RR130" s="65"/>
      <c r="RS130" s="65"/>
      <c r="RT130" s="65"/>
      <c r="RU130" s="65"/>
      <c r="RV130" s="65"/>
      <c r="RW130" s="65"/>
      <c r="RX130" s="65"/>
      <c r="RY130" s="65"/>
      <c r="RZ130" s="65"/>
      <c r="SA130" s="65"/>
      <c r="SB130" s="65"/>
      <c r="SC130" s="65"/>
      <c r="SD130" s="65"/>
      <c r="SE130" s="65"/>
      <c r="SF130" s="65"/>
      <c r="SG130" s="65"/>
      <c r="SH130" s="65"/>
      <c r="SI130" s="65"/>
      <c r="SJ130" s="65"/>
      <c r="SK130" s="65"/>
      <c r="SL130" s="65"/>
      <c r="SM130" s="65"/>
      <c r="SN130" s="65"/>
      <c r="SO130" s="65"/>
      <c r="SP130" s="65"/>
      <c r="SQ130" s="65"/>
      <c r="SR130" s="65"/>
      <c r="SS130" s="65"/>
      <c r="ST130" s="65"/>
      <c r="SU130" s="65"/>
      <c r="SV130" s="65"/>
      <c r="SW130" s="65"/>
      <c r="SX130" s="65"/>
      <c r="SY130" s="65"/>
      <c r="SZ130" s="65"/>
      <c r="TA130" s="65"/>
      <c r="TB130" s="65"/>
      <c r="TC130" s="65"/>
      <c r="TD130" s="65"/>
      <c r="TE130" s="65"/>
      <c r="TF130" s="65"/>
      <c r="TG130" s="65"/>
      <c r="TH130" s="65"/>
      <c r="TI130" s="65"/>
      <c r="TJ130" s="65"/>
      <c r="TK130" s="65"/>
      <c r="TL130" s="65"/>
      <c r="TM130" s="65"/>
      <c r="TN130" s="65"/>
      <c r="TO130" s="65"/>
      <c r="TP130" s="65"/>
      <c r="TQ130" s="65"/>
      <c r="TR130" s="65"/>
      <c r="TS130" s="65"/>
      <c r="TT130" s="65"/>
      <c r="TU130" s="65"/>
      <c r="TV130" s="65"/>
      <c r="TW130" s="65"/>
      <c r="TX130" s="65"/>
      <c r="TY130" s="65"/>
      <c r="TZ130" s="65"/>
      <c r="UA130" s="65"/>
      <c r="UB130" s="65"/>
      <c r="UC130" s="65"/>
      <c r="UD130" s="65"/>
      <c r="UE130" s="65"/>
      <c r="UF130" s="65"/>
      <c r="UG130" s="65"/>
      <c r="UH130" s="65"/>
      <c r="UI130" s="65"/>
      <c r="UJ130" s="65"/>
      <c r="UK130" s="65"/>
      <c r="UL130" s="65"/>
      <c r="UM130" s="65"/>
      <c r="UN130" s="65"/>
      <c r="UO130" s="65"/>
      <c r="UP130" s="65"/>
      <c r="UQ130" s="65"/>
      <c r="UR130" s="65"/>
      <c r="US130" s="65"/>
      <c r="UT130" s="65"/>
      <c r="UU130" s="65"/>
      <c r="UV130" s="65"/>
      <c r="UW130" s="65"/>
      <c r="UX130" s="65"/>
      <c r="UY130" s="65"/>
      <c r="UZ130" s="65"/>
      <c r="VA130" s="65"/>
      <c r="VB130" s="65"/>
      <c r="VC130" s="65"/>
      <c r="VD130" s="65"/>
      <c r="VE130" s="65"/>
      <c r="VF130" s="65"/>
      <c r="VG130" s="65"/>
      <c r="VH130" s="65"/>
      <c r="VI130" s="65"/>
      <c r="VJ130" s="65"/>
      <c r="VK130" s="65"/>
      <c r="VL130" s="65"/>
      <c r="VM130" s="65"/>
      <c r="VN130" s="65"/>
      <c r="VO130" s="65"/>
      <c r="VP130" s="65"/>
      <c r="VQ130" s="65"/>
      <c r="VR130" s="65"/>
      <c r="VS130" s="65"/>
      <c r="VT130" s="65"/>
      <c r="VU130" s="65"/>
      <c r="VV130" s="65"/>
      <c r="VW130" s="65"/>
      <c r="VX130" s="65"/>
      <c r="VY130" s="65"/>
      <c r="VZ130" s="65"/>
      <c r="WA130" s="65"/>
      <c r="WB130" s="65"/>
      <c r="WC130" s="65"/>
      <c r="WD130" s="65"/>
      <c r="WE130" s="65"/>
      <c r="WF130" s="65"/>
      <c r="WG130" s="65"/>
      <c r="WH130" s="65"/>
      <c r="WI130" s="65"/>
      <c r="WJ130" s="65"/>
      <c r="WK130" s="65"/>
      <c r="WL130" s="65"/>
      <c r="WM130" s="65"/>
      <c r="WN130" s="65"/>
      <c r="WO130" s="65"/>
      <c r="WP130" s="65"/>
      <c r="WQ130" s="65"/>
      <c r="WR130" s="65"/>
      <c r="WS130" s="65"/>
      <c r="WT130" s="65"/>
      <c r="WU130" s="65"/>
      <c r="WV130" s="65"/>
      <c r="WW130" s="65"/>
      <c r="WX130" s="65"/>
      <c r="WY130" s="65"/>
      <c r="WZ130" s="65"/>
      <c r="XA130" s="65"/>
      <c r="XB130" s="65"/>
      <c r="XC130" s="65"/>
      <c r="XD130" s="65"/>
      <c r="XE130" s="65"/>
      <c r="XF130" s="65"/>
      <c r="XG130" s="65"/>
      <c r="XH130" s="65"/>
      <c r="XI130" s="65"/>
      <c r="XJ130" s="65"/>
      <c r="XK130" s="65"/>
      <c r="XL130" s="65"/>
      <c r="XM130" s="65"/>
      <c r="XN130" s="65"/>
      <c r="XO130" s="65"/>
      <c r="XP130" s="65"/>
      <c r="XQ130" s="65"/>
      <c r="XR130" s="65"/>
      <c r="XS130" s="65"/>
      <c r="XT130" s="65"/>
      <c r="XU130" s="65"/>
      <c r="XV130" s="65"/>
      <c r="XW130" s="65"/>
      <c r="XX130" s="65"/>
      <c r="XY130" s="65"/>
      <c r="XZ130" s="65"/>
      <c r="YA130" s="65"/>
      <c r="YB130" s="65"/>
      <c r="YC130" s="65"/>
      <c r="YD130" s="65"/>
      <c r="YE130" s="65"/>
      <c r="YF130" s="65"/>
      <c r="YG130" s="65"/>
      <c r="YH130" s="65"/>
      <c r="YI130" s="65"/>
      <c r="YJ130" s="65"/>
      <c r="YK130" s="65"/>
      <c r="YL130" s="65"/>
      <c r="YM130" s="65"/>
      <c r="YN130" s="65"/>
      <c r="YO130" s="65"/>
      <c r="YP130" s="65"/>
      <c r="YQ130" s="65"/>
      <c r="YR130" s="65"/>
      <c r="YS130" s="65"/>
      <c r="YT130" s="65"/>
      <c r="YU130" s="65"/>
      <c r="YV130" s="65"/>
      <c r="YW130" s="65"/>
      <c r="YX130" s="65"/>
      <c r="YY130" s="65"/>
      <c r="YZ130" s="65"/>
      <c r="ZA130" s="65"/>
      <c r="ZB130" s="65"/>
      <c r="ZC130" s="65"/>
      <c r="ZD130" s="65"/>
      <c r="ZE130" s="65"/>
      <c r="ZF130" s="65"/>
      <c r="ZG130" s="65"/>
      <c r="ZH130" s="65"/>
      <c r="ZI130" s="65"/>
      <c r="ZJ130" s="65"/>
      <c r="ZK130" s="65"/>
      <c r="ZL130" s="65"/>
      <c r="ZM130" s="65"/>
      <c r="ZN130" s="65"/>
      <c r="ZO130" s="65"/>
      <c r="ZP130" s="65"/>
      <c r="ZQ130" s="65"/>
      <c r="ZR130" s="65"/>
      <c r="ZS130" s="65"/>
      <c r="ZT130" s="65"/>
      <c r="ZU130" s="65"/>
      <c r="ZV130" s="65"/>
      <c r="ZW130" s="65"/>
      <c r="ZX130" s="65"/>
      <c r="ZY130" s="65"/>
      <c r="ZZ130" s="65"/>
      <c r="AAA130" s="65"/>
      <c r="AAB130" s="65"/>
      <c r="AAC130" s="65"/>
      <c r="AAD130" s="65"/>
      <c r="AAE130" s="65"/>
      <c r="AAF130" s="65"/>
      <c r="AAG130" s="65"/>
      <c r="AAH130" s="65"/>
      <c r="AAI130" s="65"/>
      <c r="AAJ130" s="65"/>
      <c r="AAK130" s="65"/>
      <c r="AAL130" s="65"/>
      <c r="AAM130" s="65"/>
      <c r="AAN130" s="65"/>
      <c r="AAO130" s="65"/>
      <c r="AAP130" s="65"/>
      <c r="AAQ130" s="65"/>
      <c r="AAR130" s="65"/>
      <c r="AAS130" s="65"/>
      <c r="AAT130" s="65"/>
      <c r="AAU130" s="65"/>
      <c r="AAV130" s="65"/>
      <c r="AAW130" s="65"/>
      <c r="AAX130" s="65"/>
      <c r="AAY130" s="65"/>
      <c r="AAZ130" s="65"/>
      <c r="ABA130" s="65"/>
      <c r="ABB130" s="65"/>
      <c r="ABC130" s="65"/>
      <c r="ABD130" s="65"/>
      <c r="ABE130" s="65"/>
      <c r="ABF130" s="65"/>
      <c r="ABG130" s="65"/>
      <c r="ABH130" s="65"/>
      <c r="ABI130" s="65"/>
      <c r="ABJ130" s="65"/>
      <c r="ABK130" s="65"/>
      <c r="ABL130" s="65"/>
      <c r="ABM130" s="65"/>
      <c r="ABN130" s="65"/>
      <c r="ABO130" s="65"/>
      <c r="ABP130" s="65"/>
      <c r="ABQ130" s="65"/>
      <c r="ABR130" s="65"/>
      <c r="ABS130" s="65"/>
      <c r="ABT130" s="65"/>
      <c r="ABU130" s="65"/>
      <c r="ABV130" s="65"/>
      <c r="ABW130" s="65"/>
      <c r="ABX130" s="65"/>
      <c r="ABY130" s="65"/>
      <c r="ABZ130" s="65"/>
      <c r="ACA130" s="65"/>
      <c r="ACB130" s="65"/>
      <c r="ACC130" s="65"/>
      <c r="ACD130" s="65"/>
      <c r="ACE130" s="65"/>
      <c r="ACF130" s="65"/>
      <c r="ACG130" s="65"/>
      <c r="ACH130" s="65"/>
      <c r="ACI130" s="65"/>
      <c r="ACJ130" s="65"/>
      <c r="ACK130" s="65"/>
      <c r="ACL130" s="65"/>
      <c r="ACM130" s="65"/>
      <c r="ACN130" s="65"/>
      <c r="ACO130" s="65"/>
      <c r="ACP130" s="65"/>
      <c r="ACQ130" s="65"/>
      <c r="ACR130" s="65"/>
      <c r="ACS130" s="65"/>
      <c r="ACT130" s="65"/>
      <c r="ACU130" s="65"/>
      <c r="ACV130" s="65"/>
      <c r="ACW130" s="65"/>
      <c r="ACX130" s="65"/>
      <c r="ACY130" s="65"/>
      <c r="ACZ130" s="65"/>
      <c r="ADA130" s="65"/>
      <c r="ADB130" s="65"/>
      <c r="ADC130" s="65"/>
      <c r="ADD130" s="65"/>
      <c r="ADE130" s="65"/>
      <c r="ADF130" s="65"/>
      <c r="ADG130" s="65"/>
      <c r="ADH130" s="65"/>
      <c r="ADI130" s="65"/>
      <c r="ADJ130" s="65"/>
      <c r="ADK130" s="65"/>
      <c r="ADL130" s="65"/>
      <c r="ADM130" s="65"/>
      <c r="ADN130" s="65"/>
      <c r="ADO130" s="65"/>
      <c r="ADP130" s="65"/>
      <c r="ADQ130" s="65"/>
      <c r="ADR130" s="65"/>
      <c r="ADS130" s="65"/>
      <c r="ADT130" s="65"/>
      <c r="ADU130" s="65"/>
      <c r="ADV130" s="65"/>
      <c r="ADW130" s="65"/>
      <c r="ADX130" s="65"/>
      <c r="ADY130" s="65"/>
      <c r="ADZ130" s="65"/>
      <c r="AEA130" s="65"/>
      <c r="AEB130" s="65"/>
      <c r="AEC130" s="65"/>
      <c r="AED130" s="65"/>
      <c r="AEE130" s="65"/>
      <c r="AEF130" s="65"/>
      <c r="AEG130" s="65"/>
      <c r="AEH130" s="65"/>
      <c r="AEI130" s="65"/>
      <c r="AEJ130" s="65"/>
      <c r="AEK130" s="65"/>
      <c r="AEL130" s="65"/>
      <c r="AEM130" s="65"/>
      <c r="AEN130" s="65"/>
      <c r="AEO130" s="65"/>
      <c r="AEP130" s="65"/>
      <c r="AEQ130" s="65"/>
      <c r="AER130" s="65"/>
      <c r="AES130" s="65"/>
      <c r="AET130" s="65"/>
      <c r="AEU130" s="65"/>
      <c r="AEV130" s="65"/>
      <c r="AEW130" s="65"/>
      <c r="AEX130" s="65"/>
      <c r="AEY130" s="65"/>
      <c r="AEZ130" s="65"/>
      <c r="AFA130" s="65"/>
      <c r="AFB130" s="65"/>
      <c r="AFC130" s="65"/>
      <c r="AFD130" s="65"/>
      <c r="AFE130" s="65"/>
      <c r="AFF130" s="65"/>
      <c r="AFG130" s="65"/>
      <c r="AFH130" s="65"/>
      <c r="AFI130" s="65"/>
      <c r="AFJ130" s="65"/>
      <c r="AFK130" s="65"/>
      <c r="AFL130" s="65"/>
      <c r="AFM130" s="65"/>
      <c r="AFN130" s="65"/>
      <c r="AFO130" s="65"/>
      <c r="AFP130" s="65"/>
      <c r="AFQ130" s="65"/>
      <c r="AFR130" s="65"/>
      <c r="AFS130" s="65"/>
      <c r="AFT130" s="65"/>
      <c r="AFU130" s="65"/>
      <c r="AFV130" s="65"/>
      <c r="AFW130" s="65"/>
      <c r="AFX130" s="65"/>
      <c r="AFY130" s="65"/>
      <c r="AFZ130" s="65"/>
      <c r="AGA130" s="65"/>
      <c r="AGB130" s="65"/>
      <c r="AGC130" s="65"/>
      <c r="AGD130" s="65"/>
      <c r="AGE130" s="65"/>
      <c r="AGF130" s="65"/>
      <c r="AGG130" s="65"/>
      <c r="AGH130" s="65"/>
      <c r="AGI130" s="65"/>
      <c r="AGJ130" s="65"/>
      <c r="AGK130" s="65"/>
      <c r="AGL130" s="65"/>
      <c r="AGM130" s="65"/>
      <c r="AGN130" s="65"/>
      <c r="AGO130" s="65"/>
      <c r="AGP130" s="65"/>
      <c r="AGQ130" s="65"/>
      <c r="AGR130" s="65"/>
      <c r="AGS130" s="65"/>
      <c r="AGT130" s="65"/>
      <c r="AGU130" s="65"/>
      <c r="AGV130" s="65"/>
      <c r="AGW130" s="65"/>
      <c r="AGX130" s="65"/>
      <c r="AGY130" s="65"/>
      <c r="AGZ130" s="65"/>
      <c r="AHA130" s="65"/>
      <c r="AHB130" s="65"/>
      <c r="AHC130" s="65"/>
      <c r="AHD130" s="65"/>
      <c r="AHE130" s="65"/>
      <c r="AHF130" s="65"/>
      <c r="AHG130" s="65"/>
      <c r="AHH130" s="65"/>
      <c r="AHI130" s="65"/>
      <c r="AHJ130" s="65"/>
      <c r="AHK130" s="65"/>
      <c r="AHL130" s="65"/>
      <c r="AHM130" s="65"/>
      <c r="AHN130" s="65"/>
      <c r="AHO130" s="65"/>
      <c r="AHP130" s="65"/>
      <c r="AHQ130" s="65"/>
      <c r="AHR130" s="65"/>
      <c r="AHS130" s="65"/>
      <c r="AHT130" s="65"/>
      <c r="AHU130" s="65"/>
      <c r="AHV130" s="65"/>
      <c r="AHW130" s="65"/>
      <c r="AHX130" s="65"/>
      <c r="AHY130" s="65"/>
      <c r="AHZ130" s="65"/>
      <c r="AIA130" s="65"/>
      <c r="AIB130" s="65"/>
      <c r="AIC130" s="65"/>
      <c r="AID130" s="65"/>
      <c r="AIE130" s="65"/>
      <c r="AIF130" s="65"/>
      <c r="AIG130" s="65"/>
      <c r="AIH130" s="65"/>
      <c r="AII130" s="65"/>
      <c r="AIJ130" s="65"/>
      <c r="AIK130" s="65"/>
      <c r="AIL130" s="65"/>
      <c r="AIM130" s="65"/>
      <c r="AIN130" s="65"/>
      <c r="AIO130" s="65"/>
      <c r="AIP130" s="65"/>
      <c r="AIQ130" s="65"/>
      <c r="AIR130" s="65"/>
      <c r="AIS130" s="65"/>
      <c r="AIT130" s="65"/>
      <c r="AIU130" s="65"/>
      <c r="AIV130" s="65"/>
      <c r="AIW130" s="65"/>
      <c r="AIX130" s="65"/>
      <c r="AIY130" s="65"/>
      <c r="AIZ130" s="65"/>
      <c r="AJA130" s="65"/>
      <c r="AJB130" s="65"/>
      <c r="AJC130" s="65"/>
      <c r="AJD130" s="65"/>
      <c r="AJE130" s="65"/>
      <c r="AJF130" s="65"/>
      <c r="AJG130" s="65"/>
      <c r="AJH130" s="65"/>
      <c r="AJI130" s="65"/>
      <c r="AJJ130" s="65"/>
      <c r="AJK130" s="65"/>
      <c r="AJL130" s="65"/>
      <c r="AJM130" s="65"/>
      <c r="AJN130" s="65"/>
      <c r="AJO130" s="65"/>
      <c r="AJP130" s="65"/>
      <c r="AJQ130" s="65"/>
      <c r="AJR130" s="65"/>
      <c r="AJS130" s="65"/>
      <c r="AJT130" s="65"/>
      <c r="AJU130" s="65"/>
      <c r="AJV130" s="65"/>
      <c r="AJW130" s="65"/>
      <c r="AJX130" s="65"/>
      <c r="AJY130" s="65"/>
      <c r="AJZ130" s="65"/>
      <c r="AKA130" s="65"/>
      <c r="AKB130" s="65"/>
      <c r="AKC130" s="65"/>
      <c r="AKD130" s="65"/>
      <c r="AKE130" s="65"/>
      <c r="AKF130" s="65"/>
      <c r="AKG130" s="65"/>
      <c r="AKH130" s="65"/>
      <c r="AKI130" s="65"/>
      <c r="AKJ130" s="65"/>
      <c r="AKK130" s="65"/>
      <c r="AKL130" s="65"/>
      <c r="AKM130" s="65"/>
      <c r="AKN130" s="65"/>
      <c r="AKO130" s="65"/>
      <c r="AKP130" s="65"/>
      <c r="AKQ130" s="65"/>
      <c r="AKR130" s="65"/>
      <c r="AKS130" s="65"/>
      <c r="AKT130" s="65"/>
      <c r="AKU130" s="65"/>
      <c r="AKV130" s="65"/>
      <c r="AKW130" s="65"/>
      <c r="AKX130" s="65"/>
      <c r="AKY130" s="65"/>
      <c r="AKZ130" s="65"/>
      <c r="ALA130" s="65"/>
      <c r="ALB130" s="65"/>
      <c r="ALC130" s="65"/>
      <c r="ALD130" s="65"/>
      <c r="ALE130" s="65"/>
      <c r="ALF130" s="65"/>
      <c r="ALG130" s="65"/>
      <c r="ALH130" s="65"/>
      <c r="ALI130" s="65"/>
      <c r="ALJ130" s="65"/>
      <c r="ALK130" s="65"/>
      <c r="ALL130" s="65"/>
      <c r="ALM130" s="65"/>
      <c r="ALN130" s="65"/>
      <c r="ALO130" s="65"/>
      <c r="ALP130" s="65"/>
      <c r="ALQ130" s="65"/>
      <c r="ALR130" s="65"/>
      <c r="ALS130" s="65"/>
      <c r="ALT130" s="65"/>
      <c r="ALU130" s="65"/>
      <c r="ALV130" s="65"/>
      <c r="ALW130" s="65"/>
      <c r="ALX130" s="65"/>
      <c r="ALY130" s="65"/>
      <c r="ALZ130" s="65"/>
      <c r="AMA130" s="65"/>
      <c r="AMB130" s="65"/>
      <c r="AMC130" s="65"/>
      <c r="AMD130" s="65"/>
      <c r="AME130" s="65"/>
      <c r="AMF130" s="65"/>
      <c r="AMG130" s="65"/>
      <c r="AMH130" s="65"/>
      <c r="AMI130" s="65"/>
      <c r="AMJ130" s="65"/>
    </row>
    <row r="131" s="170" customFormat="true" ht="16.5" hidden="false" customHeight="true" outlineLevel="0" collapsed="false">
      <c r="A131" s="65"/>
      <c r="B131" s="171" t="s">
        <v>42</v>
      </c>
      <c r="C131" s="88" t="s">
        <v>157</v>
      </c>
      <c r="D131" s="88"/>
      <c r="E131" s="88"/>
      <c r="F131" s="88"/>
      <c r="G131" s="88"/>
      <c r="H131" s="88"/>
      <c r="I131" s="114" t="n">
        <f aca="false">I37</f>
        <v>2938.77</v>
      </c>
      <c r="J131" s="66"/>
      <c r="K131" s="66"/>
      <c r="L131" s="172"/>
      <c r="M131" s="66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  <c r="CM131" s="148"/>
      <c r="CN131" s="148"/>
      <c r="CO131" s="148"/>
      <c r="CP131" s="148"/>
      <c r="CQ131" s="148"/>
      <c r="CR131" s="148"/>
      <c r="CS131" s="148"/>
      <c r="CT131" s="148"/>
      <c r="CU131" s="148"/>
      <c r="CV131" s="148"/>
      <c r="CW131" s="148"/>
      <c r="CX131" s="148"/>
      <c r="CY131" s="148"/>
      <c r="CZ131" s="148"/>
      <c r="DA131" s="148"/>
      <c r="DB131" s="148"/>
      <c r="DC131" s="148"/>
      <c r="DD131" s="148"/>
      <c r="DE131" s="148"/>
      <c r="DF131" s="148"/>
      <c r="DG131" s="148"/>
      <c r="DH131" s="148"/>
      <c r="DI131" s="148"/>
      <c r="DJ131" s="148"/>
      <c r="DK131" s="148"/>
      <c r="DL131" s="148"/>
      <c r="DM131" s="148"/>
      <c r="DN131" s="148"/>
      <c r="DO131" s="148"/>
      <c r="DP131" s="148"/>
      <c r="DQ131" s="148"/>
      <c r="DR131" s="148"/>
      <c r="DS131" s="148"/>
      <c r="DT131" s="148"/>
      <c r="DU131" s="148"/>
      <c r="DV131" s="148"/>
      <c r="DW131" s="148"/>
      <c r="DX131" s="148"/>
      <c r="DY131" s="148"/>
      <c r="DZ131" s="148"/>
      <c r="EA131" s="148"/>
      <c r="EB131" s="148"/>
      <c r="EC131" s="148"/>
      <c r="ED131" s="148"/>
      <c r="EE131" s="148"/>
      <c r="EF131" s="148"/>
      <c r="EG131" s="148"/>
      <c r="EH131" s="148"/>
      <c r="EI131" s="148"/>
      <c r="EJ131" s="148"/>
      <c r="EK131" s="148"/>
      <c r="EL131" s="148"/>
      <c r="EM131" s="148"/>
      <c r="EN131" s="148"/>
      <c r="EO131" s="148"/>
      <c r="EP131" s="148"/>
      <c r="EQ131" s="148"/>
      <c r="ER131" s="148"/>
      <c r="ES131" s="148"/>
      <c r="ET131" s="148"/>
      <c r="EU131" s="148"/>
      <c r="EV131" s="148"/>
      <c r="EW131" s="148"/>
      <c r="EX131" s="148"/>
      <c r="EY131" s="148"/>
      <c r="EZ131" s="148"/>
      <c r="FA131" s="148"/>
      <c r="FB131" s="148"/>
      <c r="FC131" s="148"/>
      <c r="FD131" s="148"/>
      <c r="FE131" s="148"/>
      <c r="FF131" s="148"/>
      <c r="FG131" s="148"/>
      <c r="FH131" s="148"/>
      <c r="FI131" s="148"/>
      <c r="FJ131" s="148"/>
      <c r="FK131" s="148"/>
      <c r="FL131" s="148"/>
      <c r="FM131" s="148"/>
      <c r="FN131" s="148"/>
      <c r="FO131" s="148"/>
      <c r="FP131" s="148"/>
      <c r="FQ131" s="148"/>
      <c r="FR131" s="148"/>
      <c r="FS131" s="148"/>
      <c r="FT131" s="148"/>
      <c r="FU131" s="148"/>
      <c r="FV131" s="148"/>
      <c r="FW131" s="148"/>
      <c r="FX131" s="148"/>
      <c r="FY131" s="148"/>
      <c r="FZ131" s="148"/>
      <c r="GA131" s="148"/>
      <c r="GB131" s="148"/>
      <c r="GC131" s="148"/>
      <c r="GD131" s="148"/>
      <c r="GE131" s="148"/>
      <c r="GF131" s="148"/>
      <c r="GG131" s="148"/>
      <c r="GH131" s="148"/>
      <c r="GI131" s="148"/>
      <c r="GJ131" s="148"/>
      <c r="GK131" s="148"/>
      <c r="GL131" s="148"/>
      <c r="GM131" s="148"/>
      <c r="GN131" s="148"/>
      <c r="GO131" s="148"/>
      <c r="GP131" s="148"/>
      <c r="GQ131" s="148"/>
      <c r="GR131" s="148"/>
      <c r="GS131" s="148"/>
      <c r="GT131" s="148"/>
      <c r="GU131" s="148"/>
      <c r="GV131" s="148"/>
      <c r="GW131" s="148"/>
      <c r="GX131" s="148"/>
      <c r="GY131" s="148"/>
      <c r="GZ131" s="148"/>
      <c r="HA131" s="148"/>
      <c r="HB131" s="148"/>
      <c r="HC131" s="148"/>
      <c r="HD131" s="148"/>
      <c r="HE131" s="148"/>
      <c r="HF131" s="148"/>
      <c r="HG131" s="148"/>
      <c r="HH131" s="148"/>
      <c r="HI131" s="148"/>
      <c r="HJ131" s="148"/>
      <c r="HK131" s="148"/>
      <c r="HL131" s="148"/>
      <c r="HM131" s="148"/>
      <c r="HN131" s="148"/>
      <c r="HO131" s="148"/>
      <c r="HP131" s="148"/>
      <c r="HQ131" s="148"/>
      <c r="HR131" s="148"/>
      <c r="HS131" s="148"/>
      <c r="HT131" s="148"/>
      <c r="HU131" s="148"/>
      <c r="HV131" s="148"/>
      <c r="HW131" s="148"/>
      <c r="HX131" s="148"/>
      <c r="HY131" s="148"/>
      <c r="HZ131" s="148"/>
      <c r="IA131" s="148"/>
      <c r="IB131" s="148"/>
      <c r="IC131" s="148"/>
      <c r="ID131" s="148"/>
      <c r="IE131" s="148"/>
      <c r="IF131" s="148"/>
      <c r="IG131" s="148"/>
      <c r="IH131" s="148"/>
      <c r="II131" s="148"/>
      <c r="IJ131" s="148"/>
      <c r="IK131" s="148"/>
      <c r="IL131" s="148"/>
      <c r="IM131" s="148"/>
      <c r="IN131" s="148"/>
      <c r="IO131" s="148"/>
      <c r="IP131" s="148"/>
      <c r="IQ131" s="148"/>
      <c r="IR131" s="148"/>
      <c r="IS131" s="148"/>
      <c r="IT131" s="148"/>
      <c r="IU131" s="148"/>
      <c r="IV131" s="148"/>
      <c r="IW131" s="148"/>
      <c r="IX131" s="148"/>
      <c r="IY131" s="148"/>
      <c r="IZ131" s="148"/>
      <c r="JA131" s="148"/>
      <c r="JB131" s="148"/>
      <c r="JC131" s="148"/>
      <c r="JD131" s="148"/>
      <c r="JE131" s="148"/>
      <c r="JF131" s="148"/>
      <c r="JG131" s="148"/>
      <c r="JH131" s="148"/>
      <c r="JI131" s="148"/>
      <c r="JJ131" s="148"/>
      <c r="JK131" s="148"/>
      <c r="JL131" s="148"/>
      <c r="JM131" s="148"/>
      <c r="JN131" s="148"/>
      <c r="JO131" s="148"/>
      <c r="JP131" s="148"/>
      <c r="JQ131" s="148"/>
      <c r="JR131" s="148"/>
      <c r="JS131" s="148"/>
      <c r="JT131" s="148"/>
      <c r="JU131" s="148"/>
      <c r="JV131" s="148"/>
      <c r="JW131" s="148"/>
      <c r="JX131" s="148"/>
      <c r="JY131" s="148"/>
      <c r="JZ131" s="148"/>
      <c r="KA131" s="148"/>
      <c r="KB131" s="148"/>
      <c r="KC131" s="148"/>
      <c r="KD131" s="148"/>
      <c r="KE131" s="148"/>
      <c r="KF131" s="148"/>
      <c r="KG131" s="148"/>
      <c r="KH131" s="148"/>
      <c r="KI131" s="148"/>
      <c r="KJ131" s="148"/>
      <c r="KK131" s="148"/>
      <c r="KL131" s="148"/>
      <c r="KM131" s="148"/>
      <c r="KN131" s="148"/>
      <c r="KO131" s="148"/>
      <c r="KP131" s="148"/>
      <c r="KQ131" s="148"/>
      <c r="KR131" s="148"/>
      <c r="KS131" s="148"/>
      <c r="KT131" s="148"/>
      <c r="KU131" s="148"/>
      <c r="KV131" s="148"/>
      <c r="KW131" s="148"/>
      <c r="KX131" s="148"/>
      <c r="KY131" s="148"/>
      <c r="KZ131" s="148"/>
      <c r="LA131" s="148"/>
      <c r="LB131" s="148"/>
      <c r="LC131" s="148"/>
      <c r="LD131" s="148"/>
      <c r="LE131" s="148"/>
      <c r="LF131" s="148"/>
      <c r="LG131" s="148"/>
      <c r="LH131" s="148"/>
      <c r="LI131" s="148"/>
      <c r="LJ131" s="148"/>
      <c r="LK131" s="148"/>
      <c r="LL131" s="148"/>
      <c r="LM131" s="148"/>
      <c r="LN131" s="148"/>
      <c r="LO131" s="148"/>
      <c r="LP131" s="148"/>
      <c r="LQ131" s="148"/>
      <c r="LR131" s="148"/>
      <c r="LS131" s="148"/>
      <c r="LT131" s="148"/>
      <c r="LU131" s="148"/>
      <c r="LV131" s="148"/>
      <c r="LW131" s="148"/>
      <c r="LX131" s="148"/>
      <c r="LY131" s="148"/>
      <c r="LZ131" s="148"/>
      <c r="MA131" s="148"/>
      <c r="MB131" s="148"/>
      <c r="MC131" s="148"/>
      <c r="MD131" s="148"/>
      <c r="ME131" s="148"/>
      <c r="MF131" s="148"/>
      <c r="MG131" s="148"/>
      <c r="MH131" s="148"/>
      <c r="MI131" s="148"/>
      <c r="MJ131" s="148"/>
      <c r="MK131" s="148"/>
      <c r="ML131" s="148"/>
      <c r="MM131" s="148"/>
      <c r="MN131" s="148"/>
      <c r="MO131" s="148"/>
      <c r="MP131" s="148"/>
      <c r="MQ131" s="148"/>
      <c r="MR131" s="148"/>
      <c r="MS131" s="148"/>
      <c r="MT131" s="148"/>
      <c r="MU131" s="148"/>
      <c r="MV131" s="148"/>
      <c r="MW131" s="148"/>
      <c r="MX131" s="148"/>
      <c r="MY131" s="148"/>
      <c r="MZ131" s="148"/>
      <c r="NA131" s="148"/>
      <c r="NB131" s="148"/>
      <c r="NC131" s="148"/>
      <c r="ND131" s="148"/>
      <c r="NE131" s="148"/>
      <c r="NF131" s="148"/>
      <c r="NG131" s="148"/>
      <c r="NH131" s="148"/>
      <c r="NI131" s="148"/>
      <c r="NJ131" s="148"/>
      <c r="NK131" s="148"/>
      <c r="NL131" s="148"/>
      <c r="NM131" s="148"/>
      <c r="NN131" s="148"/>
      <c r="NO131" s="148"/>
      <c r="NP131" s="148"/>
      <c r="NQ131" s="148"/>
      <c r="NR131" s="148"/>
      <c r="NS131" s="148"/>
      <c r="NT131" s="148"/>
      <c r="NU131" s="148"/>
      <c r="NV131" s="148"/>
      <c r="NW131" s="148"/>
      <c r="NX131" s="148"/>
      <c r="NY131" s="148"/>
      <c r="NZ131" s="148"/>
      <c r="OA131" s="148"/>
      <c r="OB131" s="148"/>
      <c r="OC131" s="148"/>
      <c r="OD131" s="148"/>
      <c r="OE131" s="148"/>
      <c r="OF131" s="148"/>
      <c r="OG131" s="148"/>
      <c r="OH131" s="148"/>
      <c r="OI131" s="148"/>
      <c r="OJ131" s="148"/>
      <c r="OK131" s="148"/>
      <c r="OL131" s="148"/>
      <c r="OM131" s="148"/>
      <c r="ON131" s="148"/>
      <c r="OO131" s="148"/>
      <c r="OP131" s="148"/>
      <c r="OQ131" s="148"/>
      <c r="OR131" s="148"/>
      <c r="OS131" s="148"/>
      <c r="OT131" s="148"/>
      <c r="OU131" s="148"/>
      <c r="OV131" s="148"/>
      <c r="OW131" s="148"/>
      <c r="OX131" s="148"/>
      <c r="OY131" s="148"/>
      <c r="OZ131" s="148"/>
      <c r="PA131" s="148"/>
      <c r="PB131" s="148"/>
      <c r="PC131" s="148"/>
      <c r="PD131" s="148"/>
      <c r="PE131" s="148"/>
      <c r="PF131" s="148"/>
      <c r="PG131" s="148"/>
      <c r="PH131" s="148"/>
      <c r="PI131" s="148"/>
      <c r="PJ131" s="148"/>
      <c r="PK131" s="148"/>
      <c r="PL131" s="148"/>
      <c r="PM131" s="148"/>
      <c r="PN131" s="148"/>
      <c r="PO131" s="148"/>
      <c r="PP131" s="148"/>
      <c r="PQ131" s="148"/>
      <c r="PR131" s="148"/>
      <c r="PS131" s="148"/>
      <c r="PT131" s="148"/>
      <c r="PU131" s="148"/>
      <c r="PV131" s="148"/>
      <c r="PW131" s="148"/>
      <c r="PX131" s="148"/>
      <c r="PY131" s="148"/>
      <c r="PZ131" s="148"/>
      <c r="QA131" s="148"/>
      <c r="QB131" s="148"/>
      <c r="QC131" s="148"/>
      <c r="QD131" s="148"/>
      <c r="QE131" s="148"/>
      <c r="QF131" s="148"/>
      <c r="QG131" s="148"/>
      <c r="QH131" s="148"/>
      <c r="QI131" s="148"/>
      <c r="QJ131" s="148"/>
      <c r="QK131" s="148"/>
      <c r="QL131" s="148"/>
      <c r="QM131" s="148"/>
      <c r="QN131" s="148"/>
      <c r="QO131" s="148"/>
      <c r="QP131" s="148"/>
      <c r="QQ131" s="148"/>
      <c r="QR131" s="148"/>
      <c r="QS131" s="148"/>
      <c r="QT131" s="148"/>
      <c r="QU131" s="148"/>
      <c r="QV131" s="148"/>
      <c r="QW131" s="148"/>
      <c r="QX131" s="148"/>
      <c r="QY131" s="148"/>
      <c r="QZ131" s="148"/>
      <c r="RA131" s="148"/>
      <c r="RB131" s="148"/>
      <c r="RC131" s="148"/>
      <c r="RD131" s="148"/>
      <c r="RE131" s="148"/>
      <c r="RF131" s="148"/>
      <c r="RG131" s="148"/>
      <c r="RH131" s="148"/>
      <c r="RI131" s="148"/>
      <c r="RJ131" s="148"/>
      <c r="RK131" s="148"/>
      <c r="RL131" s="148"/>
      <c r="RM131" s="148"/>
      <c r="RN131" s="148"/>
      <c r="RO131" s="148"/>
      <c r="RP131" s="148"/>
      <c r="RQ131" s="148"/>
      <c r="RR131" s="148"/>
      <c r="RS131" s="148"/>
      <c r="RT131" s="148"/>
      <c r="RU131" s="148"/>
      <c r="RV131" s="148"/>
      <c r="RW131" s="148"/>
      <c r="RX131" s="148"/>
      <c r="RY131" s="148"/>
      <c r="RZ131" s="148"/>
      <c r="SA131" s="148"/>
      <c r="SB131" s="148"/>
      <c r="SC131" s="148"/>
      <c r="SD131" s="148"/>
      <c r="SE131" s="148"/>
      <c r="SF131" s="148"/>
      <c r="SG131" s="148"/>
      <c r="SH131" s="148"/>
      <c r="SI131" s="148"/>
      <c r="SJ131" s="148"/>
      <c r="SK131" s="148"/>
      <c r="SL131" s="148"/>
      <c r="SM131" s="148"/>
      <c r="SN131" s="148"/>
      <c r="SO131" s="148"/>
      <c r="SP131" s="148"/>
      <c r="SQ131" s="148"/>
      <c r="SR131" s="148"/>
      <c r="SS131" s="148"/>
      <c r="ST131" s="148"/>
      <c r="SU131" s="148"/>
      <c r="SV131" s="148"/>
      <c r="SW131" s="148"/>
      <c r="SX131" s="148"/>
      <c r="SY131" s="148"/>
      <c r="SZ131" s="148"/>
      <c r="TA131" s="148"/>
      <c r="TB131" s="148"/>
      <c r="TC131" s="148"/>
      <c r="TD131" s="148"/>
      <c r="TE131" s="148"/>
      <c r="TF131" s="148"/>
      <c r="TG131" s="148"/>
      <c r="TH131" s="148"/>
      <c r="TI131" s="148"/>
      <c r="TJ131" s="148"/>
      <c r="TK131" s="148"/>
      <c r="TL131" s="148"/>
      <c r="TM131" s="148"/>
      <c r="TN131" s="148"/>
      <c r="TO131" s="148"/>
      <c r="TP131" s="148"/>
      <c r="TQ131" s="148"/>
      <c r="TR131" s="148"/>
      <c r="TS131" s="148"/>
      <c r="TT131" s="148"/>
      <c r="TU131" s="148"/>
      <c r="TV131" s="148"/>
      <c r="TW131" s="148"/>
      <c r="TX131" s="148"/>
      <c r="TY131" s="148"/>
      <c r="TZ131" s="148"/>
      <c r="UA131" s="148"/>
      <c r="UB131" s="148"/>
      <c r="UC131" s="148"/>
      <c r="UD131" s="148"/>
      <c r="UE131" s="148"/>
      <c r="UF131" s="148"/>
      <c r="UG131" s="148"/>
      <c r="UH131" s="148"/>
      <c r="UI131" s="148"/>
      <c r="UJ131" s="148"/>
      <c r="UK131" s="148"/>
      <c r="UL131" s="148"/>
      <c r="UM131" s="148"/>
      <c r="UN131" s="148"/>
      <c r="UO131" s="148"/>
      <c r="UP131" s="148"/>
      <c r="UQ131" s="148"/>
      <c r="UR131" s="148"/>
      <c r="US131" s="148"/>
      <c r="UT131" s="148"/>
      <c r="UU131" s="148"/>
      <c r="UV131" s="148"/>
      <c r="UW131" s="148"/>
      <c r="UX131" s="148"/>
      <c r="UY131" s="148"/>
      <c r="UZ131" s="148"/>
      <c r="VA131" s="148"/>
      <c r="VB131" s="148"/>
      <c r="VC131" s="148"/>
      <c r="VD131" s="148"/>
      <c r="VE131" s="148"/>
      <c r="VF131" s="148"/>
      <c r="VG131" s="148"/>
      <c r="VH131" s="148"/>
      <c r="VI131" s="148"/>
      <c r="VJ131" s="148"/>
      <c r="VK131" s="148"/>
      <c r="VL131" s="148"/>
      <c r="VM131" s="148"/>
      <c r="VN131" s="148"/>
      <c r="VO131" s="148"/>
      <c r="VP131" s="148"/>
      <c r="VQ131" s="148"/>
      <c r="VR131" s="148"/>
      <c r="VS131" s="148"/>
      <c r="VT131" s="148"/>
      <c r="VU131" s="148"/>
      <c r="VV131" s="148"/>
      <c r="VW131" s="148"/>
      <c r="VX131" s="148"/>
      <c r="VY131" s="148"/>
      <c r="VZ131" s="148"/>
      <c r="WA131" s="148"/>
      <c r="WB131" s="148"/>
      <c r="WC131" s="148"/>
      <c r="WD131" s="148"/>
      <c r="WE131" s="148"/>
      <c r="WF131" s="148"/>
      <c r="WG131" s="148"/>
      <c r="WH131" s="148"/>
      <c r="WI131" s="148"/>
      <c r="WJ131" s="148"/>
      <c r="WK131" s="148"/>
      <c r="WL131" s="148"/>
      <c r="WM131" s="148"/>
      <c r="WN131" s="148"/>
      <c r="WO131" s="148"/>
      <c r="WP131" s="148"/>
      <c r="WQ131" s="148"/>
      <c r="WR131" s="148"/>
      <c r="WS131" s="148"/>
      <c r="WT131" s="148"/>
      <c r="WU131" s="148"/>
      <c r="WV131" s="148"/>
      <c r="WW131" s="148"/>
      <c r="WX131" s="148"/>
      <c r="WY131" s="148"/>
      <c r="WZ131" s="148"/>
      <c r="XA131" s="148"/>
      <c r="XB131" s="148"/>
      <c r="XC131" s="148"/>
      <c r="XD131" s="148"/>
      <c r="XE131" s="148"/>
      <c r="XF131" s="148"/>
      <c r="XG131" s="148"/>
      <c r="XH131" s="148"/>
      <c r="XI131" s="148"/>
      <c r="XJ131" s="148"/>
      <c r="XK131" s="148"/>
      <c r="XL131" s="148"/>
      <c r="XM131" s="148"/>
      <c r="XN131" s="148"/>
      <c r="XO131" s="148"/>
      <c r="XP131" s="148"/>
      <c r="XQ131" s="148"/>
      <c r="XR131" s="148"/>
      <c r="XS131" s="148"/>
      <c r="XT131" s="148"/>
      <c r="XU131" s="148"/>
      <c r="XV131" s="148"/>
      <c r="XW131" s="148"/>
      <c r="XX131" s="148"/>
      <c r="XY131" s="148"/>
      <c r="XZ131" s="148"/>
      <c r="YA131" s="148"/>
      <c r="YB131" s="148"/>
      <c r="YC131" s="148"/>
      <c r="YD131" s="148"/>
      <c r="YE131" s="148"/>
      <c r="YF131" s="148"/>
      <c r="YG131" s="148"/>
      <c r="YH131" s="148"/>
      <c r="YI131" s="148"/>
      <c r="YJ131" s="148"/>
      <c r="YK131" s="148"/>
      <c r="YL131" s="148"/>
      <c r="YM131" s="148"/>
      <c r="YN131" s="148"/>
      <c r="YO131" s="148"/>
      <c r="YP131" s="148"/>
      <c r="YQ131" s="148"/>
      <c r="YR131" s="148"/>
      <c r="YS131" s="148"/>
      <c r="YT131" s="148"/>
      <c r="YU131" s="148"/>
      <c r="YV131" s="148"/>
      <c r="YW131" s="148"/>
      <c r="YX131" s="148"/>
      <c r="YY131" s="148"/>
      <c r="YZ131" s="148"/>
      <c r="ZA131" s="148"/>
      <c r="ZB131" s="148"/>
      <c r="ZC131" s="148"/>
      <c r="ZD131" s="148"/>
      <c r="ZE131" s="148"/>
      <c r="ZF131" s="148"/>
      <c r="ZG131" s="148"/>
      <c r="ZH131" s="148"/>
      <c r="ZI131" s="148"/>
      <c r="ZJ131" s="148"/>
      <c r="ZK131" s="148"/>
      <c r="ZL131" s="148"/>
      <c r="ZM131" s="148"/>
      <c r="ZN131" s="148"/>
      <c r="ZO131" s="148"/>
      <c r="ZP131" s="148"/>
      <c r="ZQ131" s="148"/>
      <c r="ZR131" s="148"/>
      <c r="ZS131" s="148"/>
      <c r="ZT131" s="148"/>
      <c r="ZU131" s="148"/>
      <c r="ZV131" s="148"/>
      <c r="ZW131" s="148"/>
      <c r="ZX131" s="148"/>
      <c r="ZY131" s="148"/>
      <c r="ZZ131" s="148"/>
      <c r="AAA131" s="148"/>
      <c r="AAB131" s="148"/>
      <c r="AAC131" s="148"/>
      <c r="AAD131" s="148"/>
      <c r="AAE131" s="148"/>
      <c r="AAF131" s="148"/>
      <c r="AAG131" s="148"/>
      <c r="AAH131" s="148"/>
      <c r="AAI131" s="148"/>
      <c r="AAJ131" s="148"/>
      <c r="AAK131" s="148"/>
      <c r="AAL131" s="148"/>
      <c r="AAM131" s="148"/>
      <c r="AAN131" s="148"/>
      <c r="AAO131" s="148"/>
      <c r="AAP131" s="148"/>
      <c r="AAQ131" s="148"/>
      <c r="AAR131" s="148"/>
      <c r="AAS131" s="148"/>
      <c r="AAT131" s="148"/>
      <c r="AAU131" s="148"/>
      <c r="AAV131" s="148"/>
      <c r="AAW131" s="148"/>
      <c r="AAX131" s="148"/>
      <c r="AAY131" s="148"/>
      <c r="AAZ131" s="148"/>
      <c r="ABA131" s="148"/>
      <c r="ABB131" s="148"/>
      <c r="ABC131" s="148"/>
      <c r="ABD131" s="148"/>
      <c r="ABE131" s="148"/>
      <c r="ABF131" s="148"/>
      <c r="ABG131" s="148"/>
      <c r="ABH131" s="148"/>
      <c r="ABI131" s="148"/>
      <c r="ABJ131" s="148"/>
      <c r="ABK131" s="148"/>
      <c r="ABL131" s="148"/>
      <c r="ABM131" s="148"/>
      <c r="ABN131" s="148"/>
      <c r="ABO131" s="148"/>
      <c r="ABP131" s="148"/>
      <c r="ABQ131" s="148"/>
      <c r="ABR131" s="148"/>
      <c r="ABS131" s="148"/>
      <c r="ABT131" s="148"/>
      <c r="ABU131" s="148"/>
      <c r="ABV131" s="148"/>
      <c r="ABW131" s="148"/>
      <c r="ABX131" s="148"/>
      <c r="ABY131" s="148"/>
      <c r="ABZ131" s="148"/>
      <c r="ACA131" s="148"/>
      <c r="ACB131" s="148"/>
      <c r="ACC131" s="148"/>
      <c r="ACD131" s="148"/>
      <c r="ACE131" s="148"/>
      <c r="ACF131" s="148"/>
      <c r="ACG131" s="148"/>
      <c r="ACH131" s="148"/>
      <c r="ACI131" s="148"/>
      <c r="ACJ131" s="148"/>
      <c r="ACK131" s="148"/>
      <c r="ACL131" s="148"/>
      <c r="ACM131" s="148"/>
      <c r="ACN131" s="148"/>
      <c r="ACO131" s="148"/>
      <c r="ACP131" s="148"/>
      <c r="ACQ131" s="148"/>
      <c r="ACR131" s="148"/>
      <c r="ACS131" s="148"/>
      <c r="ACT131" s="148"/>
      <c r="ACU131" s="148"/>
      <c r="ACV131" s="148"/>
      <c r="ACW131" s="148"/>
      <c r="ACX131" s="148"/>
      <c r="ACY131" s="148"/>
      <c r="ACZ131" s="148"/>
      <c r="ADA131" s="148"/>
      <c r="ADB131" s="148"/>
      <c r="ADC131" s="148"/>
      <c r="ADD131" s="148"/>
      <c r="ADE131" s="148"/>
      <c r="ADF131" s="148"/>
      <c r="ADG131" s="148"/>
      <c r="ADH131" s="148"/>
      <c r="ADI131" s="148"/>
      <c r="ADJ131" s="148"/>
      <c r="ADK131" s="148"/>
      <c r="ADL131" s="148"/>
      <c r="ADM131" s="148"/>
      <c r="ADN131" s="148"/>
      <c r="ADO131" s="148"/>
      <c r="ADP131" s="148"/>
      <c r="ADQ131" s="148"/>
      <c r="ADR131" s="148"/>
      <c r="ADS131" s="148"/>
      <c r="ADT131" s="148"/>
      <c r="ADU131" s="148"/>
      <c r="ADV131" s="148"/>
      <c r="ADW131" s="148"/>
      <c r="ADX131" s="148"/>
      <c r="ADY131" s="148"/>
      <c r="ADZ131" s="148"/>
      <c r="AEA131" s="148"/>
      <c r="AEB131" s="148"/>
      <c r="AEC131" s="148"/>
      <c r="AED131" s="148"/>
      <c r="AEE131" s="148"/>
      <c r="AEF131" s="148"/>
      <c r="AEG131" s="148"/>
      <c r="AEH131" s="148"/>
      <c r="AEI131" s="148"/>
      <c r="AEJ131" s="148"/>
      <c r="AEK131" s="148"/>
      <c r="AEL131" s="148"/>
      <c r="AEM131" s="148"/>
      <c r="AEN131" s="148"/>
      <c r="AEO131" s="148"/>
      <c r="AEP131" s="148"/>
      <c r="AEQ131" s="148"/>
      <c r="AER131" s="148"/>
      <c r="AES131" s="148"/>
      <c r="AET131" s="148"/>
      <c r="AEU131" s="148"/>
      <c r="AEV131" s="148"/>
      <c r="AEW131" s="148"/>
      <c r="AEX131" s="148"/>
      <c r="AEY131" s="148"/>
      <c r="AEZ131" s="148"/>
      <c r="AFA131" s="148"/>
      <c r="AFB131" s="148"/>
      <c r="AFC131" s="148"/>
      <c r="AFD131" s="148"/>
      <c r="AFE131" s="148"/>
      <c r="AFF131" s="148"/>
      <c r="AFG131" s="148"/>
      <c r="AFH131" s="148"/>
      <c r="AFI131" s="148"/>
      <c r="AFJ131" s="148"/>
      <c r="AFK131" s="148"/>
      <c r="AFL131" s="148"/>
      <c r="AFM131" s="148"/>
      <c r="AFN131" s="148"/>
      <c r="AFO131" s="148"/>
      <c r="AFP131" s="148"/>
      <c r="AFQ131" s="148"/>
      <c r="AFR131" s="148"/>
      <c r="AFS131" s="148"/>
      <c r="AFT131" s="148"/>
      <c r="AFU131" s="148"/>
      <c r="AFV131" s="148"/>
      <c r="AFW131" s="148"/>
      <c r="AFX131" s="148"/>
      <c r="AFY131" s="148"/>
      <c r="AFZ131" s="148"/>
      <c r="AGA131" s="148"/>
      <c r="AGB131" s="148"/>
      <c r="AGC131" s="148"/>
      <c r="AGD131" s="148"/>
      <c r="AGE131" s="148"/>
      <c r="AGF131" s="148"/>
      <c r="AGG131" s="148"/>
      <c r="AGH131" s="148"/>
      <c r="AGI131" s="148"/>
      <c r="AGJ131" s="148"/>
      <c r="AGK131" s="148"/>
      <c r="AGL131" s="148"/>
      <c r="AGM131" s="148"/>
      <c r="AGN131" s="148"/>
      <c r="AGO131" s="148"/>
      <c r="AGP131" s="148"/>
      <c r="AGQ131" s="148"/>
      <c r="AGR131" s="148"/>
      <c r="AGS131" s="148"/>
      <c r="AGT131" s="148"/>
      <c r="AGU131" s="148"/>
      <c r="AGV131" s="148"/>
      <c r="AGW131" s="148"/>
      <c r="AGX131" s="148"/>
      <c r="AGY131" s="148"/>
      <c r="AGZ131" s="148"/>
      <c r="AHA131" s="148"/>
      <c r="AHB131" s="148"/>
      <c r="AHC131" s="148"/>
      <c r="AHD131" s="148"/>
      <c r="AHE131" s="148"/>
      <c r="AHF131" s="148"/>
      <c r="AHG131" s="148"/>
      <c r="AHH131" s="148"/>
      <c r="AHI131" s="148"/>
      <c r="AHJ131" s="148"/>
      <c r="AHK131" s="148"/>
      <c r="AHL131" s="148"/>
      <c r="AHM131" s="148"/>
      <c r="AHN131" s="148"/>
      <c r="AHO131" s="148"/>
      <c r="AHP131" s="148"/>
      <c r="AHQ131" s="148"/>
      <c r="AHR131" s="148"/>
      <c r="AHS131" s="148"/>
      <c r="AHT131" s="148"/>
      <c r="AHU131" s="148"/>
      <c r="AHV131" s="148"/>
      <c r="AHW131" s="148"/>
      <c r="AHX131" s="148"/>
      <c r="AHY131" s="148"/>
      <c r="AHZ131" s="148"/>
      <c r="AIA131" s="148"/>
      <c r="AIB131" s="148"/>
      <c r="AIC131" s="148"/>
      <c r="AID131" s="148"/>
      <c r="AIE131" s="148"/>
      <c r="AIF131" s="148"/>
      <c r="AIG131" s="148"/>
      <c r="AIH131" s="148"/>
      <c r="AII131" s="148"/>
      <c r="AIJ131" s="148"/>
      <c r="AIK131" s="148"/>
      <c r="AIL131" s="148"/>
      <c r="AIM131" s="148"/>
      <c r="AIN131" s="148"/>
      <c r="AIO131" s="148"/>
      <c r="AIP131" s="148"/>
      <c r="AIQ131" s="148"/>
      <c r="AIR131" s="148"/>
      <c r="AIS131" s="148"/>
      <c r="AIT131" s="148"/>
      <c r="AIU131" s="148"/>
      <c r="AIV131" s="148"/>
      <c r="AIW131" s="148"/>
      <c r="AIX131" s="148"/>
      <c r="AIY131" s="148"/>
      <c r="AIZ131" s="148"/>
      <c r="AJA131" s="148"/>
      <c r="AJB131" s="148"/>
      <c r="AJC131" s="148"/>
      <c r="AJD131" s="148"/>
      <c r="AJE131" s="148"/>
      <c r="AJF131" s="148"/>
      <c r="AJG131" s="148"/>
      <c r="AJH131" s="148"/>
      <c r="AJI131" s="148"/>
      <c r="AJJ131" s="148"/>
      <c r="AJK131" s="148"/>
      <c r="AJL131" s="148"/>
      <c r="AJM131" s="148"/>
      <c r="AJN131" s="148"/>
      <c r="AJO131" s="148"/>
      <c r="AJP131" s="148"/>
      <c r="AJQ131" s="148"/>
      <c r="AJR131" s="148"/>
      <c r="AJS131" s="148"/>
      <c r="AJT131" s="148"/>
      <c r="AJU131" s="148"/>
      <c r="AJV131" s="148"/>
      <c r="AJW131" s="148"/>
      <c r="AJX131" s="148"/>
      <c r="AJY131" s="148"/>
      <c r="AJZ131" s="148"/>
      <c r="AKA131" s="148"/>
      <c r="AKB131" s="148"/>
      <c r="AKC131" s="148"/>
      <c r="AKD131" s="148"/>
      <c r="AKE131" s="148"/>
      <c r="AKF131" s="148"/>
      <c r="AKG131" s="148"/>
      <c r="AKH131" s="148"/>
      <c r="AKI131" s="148"/>
      <c r="AKJ131" s="148"/>
      <c r="AKK131" s="148"/>
      <c r="AKL131" s="148"/>
      <c r="AKM131" s="148"/>
      <c r="AKN131" s="148"/>
      <c r="AKO131" s="148"/>
      <c r="AKP131" s="148"/>
      <c r="AKQ131" s="148"/>
      <c r="AKR131" s="148"/>
      <c r="AKS131" s="148"/>
      <c r="AKT131" s="148"/>
      <c r="AKU131" s="148"/>
      <c r="AKV131" s="148"/>
      <c r="AKW131" s="148"/>
      <c r="AKX131" s="148"/>
      <c r="AKY131" s="148"/>
      <c r="AKZ131" s="148"/>
      <c r="ALA131" s="148"/>
      <c r="ALB131" s="148"/>
      <c r="ALC131" s="148"/>
      <c r="ALD131" s="148"/>
      <c r="ALE131" s="148"/>
      <c r="ALF131" s="148"/>
      <c r="ALG131" s="148"/>
      <c r="ALH131" s="148"/>
      <c r="ALI131" s="148"/>
      <c r="ALJ131" s="148"/>
      <c r="ALK131" s="148"/>
      <c r="ALL131" s="148"/>
      <c r="ALM131" s="148"/>
      <c r="ALN131" s="148"/>
      <c r="ALO131" s="148"/>
      <c r="ALP131" s="148"/>
      <c r="ALQ131" s="148"/>
      <c r="ALR131" s="148"/>
      <c r="ALS131" s="148"/>
      <c r="ALT131" s="148"/>
      <c r="ALU131" s="148"/>
      <c r="ALV131" s="148"/>
      <c r="ALW131" s="148"/>
      <c r="ALX131" s="148"/>
      <c r="ALY131" s="148"/>
      <c r="ALZ131" s="148"/>
      <c r="AMA131" s="148"/>
      <c r="AMB131" s="148"/>
      <c r="AMC131" s="148"/>
      <c r="AMD131" s="148"/>
      <c r="AME131" s="148"/>
      <c r="AMF131" s="148"/>
      <c r="AMG131" s="148"/>
      <c r="AMH131" s="148"/>
      <c r="AMI131" s="148"/>
      <c r="AMJ131" s="148"/>
    </row>
    <row r="132" s="173" customFormat="true" ht="16.5" hidden="false" customHeight="true" outlineLevel="0" collapsed="false">
      <c r="A132" s="65"/>
      <c r="B132" s="171" t="s">
        <v>44</v>
      </c>
      <c r="C132" s="88" t="s">
        <v>158</v>
      </c>
      <c r="D132" s="88"/>
      <c r="E132" s="88"/>
      <c r="F132" s="88"/>
      <c r="G132" s="88"/>
      <c r="H132" s="88"/>
      <c r="I132" s="114" t="n">
        <f aca="false">I76</f>
        <v>2232.86</v>
      </c>
      <c r="J132" s="66"/>
      <c r="K132" s="66"/>
      <c r="L132" s="172"/>
      <c r="M132" s="66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  <c r="CM132" s="148"/>
      <c r="CN132" s="148"/>
      <c r="CO132" s="148"/>
      <c r="CP132" s="148"/>
      <c r="CQ132" s="148"/>
      <c r="CR132" s="148"/>
      <c r="CS132" s="148"/>
      <c r="CT132" s="148"/>
      <c r="CU132" s="148"/>
      <c r="CV132" s="148"/>
      <c r="CW132" s="148"/>
      <c r="CX132" s="148"/>
      <c r="CY132" s="148"/>
      <c r="CZ132" s="148"/>
      <c r="DA132" s="148"/>
      <c r="DB132" s="148"/>
      <c r="DC132" s="148"/>
      <c r="DD132" s="148"/>
      <c r="DE132" s="148"/>
      <c r="DF132" s="148"/>
      <c r="DG132" s="148"/>
      <c r="DH132" s="148"/>
      <c r="DI132" s="148"/>
      <c r="DJ132" s="148"/>
      <c r="DK132" s="148"/>
      <c r="DL132" s="148"/>
      <c r="DM132" s="148"/>
      <c r="DN132" s="148"/>
      <c r="DO132" s="148"/>
      <c r="DP132" s="148"/>
      <c r="DQ132" s="148"/>
      <c r="DR132" s="148"/>
      <c r="DS132" s="148"/>
      <c r="DT132" s="148"/>
      <c r="DU132" s="148"/>
      <c r="DV132" s="148"/>
      <c r="DW132" s="148"/>
      <c r="DX132" s="148"/>
      <c r="DY132" s="148"/>
      <c r="DZ132" s="148"/>
      <c r="EA132" s="148"/>
      <c r="EB132" s="148"/>
      <c r="EC132" s="148"/>
      <c r="ED132" s="148"/>
      <c r="EE132" s="148"/>
      <c r="EF132" s="148"/>
      <c r="EG132" s="148"/>
      <c r="EH132" s="148"/>
      <c r="EI132" s="148"/>
      <c r="EJ132" s="148"/>
      <c r="EK132" s="148"/>
      <c r="EL132" s="148"/>
      <c r="EM132" s="148"/>
      <c r="EN132" s="148"/>
      <c r="EO132" s="148"/>
      <c r="EP132" s="148"/>
      <c r="EQ132" s="148"/>
      <c r="ER132" s="148"/>
      <c r="ES132" s="148"/>
      <c r="ET132" s="148"/>
      <c r="EU132" s="148"/>
      <c r="EV132" s="148"/>
      <c r="EW132" s="148"/>
      <c r="EX132" s="148"/>
      <c r="EY132" s="148"/>
      <c r="EZ132" s="148"/>
      <c r="FA132" s="148"/>
      <c r="FB132" s="148"/>
      <c r="FC132" s="148"/>
      <c r="FD132" s="148"/>
      <c r="FE132" s="148"/>
      <c r="FF132" s="148"/>
      <c r="FG132" s="148"/>
      <c r="FH132" s="148"/>
      <c r="FI132" s="148"/>
      <c r="FJ132" s="148"/>
      <c r="FK132" s="148"/>
      <c r="FL132" s="148"/>
      <c r="FM132" s="148"/>
      <c r="FN132" s="148"/>
      <c r="FO132" s="148"/>
      <c r="FP132" s="148"/>
      <c r="FQ132" s="148"/>
      <c r="FR132" s="148"/>
      <c r="FS132" s="148"/>
      <c r="FT132" s="148"/>
      <c r="FU132" s="148"/>
      <c r="FV132" s="148"/>
      <c r="FW132" s="148"/>
      <c r="FX132" s="148"/>
      <c r="FY132" s="148"/>
      <c r="FZ132" s="148"/>
      <c r="GA132" s="148"/>
      <c r="GB132" s="148"/>
      <c r="GC132" s="148"/>
      <c r="GD132" s="148"/>
      <c r="GE132" s="148"/>
      <c r="GF132" s="148"/>
      <c r="GG132" s="148"/>
      <c r="GH132" s="148"/>
      <c r="GI132" s="148"/>
      <c r="GJ132" s="148"/>
      <c r="GK132" s="148"/>
      <c r="GL132" s="148"/>
      <c r="GM132" s="148"/>
      <c r="GN132" s="148"/>
      <c r="GO132" s="148"/>
      <c r="GP132" s="148"/>
      <c r="GQ132" s="148"/>
      <c r="GR132" s="148"/>
      <c r="GS132" s="148"/>
      <c r="GT132" s="148"/>
      <c r="GU132" s="148"/>
      <c r="GV132" s="148"/>
      <c r="GW132" s="148"/>
      <c r="GX132" s="148"/>
      <c r="GY132" s="148"/>
      <c r="GZ132" s="148"/>
      <c r="HA132" s="148"/>
      <c r="HB132" s="148"/>
      <c r="HC132" s="148"/>
      <c r="HD132" s="148"/>
      <c r="HE132" s="148"/>
      <c r="HF132" s="148"/>
      <c r="HG132" s="148"/>
      <c r="HH132" s="148"/>
      <c r="HI132" s="148"/>
      <c r="HJ132" s="148"/>
      <c r="HK132" s="148"/>
      <c r="HL132" s="148"/>
      <c r="HM132" s="148"/>
      <c r="HN132" s="148"/>
      <c r="HO132" s="148"/>
      <c r="HP132" s="148"/>
      <c r="HQ132" s="148"/>
      <c r="HR132" s="148"/>
      <c r="HS132" s="148"/>
      <c r="HT132" s="148"/>
      <c r="HU132" s="148"/>
      <c r="HV132" s="148"/>
      <c r="HW132" s="148"/>
      <c r="HX132" s="148"/>
      <c r="HY132" s="148"/>
      <c r="HZ132" s="148"/>
      <c r="IA132" s="148"/>
      <c r="IB132" s="148"/>
      <c r="IC132" s="148"/>
      <c r="ID132" s="148"/>
      <c r="IE132" s="148"/>
      <c r="IF132" s="148"/>
      <c r="IG132" s="148"/>
      <c r="IH132" s="148"/>
      <c r="II132" s="148"/>
      <c r="IJ132" s="148"/>
      <c r="IK132" s="148"/>
      <c r="IL132" s="148"/>
      <c r="IM132" s="148"/>
      <c r="IN132" s="148"/>
      <c r="IO132" s="148"/>
      <c r="IP132" s="148"/>
      <c r="IQ132" s="148"/>
      <c r="IR132" s="148"/>
      <c r="IS132" s="148"/>
      <c r="IT132" s="148"/>
      <c r="IU132" s="148"/>
      <c r="IV132" s="148"/>
      <c r="IW132" s="148"/>
      <c r="IX132" s="148"/>
      <c r="IY132" s="148"/>
      <c r="IZ132" s="148"/>
      <c r="JA132" s="148"/>
      <c r="JB132" s="148"/>
      <c r="JC132" s="148"/>
      <c r="JD132" s="148"/>
      <c r="JE132" s="148"/>
      <c r="JF132" s="148"/>
      <c r="JG132" s="148"/>
      <c r="JH132" s="148"/>
      <c r="JI132" s="148"/>
      <c r="JJ132" s="148"/>
      <c r="JK132" s="148"/>
      <c r="JL132" s="148"/>
      <c r="JM132" s="148"/>
      <c r="JN132" s="148"/>
      <c r="JO132" s="148"/>
      <c r="JP132" s="148"/>
      <c r="JQ132" s="148"/>
      <c r="JR132" s="148"/>
      <c r="JS132" s="148"/>
      <c r="JT132" s="148"/>
      <c r="JU132" s="148"/>
      <c r="JV132" s="148"/>
      <c r="JW132" s="148"/>
      <c r="JX132" s="148"/>
      <c r="JY132" s="148"/>
      <c r="JZ132" s="148"/>
      <c r="KA132" s="148"/>
      <c r="KB132" s="148"/>
      <c r="KC132" s="148"/>
      <c r="KD132" s="148"/>
      <c r="KE132" s="148"/>
      <c r="KF132" s="148"/>
      <c r="KG132" s="148"/>
      <c r="KH132" s="148"/>
      <c r="KI132" s="148"/>
      <c r="KJ132" s="148"/>
      <c r="KK132" s="148"/>
      <c r="KL132" s="148"/>
      <c r="KM132" s="148"/>
      <c r="KN132" s="148"/>
      <c r="KO132" s="148"/>
      <c r="KP132" s="148"/>
      <c r="KQ132" s="148"/>
      <c r="KR132" s="148"/>
      <c r="KS132" s="148"/>
      <c r="KT132" s="148"/>
      <c r="KU132" s="148"/>
      <c r="KV132" s="148"/>
      <c r="KW132" s="148"/>
      <c r="KX132" s="148"/>
      <c r="KY132" s="148"/>
      <c r="KZ132" s="148"/>
      <c r="LA132" s="148"/>
      <c r="LB132" s="148"/>
      <c r="LC132" s="148"/>
      <c r="LD132" s="148"/>
      <c r="LE132" s="148"/>
      <c r="LF132" s="148"/>
      <c r="LG132" s="148"/>
      <c r="LH132" s="148"/>
      <c r="LI132" s="148"/>
      <c r="LJ132" s="148"/>
      <c r="LK132" s="148"/>
      <c r="LL132" s="148"/>
      <c r="LM132" s="148"/>
      <c r="LN132" s="148"/>
      <c r="LO132" s="148"/>
      <c r="LP132" s="148"/>
      <c r="LQ132" s="148"/>
      <c r="LR132" s="148"/>
      <c r="LS132" s="148"/>
      <c r="LT132" s="148"/>
      <c r="LU132" s="148"/>
      <c r="LV132" s="148"/>
      <c r="LW132" s="148"/>
      <c r="LX132" s="148"/>
      <c r="LY132" s="148"/>
      <c r="LZ132" s="148"/>
      <c r="MA132" s="148"/>
      <c r="MB132" s="148"/>
      <c r="MC132" s="148"/>
      <c r="MD132" s="148"/>
      <c r="ME132" s="148"/>
      <c r="MF132" s="148"/>
      <c r="MG132" s="148"/>
      <c r="MH132" s="148"/>
      <c r="MI132" s="148"/>
      <c r="MJ132" s="148"/>
      <c r="MK132" s="148"/>
      <c r="ML132" s="148"/>
      <c r="MM132" s="148"/>
      <c r="MN132" s="148"/>
      <c r="MO132" s="148"/>
      <c r="MP132" s="148"/>
      <c r="MQ132" s="148"/>
      <c r="MR132" s="148"/>
      <c r="MS132" s="148"/>
      <c r="MT132" s="148"/>
      <c r="MU132" s="148"/>
      <c r="MV132" s="148"/>
      <c r="MW132" s="148"/>
      <c r="MX132" s="148"/>
      <c r="MY132" s="148"/>
      <c r="MZ132" s="148"/>
      <c r="NA132" s="148"/>
      <c r="NB132" s="148"/>
      <c r="NC132" s="148"/>
      <c r="ND132" s="148"/>
      <c r="NE132" s="148"/>
      <c r="NF132" s="148"/>
      <c r="NG132" s="148"/>
      <c r="NH132" s="148"/>
      <c r="NI132" s="148"/>
      <c r="NJ132" s="148"/>
      <c r="NK132" s="148"/>
      <c r="NL132" s="148"/>
      <c r="NM132" s="148"/>
      <c r="NN132" s="148"/>
      <c r="NO132" s="148"/>
      <c r="NP132" s="148"/>
      <c r="NQ132" s="148"/>
      <c r="NR132" s="148"/>
      <c r="NS132" s="148"/>
      <c r="NT132" s="148"/>
      <c r="NU132" s="148"/>
      <c r="NV132" s="148"/>
      <c r="NW132" s="148"/>
      <c r="NX132" s="148"/>
      <c r="NY132" s="148"/>
      <c r="NZ132" s="148"/>
      <c r="OA132" s="148"/>
      <c r="OB132" s="148"/>
      <c r="OC132" s="148"/>
      <c r="OD132" s="148"/>
      <c r="OE132" s="148"/>
      <c r="OF132" s="148"/>
      <c r="OG132" s="148"/>
      <c r="OH132" s="148"/>
      <c r="OI132" s="148"/>
      <c r="OJ132" s="148"/>
      <c r="OK132" s="148"/>
      <c r="OL132" s="148"/>
      <c r="OM132" s="148"/>
      <c r="ON132" s="148"/>
      <c r="OO132" s="148"/>
      <c r="OP132" s="148"/>
      <c r="OQ132" s="148"/>
      <c r="OR132" s="148"/>
      <c r="OS132" s="148"/>
      <c r="OT132" s="148"/>
      <c r="OU132" s="148"/>
      <c r="OV132" s="148"/>
      <c r="OW132" s="148"/>
      <c r="OX132" s="148"/>
      <c r="OY132" s="148"/>
      <c r="OZ132" s="148"/>
      <c r="PA132" s="148"/>
      <c r="PB132" s="148"/>
      <c r="PC132" s="148"/>
      <c r="PD132" s="148"/>
      <c r="PE132" s="148"/>
      <c r="PF132" s="148"/>
      <c r="PG132" s="148"/>
      <c r="PH132" s="148"/>
      <c r="PI132" s="148"/>
      <c r="PJ132" s="148"/>
      <c r="PK132" s="148"/>
      <c r="PL132" s="148"/>
      <c r="PM132" s="148"/>
      <c r="PN132" s="148"/>
      <c r="PO132" s="148"/>
      <c r="PP132" s="148"/>
      <c r="PQ132" s="148"/>
      <c r="PR132" s="148"/>
      <c r="PS132" s="148"/>
      <c r="PT132" s="148"/>
      <c r="PU132" s="148"/>
      <c r="PV132" s="148"/>
      <c r="PW132" s="148"/>
      <c r="PX132" s="148"/>
      <c r="PY132" s="148"/>
      <c r="PZ132" s="148"/>
      <c r="QA132" s="148"/>
      <c r="QB132" s="148"/>
      <c r="QC132" s="148"/>
      <c r="QD132" s="148"/>
      <c r="QE132" s="148"/>
      <c r="QF132" s="148"/>
      <c r="QG132" s="148"/>
      <c r="QH132" s="148"/>
      <c r="QI132" s="148"/>
      <c r="QJ132" s="148"/>
      <c r="QK132" s="148"/>
      <c r="QL132" s="148"/>
      <c r="QM132" s="148"/>
      <c r="QN132" s="148"/>
      <c r="QO132" s="148"/>
      <c r="QP132" s="148"/>
      <c r="QQ132" s="148"/>
      <c r="QR132" s="148"/>
      <c r="QS132" s="148"/>
      <c r="QT132" s="148"/>
      <c r="QU132" s="148"/>
      <c r="QV132" s="148"/>
      <c r="QW132" s="148"/>
      <c r="QX132" s="148"/>
      <c r="QY132" s="148"/>
      <c r="QZ132" s="148"/>
      <c r="RA132" s="148"/>
      <c r="RB132" s="148"/>
      <c r="RC132" s="148"/>
      <c r="RD132" s="148"/>
      <c r="RE132" s="148"/>
      <c r="RF132" s="148"/>
      <c r="RG132" s="148"/>
      <c r="RH132" s="148"/>
      <c r="RI132" s="148"/>
      <c r="RJ132" s="148"/>
      <c r="RK132" s="148"/>
      <c r="RL132" s="148"/>
      <c r="RM132" s="148"/>
      <c r="RN132" s="148"/>
      <c r="RO132" s="148"/>
      <c r="RP132" s="148"/>
      <c r="RQ132" s="148"/>
      <c r="RR132" s="148"/>
      <c r="RS132" s="148"/>
      <c r="RT132" s="148"/>
      <c r="RU132" s="148"/>
      <c r="RV132" s="148"/>
      <c r="RW132" s="148"/>
      <c r="RX132" s="148"/>
      <c r="RY132" s="148"/>
      <c r="RZ132" s="148"/>
      <c r="SA132" s="148"/>
      <c r="SB132" s="148"/>
      <c r="SC132" s="148"/>
      <c r="SD132" s="148"/>
      <c r="SE132" s="148"/>
      <c r="SF132" s="148"/>
      <c r="SG132" s="148"/>
      <c r="SH132" s="148"/>
      <c r="SI132" s="148"/>
      <c r="SJ132" s="148"/>
      <c r="SK132" s="148"/>
      <c r="SL132" s="148"/>
      <c r="SM132" s="148"/>
      <c r="SN132" s="148"/>
      <c r="SO132" s="148"/>
      <c r="SP132" s="148"/>
      <c r="SQ132" s="148"/>
      <c r="SR132" s="148"/>
      <c r="SS132" s="148"/>
      <c r="ST132" s="148"/>
      <c r="SU132" s="148"/>
      <c r="SV132" s="148"/>
      <c r="SW132" s="148"/>
      <c r="SX132" s="148"/>
      <c r="SY132" s="148"/>
      <c r="SZ132" s="148"/>
      <c r="TA132" s="148"/>
      <c r="TB132" s="148"/>
      <c r="TC132" s="148"/>
      <c r="TD132" s="148"/>
      <c r="TE132" s="148"/>
      <c r="TF132" s="148"/>
      <c r="TG132" s="148"/>
      <c r="TH132" s="148"/>
      <c r="TI132" s="148"/>
      <c r="TJ132" s="148"/>
      <c r="TK132" s="148"/>
      <c r="TL132" s="148"/>
      <c r="TM132" s="148"/>
      <c r="TN132" s="148"/>
      <c r="TO132" s="148"/>
      <c r="TP132" s="148"/>
      <c r="TQ132" s="148"/>
      <c r="TR132" s="148"/>
      <c r="TS132" s="148"/>
      <c r="TT132" s="148"/>
      <c r="TU132" s="148"/>
      <c r="TV132" s="148"/>
      <c r="TW132" s="148"/>
      <c r="TX132" s="148"/>
      <c r="TY132" s="148"/>
      <c r="TZ132" s="148"/>
      <c r="UA132" s="148"/>
      <c r="UB132" s="148"/>
      <c r="UC132" s="148"/>
      <c r="UD132" s="148"/>
      <c r="UE132" s="148"/>
      <c r="UF132" s="148"/>
      <c r="UG132" s="148"/>
      <c r="UH132" s="148"/>
      <c r="UI132" s="148"/>
      <c r="UJ132" s="148"/>
      <c r="UK132" s="148"/>
      <c r="UL132" s="148"/>
      <c r="UM132" s="148"/>
      <c r="UN132" s="148"/>
      <c r="UO132" s="148"/>
      <c r="UP132" s="148"/>
      <c r="UQ132" s="148"/>
      <c r="UR132" s="148"/>
      <c r="US132" s="148"/>
      <c r="UT132" s="148"/>
      <c r="UU132" s="148"/>
      <c r="UV132" s="148"/>
      <c r="UW132" s="148"/>
      <c r="UX132" s="148"/>
      <c r="UY132" s="148"/>
      <c r="UZ132" s="148"/>
      <c r="VA132" s="148"/>
      <c r="VB132" s="148"/>
      <c r="VC132" s="148"/>
      <c r="VD132" s="148"/>
      <c r="VE132" s="148"/>
      <c r="VF132" s="148"/>
      <c r="VG132" s="148"/>
      <c r="VH132" s="148"/>
      <c r="VI132" s="148"/>
      <c r="VJ132" s="148"/>
      <c r="VK132" s="148"/>
      <c r="VL132" s="148"/>
      <c r="VM132" s="148"/>
      <c r="VN132" s="148"/>
      <c r="VO132" s="148"/>
      <c r="VP132" s="148"/>
      <c r="VQ132" s="148"/>
      <c r="VR132" s="148"/>
      <c r="VS132" s="148"/>
      <c r="VT132" s="148"/>
      <c r="VU132" s="148"/>
      <c r="VV132" s="148"/>
      <c r="VW132" s="148"/>
      <c r="VX132" s="148"/>
      <c r="VY132" s="148"/>
      <c r="VZ132" s="148"/>
      <c r="WA132" s="148"/>
      <c r="WB132" s="148"/>
      <c r="WC132" s="148"/>
      <c r="WD132" s="148"/>
      <c r="WE132" s="148"/>
      <c r="WF132" s="148"/>
      <c r="WG132" s="148"/>
      <c r="WH132" s="148"/>
      <c r="WI132" s="148"/>
      <c r="WJ132" s="148"/>
      <c r="WK132" s="148"/>
      <c r="WL132" s="148"/>
      <c r="WM132" s="148"/>
      <c r="WN132" s="148"/>
      <c r="WO132" s="148"/>
      <c r="WP132" s="148"/>
      <c r="WQ132" s="148"/>
      <c r="WR132" s="148"/>
      <c r="WS132" s="148"/>
      <c r="WT132" s="148"/>
      <c r="WU132" s="148"/>
      <c r="WV132" s="148"/>
      <c r="WW132" s="148"/>
      <c r="WX132" s="148"/>
      <c r="WY132" s="148"/>
      <c r="WZ132" s="148"/>
      <c r="XA132" s="148"/>
      <c r="XB132" s="148"/>
      <c r="XC132" s="148"/>
      <c r="XD132" s="148"/>
      <c r="XE132" s="148"/>
      <c r="XF132" s="148"/>
      <c r="XG132" s="148"/>
      <c r="XH132" s="148"/>
      <c r="XI132" s="148"/>
      <c r="XJ132" s="148"/>
      <c r="XK132" s="148"/>
      <c r="XL132" s="148"/>
      <c r="XM132" s="148"/>
      <c r="XN132" s="148"/>
      <c r="XO132" s="148"/>
      <c r="XP132" s="148"/>
      <c r="XQ132" s="148"/>
      <c r="XR132" s="148"/>
      <c r="XS132" s="148"/>
      <c r="XT132" s="148"/>
      <c r="XU132" s="148"/>
      <c r="XV132" s="148"/>
      <c r="XW132" s="148"/>
      <c r="XX132" s="148"/>
      <c r="XY132" s="148"/>
      <c r="XZ132" s="148"/>
      <c r="YA132" s="148"/>
      <c r="YB132" s="148"/>
      <c r="YC132" s="148"/>
      <c r="YD132" s="148"/>
      <c r="YE132" s="148"/>
      <c r="YF132" s="148"/>
      <c r="YG132" s="148"/>
      <c r="YH132" s="148"/>
      <c r="YI132" s="148"/>
      <c r="YJ132" s="148"/>
      <c r="YK132" s="148"/>
      <c r="YL132" s="148"/>
      <c r="YM132" s="148"/>
      <c r="YN132" s="148"/>
      <c r="YO132" s="148"/>
      <c r="YP132" s="148"/>
      <c r="YQ132" s="148"/>
      <c r="YR132" s="148"/>
      <c r="YS132" s="148"/>
      <c r="YT132" s="148"/>
      <c r="YU132" s="148"/>
      <c r="YV132" s="148"/>
      <c r="YW132" s="148"/>
      <c r="YX132" s="148"/>
      <c r="YY132" s="148"/>
      <c r="YZ132" s="148"/>
      <c r="ZA132" s="148"/>
      <c r="ZB132" s="148"/>
      <c r="ZC132" s="148"/>
      <c r="ZD132" s="148"/>
      <c r="ZE132" s="148"/>
      <c r="ZF132" s="148"/>
      <c r="ZG132" s="148"/>
      <c r="ZH132" s="148"/>
      <c r="ZI132" s="148"/>
      <c r="ZJ132" s="148"/>
      <c r="ZK132" s="148"/>
      <c r="ZL132" s="148"/>
      <c r="ZM132" s="148"/>
      <c r="ZN132" s="148"/>
      <c r="ZO132" s="148"/>
      <c r="ZP132" s="148"/>
      <c r="ZQ132" s="148"/>
      <c r="ZR132" s="148"/>
      <c r="ZS132" s="148"/>
      <c r="ZT132" s="148"/>
      <c r="ZU132" s="148"/>
      <c r="ZV132" s="148"/>
      <c r="ZW132" s="148"/>
      <c r="ZX132" s="148"/>
      <c r="ZY132" s="148"/>
      <c r="ZZ132" s="148"/>
      <c r="AAA132" s="148"/>
      <c r="AAB132" s="148"/>
      <c r="AAC132" s="148"/>
      <c r="AAD132" s="148"/>
      <c r="AAE132" s="148"/>
      <c r="AAF132" s="148"/>
      <c r="AAG132" s="148"/>
      <c r="AAH132" s="148"/>
      <c r="AAI132" s="148"/>
      <c r="AAJ132" s="148"/>
      <c r="AAK132" s="148"/>
      <c r="AAL132" s="148"/>
      <c r="AAM132" s="148"/>
      <c r="AAN132" s="148"/>
      <c r="AAO132" s="148"/>
      <c r="AAP132" s="148"/>
      <c r="AAQ132" s="148"/>
      <c r="AAR132" s="148"/>
      <c r="AAS132" s="148"/>
      <c r="AAT132" s="148"/>
      <c r="AAU132" s="148"/>
      <c r="AAV132" s="148"/>
      <c r="AAW132" s="148"/>
      <c r="AAX132" s="148"/>
      <c r="AAY132" s="148"/>
      <c r="AAZ132" s="148"/>
      <c r="ABA132" s="148"/>
      <c r="ABB132" s="148"/>
      <c r="ABC132" s="148"/>
      <c r="ABD132" s="148"/>
      <c r="ABE132" s="148"/>
      <c r="ABF132" s="148"/>
      <c r="ABG132" s="148"/>
      <c r="ABH132" s="148"/>
      <c r="ABI132" s="148"/>
      <c r="ABJ132" s="148"/>
      <c r="ABK132" s="148"/>
      <c r="ABL132" s="148"/>
      <c r="ABM132" s="148"/>
      <c r="ABN132" s="148"/>
      <c r="ABO132" s="148"/>
      <c r="ABP132" s="148"/>
      <c r="ABQ132" s="148"/>
      <c r="ABR132" s="148"/>
      <c r="ABS132" s="148"/>
      <c r="ABT132" s="148"/>
      <c r="ABU132" s="148"/>
      <c r="ABV132" s="148"/>
      <c r="ABW132" s="148"/>
      <c r="ABX132" s="148"/>
      <c r="ABY132" s="148"/>
      <c r="ABZ132" s="148"/>
      <c r="ACA132" s="148"/>
      <c r="ACB132" s="148"/>
      <c r="ACC132" s="148"/>
      <c r="ACD132" s="148"/>
      <c r="ACE132" s="148"/>
      <c r="ACF132" s="148"/>
      <c r="ACG132" s="148"/>
      <c r="ACH132" s="148"/>
      <c r="ACI132" s="148"/>
      <c r="ACJ132" s="148"/>
      <c r="ACK132" s="148"/>
      <c r="ACL132" s="148"/>
      <c r="ACM132" s="148"/>
      <c r="ACN132" s="148"/>
      <c r="ACO132" s="148"/>
      <c r="ACP132" s="148"/>
      <c r="ACQ132" s="148"/>
      <c r="ACR132" s="148"/>
      <c r="ACS132" s="148"/>
      <c r="ACT132" s="148"/>
      <c r="ACU132" s="148"/>
      <c r="ACV132" s="148"/>
      <c r="ACW132" s="148"/>
      <c r="ACX132" s="148"/>
      <c r="ACY132" s="148"/>
      <c r="ACZ132" s="148"/>
      <c r="ADA132" s="148"/>
      <c r="ADB132" s="148"/>
      <c r="ADC132" s="148"/>
      <c r="ADD132" s="148"/>
      <c r="ADE132" s="148"/>
      <c r="ADF132" s="148"/>
      <c r="ADG132" s="148"/>
      <c r="ADH132" s="148"/>
      <c r="ADI132" s="148"/>
      <c r="ADJ132" s="148"/>
      <c r="ADK132" s="148"/>
      <c r="ADL132" s="148"/>
      <c r="ADM132" s="148"/>
      <c r="ADN132" s="148"/>
      <c r="ADO132" s="148"/>
      <c r="ADP132" s="148"/>
      <c r="ADQ132" s="148"/>
      <c r="ADR132" s="148"/>
      <c r="ADS132" s="148"/>
      <c r="ADT132" s="148"/>
      <c r="ADU132" s="148"/>
      <c r="ADV132" s="148"/>
      <c r="ADW132" s="148"/>
      <c r="ADX132" s="148"/>
      <c r="ADY132" s="148"/>
      <c r="ADZ132" s="148"/>
      <c r="AEA132" s="148"/>
      <c r="AEB132" s="148"/>
      <c r="AEC132" s="148"/>
      <c r="AED132" s="148"/>
      <c r="AEE132" s="148"/>
      <c r="AEF132" s="148"/>
      <c r="AEG132" s="148"/>
      <c r="AEH132" s="148"/>
      <c r="AEI132" s="148"/>
      <c r="AEJ132" s="148"/>
      <c r="AEK132" s="148"/>
      <c r="AEL132" s="148"/>
      <c r="AEM132" s="148"/>
      <c r="AEN132" s="148"/>
      <c r="AEO132" s="148"/>
      <c r="AEP132" s="148"/>
      <c r="AEQ132" s="148"/>
      <c r="AER132" s="148"/>
      <c r="AES132" s="148"/>
      <c r="AET132" s="148"/>
      <c r="AEU132" s="148"/>
      <c r="AEV132" s="148"/>
      <c r="AEW132" s="148"/>
      <c r="AEX132" s="148"/>
      <c r="AEY132" s="148"/>
      <c r="AEZ132" s="148"/>
      <c r="AFA132" s="148"/>
      <c r="AFB132" s="148"/>
      <c r="AFC132" s="148"/>
      <c r="AFD132" s="148"/>
      <c r="AFE132" s="148"/>
      <c r="AFF132" s="148"/>
      <c r="AFG132" s="148"/>
      <c r="AFH132" s="148"/>
      <c r="AFI132" s="148"/>
      <c r="AFJ132" s="148"/>
      <c r="AFK132" s="148"/>
      <c r="AFL132" s="148"/>
      <c r="AFM132" s="148"/>
      <c r="AFN132" s="148"/>
      <c r="AFO132" s="148"/>
      <c r="AFP132" s="148"/>
      <c r="AFQ132" s="148"/>
      <c r="AFR132" s="148"/>
      <c r="AFS132" s="148"/>
      <c r="AFT132" s="148"/>
      <c r="AFU132" s="148"/>
      <c r="AFV132" s="148"/>
      <c r="AFW132" s="148"/>
      <c r="AFX132" s="148"/>
      <c r="AFY132" s="148"/>
      <c r="AFZ132" s="148"/>
      <c r="AGA132" s="148"/>
      <c r="AGB132" s="148"/>
      <c r="AGC132" s="148"/>
      <c r="AGD132" s="148"/>
      <c r="AGE132" s="148"/>
      <c r="AGF132" s="148"/>
      <c r="AGG132" s="148"/>
      <c r="AGH132" s="148"/>
      <c r="AGI132" s="148"/>
      <c r="AGJ132" s="148"/>
      <c r="AGK132" s="148"/>
      <c r="AGL132" s="148"/>
      <c r="AGM132" s="148"/>
      <c r="AGN132" s="148"/>
      <c r="AGO132" s="148"/>
      <c r="AGP132" s="148"/>
      <c r="AGQ132" s="148"/>
      <c r="AGR132" s="148"/>
      <c r="AGS132" s="148"/>
      <c r="AGT132" s="148"/>
      <c r="AGU132" s="148"/>
      <c r="AGV132" s="148"/>
      <c r="AGW132" s="148"/>
      <c r="AGX132" s="148"/>
      <c r="AGY132" s="148"/>
      <c r="AGZ132" s="148"/>
      <c r="AHA132" s="148"/>
      <c r="AHB132" s="148"/>
      <c r="AHC132" s="148"/>
      <c r="AHD132" s="148"/>
      <c r="AHE132" s="148"/>
      <c r="AHF132" s="148"/>
      <c r="AHG132" s="148"/>
      <c r="AHH132" s="148"/>
      <c r="AHI132" s="148"/>
      <c r="AHJ132" s="148"/>
      <c r="AHK132" s="148"/>
      <c r="AHL132" s="148"/>
      <c r="AHM132" s="148"/>
      <c r="AHN132" s="148"/>
      <c r="AHO132" s="148"/>
      <c r="AHP132" s="148"/>
      <c r="AHQ132" s="148"/>
      <c r="AHR132" s="148"/>
      <c r="AHS132" s="148"/>
      <c r="AHT132" s="148"/>
      <c r="AHU132" s="148"/>
      <c r="AHV132" s="148"/>
      <c r="AHW132" s="148"/>
      <c r="AHX132" s="148"/>
      <c r="AHY132" s="148"/>
      <c r="AHZ132" s="148"/>
      <c r="AIA132" s="148"/>
      <c r="AIB132" s="148"/>
      <c r="AIC132" s="148"/>
      <c r="AID132" s="148"/>
      <c r="AIE132" s="148"/>
      <c r="AIF132" s="148"/>
      <c r="AIG132" s="148"/>
      <c r="AIH132" s="148"/>
      <c r="AII132" s="148"/>
      <c r="AIJ132" s="148"/>
      <c r="AIK132" s="148"/>
      <c r="AIL132" s="148"/>
      <c r="AIM132" s="148"/>
      <c r="AIN132" s="148"/>
      <c r="AIO132" s="148"/>
      <c r="AIP132" s="148"/>
      <c r="AIQ132" s="148"/>
      <c r="AIR132" s="148"/>
      <c r="AIS132" s="148"/>
      <c r="AIT132" s="148"/>
      <c r="AIU132" s="148"/>
      <c r="AIV132" s="148"/>
      <c r="AIW132" s="148"/>
      <c r="AIX132" s="148"/>
      <c r="AIY132" s="148"/>
      <c r="AIZ132" s="148"/>
      <c r="AJA132" s="148"/>
      <c r="AJB132" s="148"/>
      <c r="AJC132" s="148"/>
      <c r="AJD132" s="148"/>
      <c r="AJE132" s="148"/>
      <c r="AJF132" s="148"/>
      <c r="AJG132" s="148"/>
      <c r="AJH132" s="148"/>
      <c r="AJI132" s="148"/>
      <c r="AJJ132" s="148"/>
      <c r="AJK132" s="148"/>
      <c r="AJL132" s="148"/>
      <c r="AJM132" s="148"/>
      <c r="AJN132" s="148"/>
      <c r="AJO132" s="148"/>
      <c r="AJP132" s="148"/>
      <c r="AJQ132" s="148"/>
      <c r="AJR132" s="148"/>
      <c r="AJS132" s="148"/>
      <c r="AJT132" s="148"/>
      <c r="AJU132" s="148"/>
      <c r="AJV132" s="148"/>
      <c r="AJW132" s="148"/>
      <c r="AJX132" s="148"/>
      <c r="AJY132" s="148"/>
      <c r="AJZ132" s="148"/>
      <c r="AKA132" s="148"/>
      <c r="AKB132" s="148"/>
      <c r="AKC132" s="148"/>
      <c r="AKD132" s="148"/>
      <c r="AKE132" s="148"/>
      <c r="AKF132" s="148"/>
      <c r="AKG132" s="148"/>
      <c r="AKH132" s="148"/>
      <c r="AKI132" s="148"/>
      <c r="AKJ132" s="148"/>
      <c r="AKK132" s="148"/>
      <c r="AKL132" s="148"/>
      <c r="AKM132" s="148"/>
      <c r="AKN132" s="148"/>
      <c r="AKO132" s="148"/>
      <c r="AKP132" s="148"/>
      <c r="AKQ132" s="148"/>
      <c r="AKR132" s="148"/>
      <c r="AKS132" s="148"/>
      <c r="AKT132" s="148"/>
      <c r="AKU132" s="148"/>
      <c r="AKV132" s="148"/>
      <c r="AKW132" s="148"/>
      <c r="AKX132" s="148"/>
      <c r="AKY132" s="148"/>
      <c r="AKZ132" s="148"/>
      <c r="ALA132" s="148"/>
      <c r="ALB132" s="148"/>
      <c r="ALC132" s="148"/>
      <c r="ALD132" s="148"/>
      <c r="ALE132" s="148"/>
      <c r="ALF132" s="148"/>
      <c r="ALG132" s="148"/>
      <c r="ALH132" s="148"/>
      <c r="ALI132" s="148"/>
      <c r="ALJ132" s="148"/>
      <c r="ALK132" s="148"/>
      <c r="ALL132" s="148"/>
      <c r="ALM132" s="148"/>
      <c r="ALN132" s="148"/>
      <c r="ALO132" s="148"/>
      <c r="ALP132" s="148"/>
      <c r="ALQ132" s="148"/>
      <c r="ALR132" s="148"/>
      <c r="ALS132" s="148"/>
      <c r="ALT132" s="148"/>
      <c r="ALU132" s="148"/>
      <c r="ALV132" s="148"/>
      <c r="ALW132" s="148"/>
      <c r="ALX132" s="148"/>
      <c r="ALY132" s="148"/>
      <c r="ALZ132" s="148"/>
      <c r="AMA132" s="148"/>
      <c r="AMB132" s="148"/>
      <c r="AMC132" s="148"/>
      <c r="AMD132" s="148"/>
      <c r="AME132" s="148"/>
      <c r="AMF132" s="148"/>
      <c r="AMG132" s="148"/>
      <c r="AMH132" s="148"/>
      <c r="AMI132" s="148"/>
      <c r="AMJ132" s="148"/>
    </row>
    <row r="133" s="170" customFormat="true" ht="16.5" hidden="false" customHeight="true" outlineLevel="0" collapsed="false">
      <c r="A133" s="65"/>
      <c r="B133" s="171" t="s">
        <v>47</v>
      </c>
      <c r="C133" s="88" t="s">
        <v>159</v>
      </c>
      <c r="D133" s="88"/>
      <c r="E133" s="88"/>
      <c r="F133" s="88"/>
      <c r="G133" s="88"/>
      <c r="H133" s="88"/>
      <c r="I133" s="114" t="n">
        <f aca="false">I86</f>
        <v>132.5</v>
      </c>
      <c r="J133" s="66"/>
      <c r="K133" s="66"/>
      <c r="L133" s="65"/>
      <c r="M133" s="66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  <c r="CM133" s="148"/>
      <c r="CN133" s="148"/>
      <c r="CO133" s="148"/>
      <c r="CP133" s="148"/>
      <c r="CQ133" s="148"/>
      <c r="CR133" s="148"/>
      <c r="CS133" s="148"/>
      <c r="CT133" s="148"/>
      <c r="CU133" s="148"/>
      <c r="CV133" s="148"/>
      <c r="CW133" s="148"/>
      <c r="CX133" s="148"/>
      <c r="CY133" s="148"/>
      <c r="CZ133" s="148"/>
      <c r="DA133" s="148"/>
      <c r="DB133" s="148"/>
      <c r="DC133" s="148"/>
      <c r="DD133" s="148"/>
      <c r="DE133" s="148"/>
      <c r="DF133" s="148"/>
      <c r="DG133" s="148"/>
      <c r="DH133" s="148"/>
      <c r="DI133" s="148"/>
      <c r="DJ133" s="148"/>
      <c r="DK133" s="148"/>
      <c r="DL133" s="148"/>
      <c r="DM133" s="148"/>
      <c r="DN133" s="148"/>
      <c r="DO133" s="148"/>
      <c r="DP133" s="148"/>
      <c r="DQ133" s="148"/>
      <c r="DR133" s="148"/>
      <c r="DS133" s="148"/>
      <c r="DT133" s="148"/>
      <c r="DU133" s="148"/>
      <c r="DV133" s="148"/>
      <c r="DW133" s="148"/>
      <c r="DX133" s="148"/>
      <c r="DY133" s="148"/>
      <c r="DZ133" s="148"/>
      <c r="EA133" s="148"/>
      <c r="EB133" s="148"/>
      <c r="EC133" s="148"/>
      <c r="ED133" s="148"/>
      <c r="EE133" s="148"/>
      <c r="EF133" s="148"/>
      <c r="EG133" s="148"/>
      <c r="EH133" s="148"/>
      <c r="EI133" s="148"/>
      <c r="EJ133" s="148"/>
      <c r="EK133" s="148"/>
      <c r="EL133" s="148"/>
      <c r="EM133" s="148"/>
      <c r="EN133" s="148"/>
      <c r="EO133" s="148"/>
      <c r="EP133" s="148"/>
      <c r="EQ133" s="148"/>
      <c r="ER133" s="148"/>
      <c r="ES133" s="148"/>
      <c r="ET133" s="148"/>
      <c r="EU133" s="148"/>
      <c r="EV133" s="148"/>
      <c r="EW133" s="148"/>
      <c r="EX133" s="148"/>
      <c r="EY133" s="148"/>
      <c r="EZ133" s="148"/>
      <c r="FA133" s="148"/>
      <c r="FB133" s="148"/>
      <c r="FC133" s="148"/>
      <c r="FD133" s="148"/>
      <c r="FE133" s="148"/>
      <c r="FF133" s="148"/>
      <c r="FG133" s="148"/>
      <c r="FH133" s="148"/>
      <c r="FI133" s="148"/>
      <c r="FJ133" s="148"/>
      <c r="FK133" s="148"/>
      <c r="FL133" s="148"/>
      <c r="FM133" s="148"/>
      <c r="FN133" s="148"/>
      <c r="FO133" s="148"/>
      <c r="FP133" s="148"/>
      <c r="FQ133" s="148"/>
      <c r="FR133" s="148"/>
      <c r="FS133" s="148"/>
      <c r="FT133" s="148"/>
      <c r="FU133" s="148"/>
      <c r="FV133" s="148"/>
      <c r="FW133" s="148"/>
      <c r="FX133" s="148"/>
      <c r="FY133" s="148"/>
      <c r="FZ133" s="148"/>
      <c r="GA133" s="148"/>
      <c r="GB133" s="148"/>
      <c r="GC133" s="148"/>
      <c r="GD133" s="148"/>
      <c r="GE133" s="148"/>
      <c r="GF133" s="148"/>
      <c r="GG133" s="148"/>
      <c r="GH133" s="148"/>
      <c r="GI133" s="148"/>
      <c r="GJ133" s="148"/>
      <c r="GK133" s="148"/>
      <c r="GL133" s="148"/>
      <c r="GM133" s="148"/>
      <c r="GN133" s="148"/>
      <c r="GO133" s="148"/>
      <c r="GP133" s="148"/>
      <c r="GQ133" s="148"/>
      <c r="GR133" s="148"/>
      <c r="GS133" s="148"/>
      <c r="GT133" s="148"/>
      <c r="GU133" s="148"/>
      <c r="GV133" s="148"/>
      <c r="GW133" s="148"/>
      <c r="GX133" s="148"/>
      <c r="GY133" s="148"/>
      <c r="GZ133" s="148"/>
      <c r="HA133" s="148"/>
      <c r="HB133" s="148"/>
      <c r="HC133" s="148"/>
      <c r="HD133" s="148"/>
      <c r="HE133" s="148"/>
      <c r="HF133" s="148"/>
      <c r="HG133" s="148"/>
      <c r="HH133" s="148"/>
      <c r="HI133" s="148"/>
      <c r="HJ133" s="148"/>
      <c r="HK133" s="148"/>
      <c r="HL133" s="148"/>
      <c r="HM133" s="148"/>
      <c r="HN133" s="148"/>
      <c r="HO133" s="148"/>
      <c r="HP133" s="148"/>
      <c r="HQ133" s="148"/>
      <c r="HR133" s="148"/>
      <c r="HS133" s="148"/>
      <c r="HT133" s="148"/>
      <c r="HU133" s="148"/>
      <c r="HV133" s="148"/>
      <c r="HW133" s="148"/>
      <c r="HX133" s="148"/>
      <c r="HY133" s="148"/>
      <c r="HZ133" s="148"/>
      <c r="IA133" s="148"/>
      <c r="IB133" s="148"/>
      <c r="IC133" s="148"/>
      <c r="ID133" s="148"/>
      <c r="IE133" s="148"/>
      <c r="IF133" s="148"/>
      <c r="IG133" s="148"/>
      <c r="IH133" s="148"/>
      <c r="II133" s="148"/>
      <c r="IJ133" s="148"/>
      <c r="IK133" s="148"/>
      <c r="IL133" s="148"/>
      <c r="IM133" s="148"/>
      <c r="IN133" s="148"/>
      <c r="IO133" s="148"/>
      <c r="IP133" s="148"/>
      <c r="IQ133" s="148"/>
      <c r="IR133" s="148"/>
      <c r="IS133" s="148"/>
      <c r="IT133" s="148"/>
      <c r="IU133" s="148"/>
      <c r="IV133" s="148"/>
      <c r="IW133" s="148"/>
      <c r="IX133" s="148"/>
      <c r="IY133" s="148"/>
      <c r="IZ133" s="148"/>
      <c r="JA133" s="148"/>
      <c r="JB133" s="148"/>
      <c r="JC133" s="148"/>
      <c r="JD133" s="148"/>
      <c r="JE133" s="148"/>
      <c r="JF133" s="148"/>
      <c r="JG133" s="148"/>
      <c r="JH133" s="148"/>
      <c r="JI133" s="148"/>
      <c r="JJ133" s="148"/>
      <c r="JK133" s="148"/>
      <c r="JL133" s="148"/>
      <c r="JM133" s="148"/>
      <c r="JN133" s="148"/>
      <c r="JO133" s="148"/>
      <c r="JP133" s="148"/>
      <c r="JQ133" s="148"/>
      <c r="JR133" s="148"/>
      <c r="JS133" s="148"/>
      <c r="JT133" s="148"/>
      <c r="JU133" s="148"/>
      <c r="JV133" s="148"/>
      <c r="JW133" s="148"/>
      <c r="JX133" s="148"/>
      <c r="JY133" s="148"/>
      <c r="JZ133" s="148"/>
      <c r="KA133" s="148"/>
      <c r="KB133" s="148"/>
      <c r="KC133" s="148"/>
      <c r="KD133" s="148"/>
      <c r="KE133" s="148"/>
      <c r="KF133" s="148"/>
      <c r="KG133" s="148"/>
      <c r="KH133" s="148"/>
      <c r="KI133" s="148"/>
      <c r="KJ133" s="148"/>
      <c r="KK133" s="148"/>
      <c r="KL133" s="148"/>
      <c r="KM133" s="148"/>
      <c r="KN133" s="148"/>
      <c r="KO133" s="148"/>
      <c r="KP133" s="148"/>
      <c r="KQ133" s="148"/>
      <c r="KR133" s="148"/>
      <c r="KS133" s="148"/>
      <c r="KT133" s="148"/>
      <c r="KU133" s="148"/>
      <c r="KV133" s="148"/>
      <c r="KW133" s="148"/>
      <c r="KX133" s="148"/>
      <c r="KY133" s="148"/>
      <c r="KZ133" s="148"/>
      <c r="LA133" s="148"/>
      <c r="LB133" s="148"/>
      <c r="LC133" s="148"/>
      <c r="LD133" s="148"/>
      <c r="LE133" s="148"/>
      <c r="LF133" s="148"/>
      <c r="LG133" s="148"/>
      <c r="LH133" s="148"/>
      <c r="LI133" s="148"/>
      <c r="LJ133" s="148"/>
      <c r="LK133" s="148"/>
      <c r="LL133" s="148"/>
      <c r="LM133" s="148"/>
      <c r="LN133" s="148"/>
      <c r="LO133" s="148"/>
      <c r="LP133" s="148"/>
      <c r="LQ133" s="148"/>
      <c r="LR133" s="148"/>
      <c r="LS133" s="148"/>
      <c r="LT133" s="148"/>
      <c r="LU133" s="148"/>
      <c r="LV133" s="148"/>
      <c r="LW133" s="148"/>
      <c r="LX133" s="148"/>
      <c r="LY133" s="148"/>
      <c r="LZ133" s="148"/>
      <c r="MA133" s="148"/>
      <c r="MB133" s="148"/>
      <c r="MC133" s="148"/>
      <c r="MD133" s="148"/>
      <c r="ME133" s="148"/>
      <c r="MF133" s="148"/>
      <c r="MG133" s="148"/>
      <c r="MH133" s="148"/>
      <c r="MI133" s="148"/>
      <c r="MJ133" s="148"/>
      <c r="MK133" s="148"/>
      <c r="ML133" s="148"/>
      <c r="MM133" s="148"/>
      <c r="MN133" s="148"/>
      <c r="MO133" s="148"/>
      <c r="MP133" s="148"/>
      <c r="MQ133" s="148"/>
      <c r="MR133" s="148"/>
      <c r="MS133" s="148"/>
      <c r="MT133" s="148"/>
      <c r="MU133" s="148"/>
      <c r="MV133" s="148"/>
      <c r="MW133" s="148"/>
      <c r="MX133" s="148"/>
      <c r="MY133" s="148"/>
      <c r="MZ133" s="148"/>
      <c r="NA133" s="148"/>
      <c r="NB133" s="148"/>
      <c r="NC133" s="148"/>
      <c r="ND133" s="148"/>
      <c r="NE133" s="148"/>
      <c r="NF133" s="148"/>
      <c r="NG133" s="148"/>
      <c r="NH133" s="148"/>
      <c r="NI133" s="148"/>
      <c r="NJ133" s="148"/>
      <c r="NK133" s="148"/>
      <c r="NL133" s="148"/>
      <c r="NM133" s="148"/>
      <c r="NN133" s="148"/>
      <c r="NO133" s="148"/>
      <c r="NP133" s="148"/>
      <c r="NQ133" s="148"/>
      <c r="NR133" s="148"/>
      <c r="NS133" s="148"/>
      <c r="NT133" s="148"/>
      <c r="NU133" s="148"/>
      <c r="NV133" s="148"/>
      <c r="NW133" s="148"/>
      <c r="NX133" s="148"/>
      <c r="NY133" s="148"/>
      <c r="NZ133" s="148"/>
      <c r="OA133" s="148"/>
      <c r="OB133" s="148"/>
      <c r="OC133" s="148"/>
      <c r="OD133" s="148"/>
      <c r="OE133" s="148"/>
      <c r="OF133" s="148"/>
      <c r="OG133" s="148"/>
      <c r="OH133" s="148"/>
      <c r="OI133" s="148"/>
      <c r="OJ133" s="148"/>
      <c r="OK133" s="148"/>
      <c r="OL133" s="148"/>
      <c r="OM133" s="148"/>
      <c r="ON133" s="148"/>
      <c r="OO133" s="148"/>
      <c r="OP133" s="148"/>
      <c r="OQ133" s="148"/>
      <c r="OR133" s="148"/>
      <c r="OS133" s="148"/>
      <c r="OT133" s="148"/>
      <c r="OU133" s="148"/>
      <c r="OV133" s="148"/>
      <c r="OW133" s="148"/>
      <c r="OX133" s="148"/>
      <c r="OY133" s="148"/>
      <c r="OZ133" s="148"/>
      <c r="PA133" s="148"/>
      <c r="PB133" s="148"/>
      <c r="PC133" s="148"/>
      <c r="PD133" s="148"/>
      <c r="PE133" s="148"/>
      <c r="PF133" s="148"/>
      <c r="PG133" s="148"/>
      <c r="PH133" s="148"/>
      <c r="PI133" s="148"/>
      <c r="PJ133" s="148"/>
      <c r="PK133" s="148"/>
      <c r="PL133" s="148"/>
      <c r="PM133" s="148"/>
      <c r="PN133" s="148"/>
      <c r="PO133" s="148"/>
      <c r="PP133" s="148"/>
      <c r="PQ133" s="148"/>
      <c r="PR133" s="148"/>
      <c r="PS133" s="148"/>
      <c r="PT133" s="148"/>
      <c r="PU133" s="148"/>
      <c r="PV133" s="148"/>
      <c r="PW133" s="148"/>
      <c r="PX133" s="148"/>
      <c r="PY133" s="148"/>
      <c r="PZ133" s="148"/>
      <c r="QA133" s="148"/>
      <c r="QB133" s="148"/>
      <c r="QC133" s="148"/>
      <c r="QD133" s="148"/>
      <c r="QE133" s="148"/>
      <c r="QF133" s="148"/>
      <c r="QG133" s="148"/>
      <c r="QH133" s="148"/>
      <c r="QI133" s="148"/>
      <c r="QJ133" s="148"/>
      <c r="QK133" s="148"/>
      <c r="QL133" s="148"/>
      <c r="QM133" s="148"/>
      <c r="QN133" s="148"/>
      <c r="QO133" s="148"/>
      <c r="QP133" s="148"/>
      <c r="QQ133" s="148"/>
      <c r="QR133" s="148"/>
      <c r="QS133" s="148"/>
      <c r="QT133" s="148"/>
      <c r="QU133" s="148"/>
      <c r="QV133" s="148"/>
      <c r="QW133" s="148"/>
      <c r="QX133" s="148"/>
      <c r="QY133" s="148"/>
      <c r="QZ133" s="148"/>
      <c r="RA133" s="148"/>
      <c r="RB133" s="148"/>
      <c r="RC133" s="148"/>
      <c r="RD133" s="148"/>
      <c r="RE133" s="148"/>
      <c r="RF133" s="148"/>
      <c r="RG133" s="148"/>
      <c r="RH133" s="148"/>
      <c r="RI133" s="148"/>
      <c r="RJ133" s="148"/>
      <c r="RK133" s="148"/>
      <c r="RL133" s="148"/>
      <c r="RM133" s="148"/>
      <c r="RN133" s="148"/>
      <c r="RO133" s="148"/>
      <c r="RP133" s="148"/>
      <c r="RQ133" s="148"/>
      <c r="RR133" s="148"/>
      <c r="RS133" s="148"/>
      <c r="RT133" s="148"/>
      <c r="RU133" s="148"/>
      <c r="RV133" s="148"/>
      <c r="RW133" s="148"/>
      <c r="RX133" s="148"/>
      <c r="RY133" s="148"/>
      <c r="RZ133" s="148"/>
      <c r="SA133" s="148"/>
      <c r="SB133" s="148"/>
      <c r="SC133" s="148"/>
      <c r="SD133" s="148"/>
      <c r="SE133" s="148"/>
      <c r="SF133" s="148"/>
      <c r="SG133" s="148"/>
      <c r="SH133" s="148"/>
      <c r="SI133" s="148"/>
      <c r="SJ133" s="148"/>
      <c r="SK133" s="148"/>
      <c r="SL133" s="148"/>
      <c r="SM133" s="148"/>
      <c r="SN133" s="148"/>
      <c r="SO133" s="148"/>
      <c r="SP133" s="148"/>
      <c r="SQ133" s="148"/>
      <c r="SR133" s="148"/>
      <c r="SS133" s="148"/>
      <c r="ST133" s="148"/>
      <c r="SU133" s="148"/>
      <c r="SV133" s="148"/>
      <c r="SW133" s="148"/>
      <c r="SX133" s="148"/>
      <c r="SY133" s="148"/>
      <c r="SZ133" s="148"/>
      <c r="TA133" s="148"/>
      <c r="TB133" s="148"/>
      <c r="TC133" s="148"/>
      <c r="TD133" s="148"/>
      <c r="TE133" s="148"/>
      <c r="TF133" s="148"/>
      <c r="TG133" s="148"/>
      <c r="TH133" s="148"/>
      <c r="TI133" s="148"/>
      <c r="TJ133" s="148"/>
      <c r="TK133" s="148"/>
      <c r="TL133" s="148"/>
      <c r="TM133" s="148"/>
      <c r="TN133" s="148"/>
      <c r="TO133" s="148"/>
      <c r="TP133" s="148"/>
      <c r="TQ133" s="148"/>
      <c r="TR133" s="148"/>
      <c r="TS133" s="148"/>
      <c r="TT133" s="148"/>
      <c r="TU133" s="148"/>
      <c r="TV133" s="148"/>
      <c r="TW133" s="148"/>
      <c r="TX133" s="148"/>
      <c r="TY133" s="148"/>
      <c r="TZ133" s="148"/>
      <c r="UA133" s="148"/>
      <c r="UB133" s="148"/>
      <c r="UC133" s="148"/>
      <c r="UD133" s="148"/>
      <c r="UE133" s="148"/>
      <c r="UF133" s="148"/>
      <c r="UG133" s="148"/>
      <c r="UH133" s="148"/>
      <c r="UI133" s="148"/>
      <c r="UJ133" s="148"/>
      <c r="UK133" s="148"/>
      <c r="UL133" s="148"/>
      <c r="UM133" s="148"/>
      <c r="UN133" s="148"/>
      <c r="UO133" s="148"/>
      <c r="UP133" s="148"/>
      <c r="UQ133" s="148"/>
      <c r="UR133" s="148"/>
      <c r="US133" s="148"/>
      <c r="UT133" s="148"/>
      <c r="UU133" s="148"/>
      <c r="UV133" s="148"/>
      <c r="UW133" s="148"/>
      <c r="UX133" s="148"/>
      <c r="UY133" s="148"/>
      <c r="UZ133" s="148"/>
      <c r="VA133" s="148"/>
      <c r="VB133" s="148"/>
      <c r="VC133" s="148"/>
      <c r="VD133" s="148"/>
      <c r="VE133" s="148"/>
      <c r="VF133" s="148"/>
      <c r="VG133" s="148"/>
      <c r="VH133" s="148"/>
      <c r="VI133" s="148"/>
      <c r="VJ133" s="148"/>
      <c r="VK133" s="148"/>
      <c r="VL133" s="148"/>
      <c r="VM133" s="148"/>
      <c r="VN133" s="148"/>
      <c r="VO133" s="148"/>
      <c r="VP133" s="148"/>
      <c r="VQ133" s="148"/>
      <c r="VR133" s="148"/>
      <c r="VS133" s="148"/>
      <c r="VT133" s="148"/>
      <c r="VU133" s="148"/>
      <c r="VV133" s="148"/>
      <c r="VW133" s="148"/>
      <c r="VX133" s="148"/>
      <c r="VY133" s="148"/>
      <c r="VZ133" s="148"/>
      <c r="WA133" s="148"/>
      <c r="WB133" s="148"/>
      <c r="WC133" s="148"/>
      <c r="WD133" s="148"/>
      <c r="WE133" s="148"/>
      <c r="WF133" s="148"/>
      <c r="WG133" s="148"/>
      <c r="WH133" s="148"/>
      <c r="WI133" s="148"/>
      <c r="WJ133" s="148"/>
      <c r="WK133" s="148"/>
      <c r="WL133" s="148"/>
      <c r="WM133" s="148"/>
      <c r="WN133" s="148"/>
      <c r="WO133" s="148"/>
      <c r="WP133" s="148"/>
      <c r="WQ133" s="148"/>
      <c r="WR133" s="148"/>
      <c r="WS133" s="148"/>
      <c r="WT133" s="148"/>
      <c r="WU133" s="148"/>
      <c r="WV133" s="148"/>
      <c r="WW133" s="148"/>
      <c r="WX133" s="148"/>
      <c r="WY133" s="148"/>
      <c r="WZ133" s="148"/>
      <c r="XA133" s="148"/>
      <c r="XB133" s="148"/>
      <c r="XC133" s="148"/>
      <c r="XD133" s="148"/>
      <c r="XE133" s="148"/>
      <c r="XF133" s="148"/>
      <c r="XG133" s="148"/>
      <c r="XH133" s="148"/>
      <c r="XI133" s="148"/>
      <c r="XJ133" s="148"/>
      <c r="XK133" s="148"/>
      <c r="XL133" s="148"/>
      <c r="XM133" s="148"/>
      <c r="XN133" s="148"/>
      <c r="XO133" s="148"/>
      <c r="XP133" s="148"/>
      <c r="XQ133" s="148"/>
      <c r="XR133" s="148"/>
      <c r="XS133" s="148"/>
      <c r="XT133" s="148"/>
      <c r="XU133" s="148"/>
      <c r="XV133" s="148"/>
      <c r="XW133" s="148"/>
      <c r="XX133" s="148"/>
      <c r="XY133" s="148"/>
      <c r="XZ133" s="148"/>
      <c r="YA133" s="148"/>
      <c r="YB133" s="148"/>
      <c r="YC133" s="148"/>
      <c r="YD133" s="148"/>
      <c r="YE133" s="148"/>
      <c r="YF133" s="148"/>
      <c r="YG133" s="148"/>
      <c r="YH133" s="148"/>
      <c r="YI133" s="148"/>
      <c r="YJ133" s="148"/>
      <c r="YK133" s="148"/>
      <c r="YL133" s="148"/>
      <c r="YM133" s="148"/>
      <c r="YN133" s="148"/>
      <c r="YO133" s="148"/>
      <c r="YP133" s="148"/>
      <c r="YQ133" s="148"/>
      <c r="YR133" s="148"/>
      <c r="YS133" s="148"/>
      <c r="YT133" s="148"/>
      <c r="YU133" s="148"/>
      <c r="YV133" s="148"/>
      <c r="YW133" s="148"/>
      <c r="YX133" s="148"/>
      <c r="YY133" s="148"/>
      <c r="YZ133" s="148"/>
      <c r="ZA133" s="148"/>
      <c r="ZB133" s="148"/>
      <c r="ZC133" s="148"/>
      <c r="ZD133" s="148"/>
      <c r="ZE133" s="148"/>
      <c r="ZF133" s="148"/>
      <c r="ZG133" s="148"/>
      <c r="ZH133" s="148"/>
      <c r="ZI133" s="148"/>
      <c r="ZJ133" s="148"/>
      <c r="ZK133" s="148"/>
      <c r="ZL133" s="148"/>
      <c r="ZM133" s="148"/>
      <c r="ZN133" s="148"/>
      <c r="ZO133" s="148"/>
      <c r="ZP133" s="148"/>
      <c r="ZQ133" s="148"/>
      <c r="ZR133" s="148"/>
      <c r="ZS133" s="148"/>
      <c r="ZT133" s="148"/>
      <c r="ZU133" s="148"/>
      <c r="ZV133" s="148"/>
      <c r="ZW133" s="148"/>
      <c r="ZX133" s="148"/>
      <c r="ZY133" s="148"/>
      <c r="ZZ133" s="148"/>
      <c r="AAA133" s="148"/>
      <c r="AAB133" s="148"/>
      <c r="AAC133" s="148"/>
      <c r="AAD133" s="148"/>
      <c r="AAE133" s="148"/>
      <c r="AAF133" s="148"/>
      <c r="AAG133" s="148"/>
      <c r="AAH133" s="148"/>
      <c r="AAI133" s="148"/>
      <c r="AAJ133" s="148"/>
      <c r="AAK133" s="148"/>
      <c r="AAL133" s="148"/>
      <c r="AAM133" s="148"/>
      <c r="AAN133" s="148"/>
      <c r="AAO133" s="148"/>
      <c r="AAP133" s="148"/>
      <c r="AAQ133" s="148"/>
      <c r="AAR133" s="148"/>
      <c r="AAS133" s="148"/>
      <c r="AAT133" s="148"/>
      <c r="AAU133" s="148"/>
      <c r="AAV133" s="148"/>
      <c r="AAW133" s="148"/>
      <c r="AAX133" s="148"/>
      <c r="AAY133" s="148"/>
      <c r="AAZ133" s="148"/>
      <c r="ABA133" s="148"/>
      <c r="ABB133" s="148"/>
      <c r="ABC133" s="148"/>
      <c r="ABD133" s="148"/>
      <c r="ABE133" s="148"/>
      <c r="ABF133" s="148"/>
      <c r="ABG133" s="148"/>
      <c r="ABH133" s="148"/>
      <c r="ABI133" s="148"/>
      <c r="ABJ133" s="148"/>
      <c r="ABK133" s="148"/>
      <c r="ABL133" s="148"/>
      <c r="ABM133" s="148"/>
      <c r="ABN133" s="148"/>
      <c r="ABO133" s="148"/>
      <c r="ABP133" s="148"/>
      <c r="ABQ133" s="148"/>
      <c r="ABR133" s="148"/>
      <c r="ABS133" s="148"/>
      <c r="ABT133" s="148"/>
      <c r="ABU133" s="148"/>
      <c r="ABV133" s="148"/>
      <c r="ABW133" s="148"/>
      <c r="ABX133" s="148"/>
      <c r="ABY133" s="148"/>
      <c r="ABZ133" s="148"/>
      <c r="ACA133" s="148"/>
      <c r="ACB133" s="148"/>
      <c r="ACC133" s="148"/>
      <c r="ACD133" s="148"/>
      <c r="ACE133" s="148"/>
      <c r="ACF133" s="148"/>
      <c r="ACG133" s="148"/>
      <c r="ACH133" s="148"/>
      <c r="ACI133" s="148"/>
      <c r="ACJ133" s="148"/>
      <c r="ACK133" s="148"/>
      <c r="ACL133" s="148"/>
      <c r="ACM133" s="148"/>
      <c r="ACN133" s="148"/>
      <c r="ACO133" s="148"/>
      <c r="ACP133" s="148"/>
      <c r="ACQ133" s="148"/>
      <c r="ACR133" s="148"/>
      <c r="ACS133" s="148"/>
      <c r="ACT133" s="148"/>
      <c r="ACU133" s="148"/>
      <c r="ACV133" s="148"/>
      <c r="ACW133" s="148"/>
      <c r="ACX133" s="148"/>
      <c r="ACY133" s="148"/>
      <c r="ACZ133" s="148"/>
      <c r="ADA133" s="148"/>
      <c r="ADB133" s="148"/>
      <c r="ADC133" s="148"/>
      <c r="ADD133" s="148"/>
      <c r="ADE133" s="148"/>
      <c r="ADF133" s="148"/>
      <c r="ADG133" s="148"/>
      <c r="ADH133" s="148"/>
      <c r="ADI133" s="148"/>
      <c r="ADJ133" s="148"/>
      <c r="ADK133" s="148"/>
      <c r="ADL133" s="148"/>
      <c r="ADM133" s="148"/>
      <c r="ADN133" s="148"/>
      <c r="ADO133" s="148"/>
      <c r="ADP133" s="148"/>
      <c r="ADQ133" s="148"/>
      <c r="ADR133" s="148"/>
      <c r="ADS133" s="148"/>
      <c r="ADT133" s="148"/>
      <c r="ADU133" s="148"/>
      <c r="ADV133" s="148"/>
      <c r="ADW133" s="148"/>
      <c r="ADX133" s="148"/>
      <c r="ADY133" s="148"/>
      <c r="ADZ133" s="148"/>
      <c r="AEA133" s="148"/>
      <c r="AEB133" s="148"/>
      <c r="AEC133" s="148"/>
      <c r="AED133" s="148"/>
      <c r="AEE133" s="148"/>
      <c r="AEF133" s="148"/>
      <c r="AEG133" s="148"/>
      <c r="AEH133" s="148"/>
      <c r="AEI133" s="148"/>
      <c r="AEJ133" s="148"/>
      <c r="AEK133" s="148"/>
      <c r="AEL133" s="148"/>
      <c r="AEM133" s="148"/>
      <c r="AEN133" s="148"/>
      <c r="AEO133" s="148"/>
      <c r="AEP133" s="148"/>
      <c r="AEQ133" s="148"/>
      <c r="AER133" s="148"/>
      <c r="AES133" s="148"/>
      <c r="AET133" s="148"/>
      <c r="AEU133" s="148"/>
      <c r="AEV133" s="148"/>
      <c r="AEW133" s="148"/>
      <c r="AEX133" s="148"/>
      <c r="AEY133" s="148"/>
      <c r="AEZ133" s="148"/>
      <c r="AFA133" s="148"/>
      <c r="AFB133" s="148"/>
      <c r="AFC133" s="148"/>
      <c r="AFD133" s="148"/>
      <c r="AFE133" s="148"/>
      <c r="AFF133" s="148"/>
      <c r="AFG133" s="148"/>
      <c r="AFH133" s="148"/>
      <c r="AFI133" s="148"/>
      <c r="AFJ133" s="148"/>
      <c r="AFK133" s="148"/>
      <c r="AFL133" s="148"/>
      <c r="AFM133" s="148"/>
      <c r="AFN133" s="148"/>
      <c r="AFO133" s="148"/>
      <c r="AFP133" s="148"/>
      <c r="AFQ133" s="148"/>
      <c r="AFR133" s="148"/>
      <c r="AFS133" s="148"/>
      <c r="AFT133" s="148"/>
      <c r="AFU133" s="148"/>
      <c r="AFV133" s="148"/>
      <c r="AFW133" s="148"/>
      <c r="AFX133" s="148"/>
      <c r="AFY133" s="148"/>
      <c r="AFZ133" s="148"/>
      <c r="AGA133" s="148"/>
      <c r="AGB133" s="148"/>
      <c r="AGC133" s="148"/>
      <c r="AGD133" s="148"/>
      <c r="AGE133" s="148"/>
      <c r="AGF133" s="148"/>
      <c r="AGG133" s="148"/>
      <c r="AGH133" s="148"/>
      <c r="AGI133" s="148"/>
      <c r="AGJ133" s="148"/>
      <c r="AGK133" s="148"/>
      <c r="AGL133" s="148"/>
      <c r="AGM133" s="148"/>
      <c r="AGN133" s="148"/>
      <c r="AGO133" s="148"/>
      <c r="AGP133" s="148"/>
      <c r="AGQ133" s="148"/>
      <c r="AGR133" s="148"/>
      <c r="AGS133" s="148"/>
      <c r="AGT133" s="148"/>
      <c r="AGU133" s="148"/>
      <c r="AGV133" s="148"/>
      <c r="AGW133" s="148"/>
      <c r="AGX133" s="148"/>
      <c r="AGY133" s="148"/>
      <c r="AGZ133" s="148"/>
      <c r="AHA133" s="148"/>
      <c r="AHB133" s="148"/>
      <c r="AHC133" s="148"/>
      <c r="AHD133" s="148"/>
      <c r="AHE133" s="148"/>
      <c r="AHF133" s="148"/>
      <c r="AHG133" s="148"/>
      <c r="AHH133" s="148"/>
      <c r="AHI133" s="148"/>
      <c r="AHJ133" s="148"/>
      <c r="AHK133" s="148"/>
      <c r="AHL133" s="148"/>
      <c r="AHM133" s="148"/>
      <c r="AHN133" s="148"/>
      <c r="AHO133" s="148"/>
      <c r="AHP133" s="148"/>
      <c r="AHQ133" s="148"/>
      <c r="AHR133" s="148"/>
      <c r="AHS133" s="148"/>
      <c r="AHT133" s="148"/>
      <c r="AHU133" s="148"/>
      <c r="AHV133" s="148"/>
      <c r="AHW133" s="148"/>
      <c r="AHX133" s="148"/>
      <c r="AHY133" s="148"/>
      <c r="AHZ133" s="148"/>
      <c r="AIA133" s="148"/>
      <c r="AIB133" s="148"/>
      <c r="AIC133" s="148"/>
      <c r="AID133" s="148"/>
      <c r="AIE133" s="148"/>
      <c r="AIF133" s="148"/>
      <c r="AIG133" s="148"/>
      <c r="AIH133" s="148"/>
      <c r="AII133" s="148"/>
      <c r="AIJ133" s="148"/>
      <c r="AIK133" s="148"/>
      <c r="AIL133" s="148"/>
      <c r="AIM133" s="148"/>
      <c r="AIN133" s="148"/>
      <c r="AIO133" s="148"/>
      <c r="AIP133" s="148"/>
      <c r="AIQ133" s="148"/>
      <c r="AIR133" s="148"/>
      <c r="AIS133" s="148"/>
      <c r="AIT133" s="148"/>
      <c r="AIU133" s="148"/>
      <c r="AIV133" s="148"/>
      <c r="AIW133" s="148"/>
      <c r="AIX133" s="148"/>
      <c r="AIY133" s="148"/>
      <c r="AIZ133" s="148"/>
      <c r="AJA133" s="148"/>
      <c r="AJB133" s="148"/>
      <c r="AJC133" s="148"/>
      <c r="AJD133" s="148"/>
      <c r="AJE133" s="148"/>
      <c r="AJF133" s="148"/>
      <c r="AJG133" s="148"/>
      <c r="AJH133" s="148"/>
      <c r="AJI133" s="148"/>
      <c r="AJJ133" s="148"/>
      <c r="AJK133" s="148"/>
      <c r="AJL133" s="148"/>
      <c r="AJM133" s="148"/>
      <c r="AJN133" s="148"/>
      <c r="AJO133" s="148"/>
      <c r="AJP133" s="148"/>
      <c r="AJQ133" s="148"/>
      <c r="AJR133" s="148"/>
      <c r="AJS133" s="148"/>
      <c r="AJT133" s="148"/>
      <c r="AJU133" s="148"/>
      <c r="AJV133" s="148"/>
      <c r="AJW133" s="148"/>
      <c r="AJX133" s="148"/>
      <c r="AJY133" s="148"/>
      <c r="AJZ133" s="148"/>
      <c r="AKA133" s="148"/>
      <c r="AKB133" s="148"/>
      <c r="AKC133" s="148"/>
      <c r="AKD133" s="148"/>
      <c r="AKE133" s="148"/>
      <c r="AKF133" s="148"/>
      <c r="AKG133" s="148"/>
      <c r="AKH133" s="148"/>
      <c r="AKI133" s="148"/>
      <c r="AKJ133" s="148"/>
      <c r="AKK133" s="148"/>
      <c r="AKL133" s="148"/>
      <c r="AKM133" s="148"/>
      <c r="AKN133" s="148"/>
      <c r="AKO133" s="148"/>
      <c r="AKP133" s="148"/>
      <c r="AKQ133" s="148"/>
      <c r="AKR133" s="148"/>
      <c r="AKS133" s="148"/>
      <c r="AKT133" s="148"/>
      <c r="AKU133" s="148"/>
      <c r="AKV133" s="148"/>
      <c r="AKW133" s="148"/>
      <c r="AKX133" s="148"/>
      <c r="AKY133" s="148"/>
      <c r="AKZ133" s="148"/>
      <c r="ALA133" s="148"/>
      <c r="ALB133" s="148"/>
      <c r="ALC133" s="148"/>
      <c r="ALD133" s="148"/>
      <c r="ALE133" s="148"/>
      <c r="ALF133" s="148"/>
      <c r="ALG133" s="148"/>
      <c r="ALH133" s="148"/>
      <c r="ALI133" s="148"/>
      <c r="ALJ133" s="148"/>
      <c r="ALK133" s="148"/>
      <c r="ALL133" s="148"/>
      <c r="ALM133" s="148"/>
      <c r="ALN133" s="148"/>
      <c r="ALO133" s="148"/>
      <c r="ALP133" s="148"/>
      <c r="ALQ133" s="148"/>
      <c r="ALR133" s="148"/>
      <c r="ALS133" s="148"/>
      <c r="ALT133" s="148"/>
      <c r="ALU133" s="148"/>
      <c r="ALV133" s="148"/>
      <c r="ALW133" s="148"/>
      <c r="ALX133" s="148"/>
      <c r="ALY133" s="148"/>
      <c r="ALZ133" s="148"/>
      <c r="AMA133" s="148"/>
      <c r="AMB133" s="148"/>
      <c r="AMC133" s="148"/>
      <c r="AMD133" s="148"/>
      <c r="AME133" s="148"/>
      <c r="AMF133" s="148"/>
      <c r="AMG133" s="148"/>
      <c r="AMH133" s="148"/>
      <c r="AMI133" s="148"/>
      <c r="AMJ133" s="148"/>
    </row>
    <row r="134" s="173" customFormat="true" ht="16.5" hidden="false" customHeight="true" outlineLevel="0" collapsed="false">
      <c r="A134" s="65"/>
      <c r="B134" s="171" t="s">
        <v>49</v>
      </c>
      <c r="C134" s="88" t="s">
        <v>160</v>
      </c>
      <c r="D134" s="88"/>
      <c r="E134" s="88"/>
      <c r="F134" s="88"/>
      <c r="G134" s="88"/>
      <c r="H134" s="88"/>
      <c r="I134" s="114" t="n">
        <f aca="false">I109</f>
        <v>306.58</v>
      </c>
      <c r="J134" s="66"/>
      <c r="K134" s="66"/>
      <c r="L134" s="65"/>
      <c r="M134" s="66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  <c r="CM134" s="148"/>
      <c r="CN134" s="148"/>
      <c r="CO134" s="148"/>
      <c r="CP134" s="148"/>
      <c r="CQ134" s="148"/>
      <c r="CR134" s="148"/>
      <c r="CS134" s="148"/>
      <c r="CT134" s="148"/>
      <c r="CU134" s="148"/>
      <c r="CV134" s="148"/>
      <c r="CW134" s="148"/>
      <c r="CX134" s="148"/>
      <c r="CY134" s="148"/>
      <c r="CZ134" s="148"/>
      <c r="DA134" s="148"/>
      <c r="DB134" s="148"/>
      <c r="DC134" s="148"/>
      <c r="DD134" s="148"/>
      <c r="DE134" s="148"/>
      <c r="DF134" s="148"/>
      <c r="DG134" s="148"/>
      <c r="DH134" s="148"/>
      <c r="DI134" s="148"/>
      <c r="DJ134" s="148"/>
      <c r="DK134" s="148"/>
      <c r="DL134" s="148"/>
      <c r="DM134" s="148"/>
      <c r="DN134" s="148"/>
      <c r="DO134" s="148"/>
      <c r="DP134" s="148"/>
      <c r="DQ134" s="148"/>
      <c r="DR134" s="148"/>
      <c r="DS134" s="148"/>
      <c r="DT134" s="148"/>
      <c r="DU134" s="148"/>
      <c r="DV134" s="148"/>
      <c r="DW134" s="148"/>
      <c r="DX134" s="148"/>
      <c r="DY134" s="148"/>
      <c r="DZ134" s="148"/>
      <c r="EA134" s="148"/>
      <c r="EB134" s="148"/>
      <c r="EC134" s="148"/>
      <c r="ED134" s="148"/>
      <c r="EE134" s="148"/>
      <c r="EF134" s="148"/>
      <c r="EG134" s="148"/>
      <c r="EH134" s="148"/>
      <c r="EI134" s="148"/>
      <c r="EJ134" s="148"/>
      <c r="EK134" s="148"/>
      <c r="EL134" s="148"/>
      <c r="EM134" s="148"/>
      <c r="EN134" s="148"/>
      <c r="EO134" s="148"/>
      <c r="EP134" s="148"/>
      <c r="EQ134" s="148"/>
      <c r="ER134" s="148"/>
      <c r="ES134" s="148"/>
      <c r="ET134" s="148"/>
      <c r="EU134" s="148"/>
      <c r="EV134" s="148"/>
      <c r="EW134" s="148"/>
      <c r="EX134" s="148"/>
      <c r="EY134" s="148"/>
      <c r="EZ134" s="148"/>
      <c r="FA134" s="148"/>
      <c r="FB134" s="148"/>
      <c r="FC134" s="148"/>
      <c r="FD134" s="148"/>
      <c r="FE134" s="148"/>
      <c r="FF134" s="148"/>
      <c r="FG134" s="148"/>
      <c r="FH134" s="148"/>
      <c r="FI134" s="148"/>
      <c r="FJ134" s="148"/>
      <c r="FK134" s="148"/>
      <c r="FL134" s="148"/>
      <c r="FM134" s="148"/>
      <c r="FN134" s="148"/>
      <c r="FO134" s="148"/>
      <c r="FP134" s="148"/>
      <c r="FQ134" s="148"/>
      <c r="FR134" s="148"/>
      <c r="FS134" s="148"/>
      <c r="FT134" s="148"/>
      <c r="FU134" s="148"/>
      <c r="FV134" s="148"/>
      <c r="FW134" s="148"/>
      <c r="FX134" s="148"/>
      <c r="FY134" s="148"/>
      <c r="FZ134" s="148"/>
      <c r="GA134" s="148"/>
      <c r="GB134" s="148"/>
      <c r="GC134" s="148"/>
      <c r="GD134" s="148"/>
      <c r="GE134" s="148"/>
      <c r="GF134" s="148"/>
      <c r="GG134" s="148"/>
      <c r="GH134" s="148"/>
      <c r="GI134" s="148"/>
      <c r="GJ134" s="148"/>
      <c r="GK134" s="148"/>
      <c r="GL134" s="148"/>
      <c r="GM134" s="148"/>
      <c r="GN134" s="148"/>
      <c r="GO134" s="148"/>
      <c r="GP134" s="148"/>
      <c r="GQ134" s="148"/>
      <c r="GR134" s="148"/>
      <c r="GS134" s="148"/>
      <c r="GT134" s="148"/>
      <c r="GU134" s="148"/>
      <c r="GV134" s="148"/>
      <c r="GW134" s="148"/>
      <c r="GX134" s="148"/>
      <c r="GY134" s="148"/>
      <c r="GZ134" s="148"/>
      <c r="HA134" s="148"/>
      <c r="HB134" s="148"/>
      <c r="HC134" s="148"/>
      <c r="HD134" s="148"/>
      <c r="HE134" s="148"/>
      <c r="HF134" s="148"/>
      <c r="HG134" s="148"/>
      <c r="HH134" s="148"/>
      <c r="HI134" s="148"/>
      <c r="HJ134" s="148"/>
      <c r="HK134" s="148"/>
      <c r="HL134" s="148"/>
      <c r="HM134" s="148"/>
      <c r="HN134" s="148"/>
      <c r="HO134" s="148"/>
      <c r="HP134" s="148"/>
      <c r="HQ134" s="148"/>
      <c r="HR134" s="148"/>
      <c r="HS134" s="148"/>
      <c r="HT134" s="148"/>
      <c r="HU134" s="148"/>
      <c r="HV134" s="148"/>
      <c r="HW134" s="148"/>
      <c r="HX134" s="148"/>
      <c r="HY134" s="148"/>
      <c r="HZ134" s="148"/>
      <c r="IA134" s="148"/>
      <c r="IB134" s="148"/>
      <c r="IC134" s="148"/>
      <c r="ID134" s="148"/>
      <c r="IE134" s="148"/>
      <c r="IF134" s="148"/>
      <c r="IG134" s="148"/>
      <c r="IH134" s="148"/>
      <c r="II134" s="148"/>
      <c r="IJ134" s="148"/>
      <c r="IK134" s="148"/>
      <c r="IL134" s="148"/>
      <c r="IM134" s="148"/>
      <c r="IN134" s="148"/>
      <c r="IO134" s="148"/>
      <c r="IP134" s="148"/>
      <c r="IQ134" s="148"/>
      <c r="IR134" s="148"/>
      <c r="IS134" s="148"/>
      <c r="IT134" s="148"/>
      <c r="IU134" s="148"/>
      <c r="IV134" s="148"/>
      <c r="IW134" s="148"/>
      <c r="IX134" s="148"/>
      <c r="IY134" s="148"/>
      <c r="IZ134" s="148"/>
      <c r="JA134" s="148"/>
      <c r="JB134" s="148"/>
      <c r="JC134" s="148"/>
      <c r="JD134" s="148"/>
      <c r="JE134" s="148"/>
      <c r="JF134" s="148"/>
      <c r="JG134" s="148"/>
      <c r="JH134" s="148"/>
      <c r="JI134" s="148"/>
      <c r="JJ134" s="148"/>
      <c r="JK134" s="148"/>
      <c r="JL134" s="148"/>
      <c r="JM134" s="148"/>
      <c r="JN134" s="148"/>
      <c r="JO134" s="148"/>
      <c r="JP134" s="148"/>
      <c r="JQ134" s="148"/>
      <c r="JR134" s="148"/>
      <c r="JS134" s="148"/>
      <c r="JT134" s="148"/>
      <c r="JU134" s="148"/>
      <c r="JV134" s="148"/>
      <c r="JW134" s="148"/>
      <c r="JX134" s="148"/>
      <c r="JY134" s="148"/>
      <c r="JZ134" s="148"/>
      <c r="KA134" s="148"/>
      <c r="KB134" s="148"/>
      <c r="KC134" s="148"/>
      <c r="KD134" s="148"/>
      <c r="KE134" s="148"/>
      <c r="KF134" s="148"/>
      <c r="KG134" s="148"/>
      <c r="KH134" s="148"/>
      <c r="KI134" s="148"/>
      <c r="KJ134" s="148"/>
      <c r="KK134" s="148"/>
      <c r="KL134" s="148"/>
      <c r="KM134" s="148"/>
      <c r="KN134" s="148"/>
      <c r="KO134" s="148"/>
      <c r="KP134" s="148"/>
      <c r="KQ134" s="148"/>
      <c r="KR134" s="148"/>
      <c r="KS134" s="148"/>
      <c r="KT134" s="148"/>
      <c r="KU134" s="148"/>
      <c r="KV134" s="148"/>
      <c r="KW134" s="148"/>
      <c r="KX134" s="148"/>
      <c r="KY134" s="148"/>
      <c r="KZ134" s="148"/>
      <c r="LA134" s="148"/>
      <c r="LB134" s="148"/>
      <c r="LC134" s="148"/>
      <c r="LD134" s="148"/>
      <c r="LE134" s="148"/>
      <c r="LF134" s="148"/>
      <c r="LG134" s="148"/>
      <c r="LH134" s="148"/>
      <c r="LI134" s="148"/>
      <c r="LJ134" s="148"/>
      <c r="LK134" s="148"/>
      <c r="LL134" s="148"/>
      <c r="LM134" s="148"/>
      <c r="LN134" s="148"/>
      <c r="LO134" s="148"/>
      <c r="LP134" s="148"/>
      <c r="LQ134" s="148"/>
      <c r="LR134" s="148"/>
      <c r="LS134" s="148"/>
      <c r="LT134" s="148"/>
      <c r="LU134" s="148"/>
      <c r="LV134" s="148"/>
      <c r="LW134" s="148"/>
      <c r="LX134" s="148"/>
      <c r="LY134" s="148"/>
      <c r="LZ134" s="148"/>
      <c r="MA134" s="148"/>
      <c r="MB134" s="148"/>
      <c r="MC134" s="148"/>
      <c r="MD134" s="148"/>
      <c r="ME134" s="148"/>
      <c r="MF134" s="148"/>
      <c r="MG134" s="148"/>
      <c r="MH134" s="148"/>
      <c r="MI134" s="148"/>
      <c r="MJ134" s="148"/>
      <c r="MK134" s="148"/>
      <c r="ML134" s="148"/>
      <c r="MM134" s="148"/>
      <c r="MN134" s="148"/>
      <c r="MO134" s="148"/>
      <c r="MP134" s="148"/>
      <c r="MQ134" s="148"/>
      <c r="MR134" s="148"/>
      <c r="MS134" s="148"/>
      <c r="MT134" s="148"/>
      <c r="MU134" s="148"/>
      <c r="MV134" s="148"/>
      <c r="MW134" s="148"/>
      <c r="MX134" s="148"/>
      <c r="MY134" s="148"/>
      <c r="MZ134" s="148"/>
      <c r="NA134" s="148"/>
      <c r="NB134" s="148"/>
      <c r="NC134" s="148"/>
      <c r="ND134" s="148"/>
      <c r="NE134" s="148"/>
      <c r="NF134" s="148"/>
      <c r="NG134" s="148"/>
      <c r="NH134" s="148"/>
      <c r="NI134" s="148"/>
      <c r="NJ134" s="148"/>
      <c r="NK134" s="148"/>
      <c r="NL134" s="148"/>
      <c r="NM134" s="148"/>
      <c r="NN134" s="148"/>
      <c r="NO134" s="148"/>
      <c r="NP134" s="148"/>
      <c r="NQ134" s="148"/>
      <c r="NR134" s="148"/>
      <c r="NS134" s="148"/>
      <c r="NT134" s="148"/>
      <c r="NU134" s="148"/>
      <c r="NV134" s="148"/>
      <c r="NW134" s="148"/>
      <c r="NX134" s="148"/>
      <c r="NY134" s="148"/>
      <c r="NZ134" s="148"/>
      <c r="OA134" s="148"/>
      <c r="OB134" s="148"/>
      <c r="OC134" s="148"/>
      <c r="OD134" s="148"/>
      <c r="OE134" s="148"/>
      <c r="OF134" s="148"/>
      <c r="OG134" s="148"/>
      <c r="OH134" s="148"/>
      <c r="OI134" s="148"/>
      <c r="OJ134" s="148"/>
      <c r="OK134" s="148"/>
      <c r="OL134" s="148"/>
      <c r="OM134" s="148"/>
      <c r="ON134" s="148"/>
      <c r="OO134" s="148"/>
      <c r="OP134" s="148"/>
      <c r="OQ134" s="148"/>
      <c r="OR134" s="148"/>
      <c r="OS134" s="148"/>
      <c r="OT134" s="148"/>
      <c r="OU134" s="148"/>
      <c r="OV134" s="148"/>
      <c r="OW134" s="148"/>
      <c r="OX134" s="148"/>
      <c r="OY134" s="148"/>
      <c r="OZ134" s="148"/>
      <c r="PA134" s="148"/>
      <c r="PB134" s="148"/>
      <c r="PC134" s="148"/>
      <c r="PD134" s="148"/>
      <c r="PE134" s="148"/>
      <c r="PF134" s="148"/>
      <c r="PG134" s="148"/>
      <c r="PH134" s="148"/>
      <c r="PI134" s="148"/>
      <c r="PJ134" s="148"/>
      <c r="PK134" s="148"/>
      <c r="PL134" s="148"/>
      <c r="PM134" s="148"/>
      <c r="PN134" s="148"/>
      <c r="PO134" s="148"/>
      <c r="PP134" s="148"/>
      <c r="PQ134" s="148"/>
      <c r="PR134" s="148"/>
      <c r="PS134" s="148"/>
      <c r="PT134" s="148"/>
      <c r="PU134" s="148"/>
      <c r="PV134" s="148"/>
      <c r="PW134" s="148"/>
      <c r="PX134" s="148"/>
      <c r="PY134" s="148"/>
      <c r="PZ134" s="148"/>
      <c r="QA134" s="148"/>
      <c r="QB134" s="148"/>
      <c r="QC134" s="148"/>
      <c r="QD134" s="148"/>
      <c r="QE134" s="148"/>
      <c r="QF134" s="148"/>
      <c r="QG134" s="148"/>
      <c r="QH134" s="148"/>
      <c r="QI134" s="148"/>
      <c r="QJ134" s="148"/>
      <c r="QK134" s="148"/>
      <c r="QL134" s="148"/>
      <c r="QM134" s="148"/>
      <c r="QN134" s="148"/>
      <c r="QO134" s="148"/>
      <c r="QP134" s="148"/>
      <c r="QQ134" s="148"/>
      <c r="QR134" s="148"/>
      <c r="QS134" s="148"/>
      <c r="QT134" s="148"/>
      <c r="QU134" s="148"/>
      <c r="QV134" s="148"/>
      <c r="QW134" s="148"/>
      <c r="QX134" s="148"/>
      <c r="QY134" s="148"/>
      <c r="QZ134" s="148"/>
      <c r="RA134" s="148"/>
      <c r="RB134" s="148"/>
      <c r="RC134" s="148"/>
      <c r="RD134" s="148"/>
      <c r="RE134" s="148"/>
      <c r="RF134" s="148"/>
      <c r="RG134" s="148"/>
      <c r="RH134" s="148"/>
      <c r="RI134" s="148"/>
      <c r="RJ134" s="148"/>
      <c r="RK134" s="148"/>
      <c r="RL134" s="148"/>
      <c r="RM134" s="148"/>
      <c r="RN134" s="148"/>
      <c r="RO134" s="148"/>
      <c r="RP134" s="148"/>
      <c r="RQ134" s="148"/>
      <c r="RR134" s="148"/>
      <c r="RS134" s="148"/>
      <c r="RT134" s="148"/>
      <c r="RU134" s="148"/>
      <c r="RV134" s="148"/>
      <c r="RW134" s="148"/>
      <c r="RX134" s="148"/>
      <c r="RY134" s="148"/>
      <c r="RZ134" s="148"/>
      <c r="SA134" s="148"/>
      <c r="SB134" s="148"/>
      <c r="SC134" s="148"/>
      <c r="SD134" s="148"/>
      <c r="SE134" s="148"/>
      <c r="SF134" s="148"/>
      <c r="SG134" s="148"/>
      <c r="SH134" s="148"/>
      <c r="SI134" s="148"/>
      <c r="SJ134" s="148"/>
      <c r="SK134" s="148"/>
      <c r="SL134" s="148"/>
      <c r="SM134" s="148"/>
      <c r="SN134" s="148"/>
      <c r="SO134" s="148"/>
      <c r="SP134" s="148"/>
      <c r="SQ134" s="148"/>
      <c r="SR134" s="148"/>
      <c r="SS134" s="148"/>
      <c r="ST134" s="148"/>
      <c r="SU134" s="148"/>
      <c r="SV134" s="148"/>
      <c r="SW134" s="148"/>
      <c r="SX134" s="148"/>
      <c r="SY134" s="148"/>
      <c r="SZ134" s="148"/>
      <c r="TA134" s="148"/>
      <c r="TB134" s="148"/>
      <c r="TC134" s="148"/>
      <c r="TD134" s="148"/>
      <c r="TE134" s="148"/>
      <c r="TF134" s="148"/>
      <c r="TG134" s="148"/>
      <c r="TH134" s="148"/>
      <c r="TI134" s="148"/>
      <c r="TJ134" s="148"/>
      <c r="TK134" s="148"/>
      <c r="TL134" s="148"/>
      <c r="TM134" s="148"/>
      <c r="TN134" s="148"/>
      <c r="TO134" s="148"/>
      <c r="TP134" s="148"/>
      <c r="TQ134" s="148"/>
      <c r="TR134" s="148"/>
      <c r="TS134" s="148"/>
      <c r="TT134" s="148"/>
      <c r="TU134" s="148"/>
      <c r="TV134" s="148"/>
      <c r="TW134" s="148"/>
      <c r="TX134" s="148"/>
      <c r="TY134" s="148"/>
      <c r="TZ134" s="148"/>
      <c r="UA134" s="148"/>
      <c r="UB134" s="148"/>
      <c r="UC134" s="148"/>
      <c r="UD134" s="148"/>
      <c r="UE134" s="148"/>
      <c r="UF134" s="148"/>
      <c r="UG134" s="148"/>
      <c r="UH134" s="148"/>
      <c r="UI134" s="148"/>
      <c r="UJ134" s="148"/>
      <c r="UK134" s="148"/>
      <c r="UL134" s="148"/>
      <c r="UM134" s="148"/>
      <c r="UN134" s="148"/>
      <c r="UO134" s="148"/>
      <c r="UP134" s="148"/>
      <c r="UQ134" s="148"/>
      <c r="UR134" s="148"/>
      <c r="US134" s="148"/>
      <c r="UT134" s="148"/>
      <c r="UU134" s="148"/>
      <c r="UV134" s="148"/>
      <c r="UW134" s="148"/>
      <c r="UX134" s="148"/>
      <c r="UY134" s="148"/>
      <c r="UZ134" s="148"/>
      <c r="VA134" s="148"/>
      <c r="VB134" s="148"/>
      <c r="VC134" s="148"/>
      <c r="VD134" s="148"/>
      <c r="VE134" s="148"/>
      <c r="VF134" s="148"/>
      <c r="VG134" s="148"/>
      <c r="VH134" s="148"/>
      <c r="VI134" s="148"/>
      <c r="VJ134" s="148"/>
      <c r="VK134" s="148"/>
      <c r="VL134" s="148"/>
      <c r="VM134" s="148"/>
      <c r="VN134" s="148"/>
      <c r="VO134" s="148"/>
      <c r="VP134" s="148"/>
      <c r="VQ134" s="148"/>
      <c r="VR134" s="148"/>
      <c r="VS134" s="148"/>
      <c r="VT134" s="148"/>
      <c r="VU134" s="148"/>
      <c r="VV134" s="148"/>
      <c r="VW134" s="148"/>
      <c r="VX134" s="148"/>
      <c r="VY134" s="148"/>
      <c r="VZ134" s="148"/>
      <c r="WA134" s="148"/>
      <c r="WB134" s="148"/>
      <c r="WC134" s="148"/>
      <c r="WD134" s="148"/>
      <c r="WE134" s="148"/>
      <c r="WF134" s="148"/>
      <c r="WG134" s="148"/>
      <c r="WH134" s="148"/>
      <c r="WI134" s="148"/>
      <c r="WJ134" s="148"/>
      <c r="WK134" s="148"/>
      <c r="WL134" s="148"/>
      <c r="WM134" s="148"/>
      <c r="WN134" s="148"/>
      <c r="WO134" s="148"/>
      <c r="WP134" s="148"/>
      <c r="WQ134" s="148"/>
      <c r="WR134" s="148"/>
      <c r="WS134" s="148"/>
      <c r="WT134" s="148"/>
      <c r="WU134" s="148"/>
      <c r="WV134" s="148"/>
      <c r="WW134" s="148"/>
      <c r="WX134" s="148"/>
      <c r="WY134" s="148"/>
      <c r="WZ134" s="148"/>
      <c r="XA134" s="148"/>
      <c r="XB134" s="148"/>
      <c r="XC134" s="148"/>
      <c r="XD134" s="148"/>
      <c r="XE134" s="148"/>
      <c r="XF134" s="148"/>
      <c r="XG134" s="148"/>
      <c r="XH134" s="148"/>
      <c r="XI134" s="148"/>
      <c r="XJ134" s="148"/>
      <c r="XK134" s="148"/>
      <c r="XL134" s="148"/>
      <c r="XM134" s="148"/>
      <c r="XN134" s="148"/>
      <c r="XO134" s="148"/>
      <c r="XP134" s="148"/>
      <c r="XQ134" s="148"/>
      <c r="XR134" s="148"/>
      <c r="XS134" s="148"/>
      <c r="XT134" s="148"/>
      <c r="XU134" s="148"/>
      <c r="XV134" s="148"/>
      <c r="XW134" s="148"/>
      <c r="XX134" s="148"/>
      <c r="XY134" s="148"/>
      <c r="XZ134" s="148"/>
      <c r="YA134" s="148"/>
      <c r="YB134" s="148"/>
      <c r="YC134" s="148"/>
      <c r="YD134" s="148"/>
      <c r="YE134" s="148"/>
      <c r="YF134" s="148"/>
      <c r="YG134" s="148"/>
      <c r="YH134" s="148"/>
      <c r="YI134" s="148"/>
      <c r="YJ134" s="148"/>
      <c r="YK134" s="148"/>
      <c r="YL134" s="148"/>
      <c r="YM134" s="148"/>
      <c r="YN134" s="148"/>
      <c r="YO134" s="148"/>
      <c r="YP134" s="148"/>
      <c r="YQ134" s="148"/>
      <c r="YR134" s="148"/>
      <c r="YS134" s="148"/>
      <c r="YT134" s="148"/>
      <c r="YU134" s="148"/>
      <c r="YV134" s="148"/>
      <c r="YW134" s="148"/>
      <c r="YX134" s="148"/>
      <c r="YY134" s="148"/>
      <c r="YZ134" s="148"/>
      <c r="ZA134" s="148"/>
      <c r="ZB134" s="148"/>
      <c r="ZC134" s="148"/>
      <c r="ZD134" s="148"/>
      <c r="ZE134" s="148"/>
      <c r="ZF134" s="148"/>
      <c r="ZG134" s="148"/>
      <c r="ZH134" s="148"/>
      <c r="ZI134" s="148"/>
      <c r="ZJ134" s="148"/>
      <c r="ZK134" s="148"/>
      <c r="ZL134" s="148"/>
      <c r="ZM134" s="148"/>
      <c r="ZN134" s="148"/>
      <c r="ZO134" s="148"/>
      <c r="ZP134" s="148"/>
      <c r="ZQ134" s="148"/>
      <c r="ZR134" s="148"/>
      <c r="ZS134" s="148"/>
      <c r="ZT134" s="148"/>
      <c r="ZU134" s="148"/>
      <c r="ZV134" s="148"/>
      <c r="ZW134" s="148"/>
      <c r="ZX134" s="148"/>
      <c r="ZY134" s="148"/>
      <c r="ZZ134" s="148"/>
      <c r="AAA134" s="148"/>
      <c r="AAB134" s="148"/>
      <c r="AAC134" s="148"/>
      <c r="AAD134" s="148"/>
      <c r="AAE134" s="148"/>
      <c r="AAF134" s="148"/>
      <c r="AAG134" s="148"/>
      <c r="AAH134" s="148"/>
      <c r="AAI134" s="148"/>
      <c r="AAJ134" s="148"/>
      <c r="AAK134" s="148"/>
      <c r="AAL134" s="148"/>
      <c r="AAM134" s="148"/>
      <c r="AAN134" s="148"/>
      <c r="AAO134" s="148"/>
      <c r="AAP134" s="148"/>
      <c r="AAQ134" s="148"/>
      <c r="AAR134" s="148"/>
      <c r="AAS134" s="148"/>
      <c r="AAT134" s="148"/>
      <c r="AAU134" s="148"/>
      <c r="AAV134" s="148"/>
      <c r="AAW134" s="148"/>
      <c r="AAX134" s="148"/>
      <c r="AAY134" s="148"/>
      <c r="AAZ134" s="148"/>
      <c r="ABA134" s="148"/>
      <c r="ABB134" s="148"/>
      <c r="ABC134" s="148"/>
      <c r="ABD134" s="148"/>
      <c r="ABE134" s="148"/>
      <c r="ABF134" s="148"/>
      <c r="ABG134" s="148"/>
      <c r="ABH134" s="148"/>
      <c r="ABI134" s="148"/>
      <c r="ABJ134" s="148"/>
      <c r="ABK134" s="148"/>
      <c r="ABL134" s="148"/>
      <c r="ABM134" s="148"/>
      <c r="ABN134" s="148"/>
      <c r="ABO134" s="148"/>
      <c r="ABP134" s="148"/>
      <c r="ABQ134" s="148"/>
      <c r="ABR134" s="148"/>
      <c r="ABS134" s="148"/>
      <c r="ABT134" s="148"/>
      <c r="ABU134" s="148"/>
      <c r="ABV134" s="148"/>
      <c r="ABW134" s="148"/>
      <c r="ABX134" s="148"/>
      <c r="ABY134" s="148"/>
      <c r="ABZ134" s="148"/>
      <c r="ACA134" s="148"/>
      <c r="ACB134" s="148"/>
      <c r="ACC134" s="148"/>
      <c r="ACD134" s="148"/>
      <c r="ACE134" s="148"/>
      <c r="ACF134" s="148"/>
      <c r="ACG134" s="148"/>
      <c r="ACH134" s="148"/>
      <c r="ACI134" s="148"/>
      <c r="ACJ134" s="148"/>
      <c r="ACK134" s="148"/>
      <c r="ACL134" s="148"/>
      <c r="ACM134" s="148"/>
      <c r="ACN134" s="148"/>
      <c r="ACO134" s="148"/>
      <c r="ACP134" s="148"/>
      <c r="ACQ134" s="148"/>
      <c r="ACR134" s="148"/>
      <c r="ACS134" s="148"/>
      <c r="ACT134" s="148"/>
      <c r="ACU134" s="148"/>
      <c r="ACV134" s="148"/>
      <c r="ACW134" s="148"/>
      <c r="ACX134" s="148"/>
      <c r="ACY134" s="148"/>
      <c r="ACZ134" s="148"/>
      <c r="ADA134" s="148"/>
      <c r="ADB134" s="148"/>
      <c r="ADC134" s="148"/>
      <c r="ADD134" s="148"/>
      <c r="ADE134" s="148"/>
      <c r="ADF134" s="148"/>
      <c r="ADG134" s="148"/>
      <c r="ADH134" s="148"/>
      <c r="ADI134" s="148"/>
      <c r="ADJ134" s="148"/>
      <c r="ADK134" s="148"/>
      <c r="ADL134" s="148"/>
      <c r="ADM134" s="148"/>
      <c r="ADN134" s="148"/>
      <c r="ADO134" s="148"/>
      <c r="ADP134" s="148"/>
      <c r="ADQ134" s="148"/>
      <c r="ADR134" s="148"/>
      <c r="ADS134" s="148"/>
      <c r="ADT134" s="148"/>
      <c r="ADU134" s="148"/>
      <c r="ADV134" s="148"/>
      <c r="ADW134" s="148"/>
      <c r="ADX134" s="148"/>
      <c r="ADY134" s="148"/>
      <c r="ADZ134" s="148"/>
      <c r="AEA134" s="148"/>
      <c r="AEB134" s="148"/>
      <c r="AEC134" s="148"/>
      <c r="AED134" s="148"/>
      <c r="AEE134" s="148"/>
      <c r="AEF134" s="148"/>
      <c r="AEG134" s="148"/>
      <c r="AEH134" s="148"/>
      <c r="AEI134" s="148"/>
      <c r="AEJ134" s="148"/>
      <c r="AEK134" s="148"/>
      <c r="AEL134" s="148"/>
      <c r="AEM134" s="148"/>
      <c r="AEN134" s="148"/>
      <c r="AEO134" s="148"/>
      <c r="AEP134" s="148"/>
      <c r="AEQ134" s="148"/>
      <c r="AER134" s="148"/>
      <c r="AES134" s="148"/>
      <c r="AET134" s="148"/>
      <c r="AEU134" s="148"/>
      <c r="AEV134" s="148"/>
      <c r="AEW134" s="148"/>
      <c r="AEX134" s="148"/>
      <c r="AEY134" s="148"/>
      <c r="AEZ134" s="148"/>
      <c r="AFA134" s="148"/>
      <c r="AFB134" s="148"/>
      <c r="AFC134" s="148"/>
      <c r="AFD134" s="148"/>
      <c r="AFE134" s="148"/>
      <c r="AFF134" s="148"/>
      <c r="AFG134" s="148"/>
      <c r="AFH134" s="148"/>
      <c r="AFI134" s="148"/>
      <c r="AFJ134" s="148"/>
      <c r="AFK134" s="148"/>
      <c r="AFL134" s="148"/>
      <c r="AFM134" s="148"/>
      <c r="AFN134" s="148"/>
      <c r="AFO134" s="148"/>
      <c r="AFP134" s="148"/>
      <c r="AFQ134" s="148"/>
      <c r="AFR134" s="148"/>
      <c r="AFS134" s="148"/>
      <c r="AFT134" s="148"/>
      <c r="AFU134" s="148"/>
      <c r="AFV134" s="148"/>
      <c r="AFW134" s="148"/>
      <c r="AFX134" s="148"/>
      <c r="AFY134" s="148"/>
      <c r="AFZ134" s="148"/>
      <c r="AGA134" s="148"/>
      <c r="AGB134" s="148"/>
      <c r="AGC134" s="148"/>
      <c r="AGD134" s="148"/>
      <c r="AGE134" s="148"/>
      <c r="AGF134" s="148"/>
      <c r="AGG134" s="148"/>
      <c r="AGH134" s="148"/>
      <c r="AGI134" s="148"/>
      <c r="AGJ134" s="148"/>
      <c r="AGK134" s="148"/>
      <c r="AGL134" s="148"/>
      <c r="AGM134" s="148"/>
      <c r="AGN134" s="148"/>
      <c r="AGO134" s="148"/>
      <c r="AGP134" s="148"/>
      <c r="AGQ134" s="148"/>
      <c r="AGR134" s="148"/>
      <c r="AGS134" s="148"/>
      <c r="AGT134" s="148"/>
      <c r="AGU134" s="148"/>
      <c r="AGV134" s="148"/>
      <c r="AGW134" s="148"/>
      <c r="AGX134" s="148"/>
      <c r="AGY134" s="148"/>
      <c r="AGZ134" s="148"/>
      <c r="AHA134" s="148"/>
      <c r="AHB134" s="148"/>
      <c r="AHC134" s="148"/>
      <c r="AHD134" s="148"/>
      <c r="AHE134" s="148"/>
      <c r="AHF134" s="148"/>
      <c r="AHG134" s="148"/>
      <c r="AHH134" s="148"/>
      <c r="AHI134" s="148"/>
      <c r="AHJ134" s="148"/>
      <c r="AHK134" s="148"/>
      <c r="AHL134" s="148"/>
      <c r="AHM134" s="148"/>
      <c r="AHN134" s="148"/>
      <c r="AHO134" s="148"/>
      <c r="AHP134" s="148"/>
      <c r="AHQ134" s="148"/>
      <c r="AHR134" s="148"/>
      <c r="AHS134" s="148"/>
      <c r="AHT134" s="148"/>
      <c r="AHU134" s="148"/>
      <c r="AHV134" s="148"/>
      <c r="AHW134" s="148"/>
      <c r="AHX134" s="148"/>
      <c r="AHY134" s="148"/>
      <c r="AHZ134" s="148"/>
      <c r="AIA134" s="148"/>
      <c r="AIB134" s="148"/>
      <c r="AIC134" s="148"/>
      <c r="AID134" s="148"/>
      <c r="AIE134" s="148"/>
      <c r="AIF134" s="148"/>
      <c r="AIG134" s="148"/>
      <c r="AIH134" s="148"/>
      <c r="AII134" s="148"/>
      <c r="AIJ134" s="148"/>
      <c r="AIK134" s="148"/>
      <c r="AIL134" s="148"/>
      <c r="AIM134" s="148"/>
      <c r="AIN134" s="148"/>
      <c r="AIO134" s="148"/>
      <c r="AIP134" s="148"/>
      <c r="AIQ134" s="148"/>
      <c r="AIR134" s="148"/>
      <c r="AIS134" s="148"/>
      <c r="AIT134" s="148"/>
      <c r="AIU134" s="148"/>
      <c r="AIV134" s="148"/>
      <c r="AIW134" s="148"/>
      <c r="AIX134" s="148"/>
      <c r="AIY134" s="148"/>
      <c r="AIZ134" s="148"/>
      <c r="AJA134" s="148"/>
      <c r="AJB134" s="148"/>
      <c r="AJC134" s="148"/>
      <c r="AJD134" s="148"/>
      <c r="AJE134" s="148"/>
      <c r="AJF134" s="148"/>
      <c r="AJG134" s="148"/>
      <c r="AJH134" s="148"/>
      <c r="AJI134" s="148"/>
      <c r="AJJ134" s="148"/>
      <c r="AJK134" s="148"/>
      <c r="AJL134" s="148"/>
      <c r="AJM134" s="148"/>
      <c r="AJN134" s="148"/>
      <c r="AJO134" s="148"/>
      <c r="AJP134" s="148"/>
      <c r="AJQ134" s="148"/>
      <c r="AJR134" s="148"/>
      <c r="AJS134" s="148"/>
      <c r="AJT134" s="148"/>
      <c r="AJU134" s="148"/>
      <c r="AJV134" s="148"/>
      <c r="AJW134" s="148"/>
      <c r="AJX134" s="148"/>
      <c r="AJY134" s="148"/>
      <c r="AJZ134" s="148"/>
      <c r="AKA134" s="148"/>
      <c r="AKB134" s="148"/>
      <c r="AKC134" s="148"/>
      <c r="AKD134" s="148"/>
      <c r="AKE134" s="148"/>
      <c r="AKF134" s="148"/>
      <c r="AKG134" s="148"/>
      <c r="AKH134" s="148"/>
      <c r="AKI134" s="148"/>
      <c r="AKJ134" s="148"/>
      <c r="AKK134" s="148"/>
      <c r="AKL134" s="148"/>
      <c r="AKM134" s="148"/>
      <c r="AKN134" s="148"/>
      <c r="AKO134" s="148"/>
      <c r="AKP134" s="148"/>
      <c r="AKQ134" s="148"/>
      <c r="AKR134" s="148"/>
      <c r="AKS134" s="148"/>
      <c r="AKT134" s="148"/>
      <c r="AKU134" s="148"/>
      <c r="AKV134" s="148"/>
      <c r="AKW134" s="148"/>
      <c r="AKX134" s="148"/>
      <c r="AKY134" s="148"/>
      <c r="AKZ134" s="148"/>
      <c r="ALA134" s="148"/>
      <c r="ALB134" s="148"/>
      <c r="ALC134" s="148"/>
      <c r="ALD134" s="148"/>
      <c r="ALE134" s="148"/>
      <c r="ALF134" s="148"/>
      <c r="ALG134" s="148"/>
      <c r="ALH134" s="148"/>
      <c r="ALI134" s="148"/>
      <c r="ALJ134" s="148"/>
      <c r="ALK134" s="148"/>
      <c r="ALL134" s="148"/>
      <c r="ALM134" s="148"/>
      <c r="ALN134" s="148"/>
      <c r="ALO134" s="148"/>
      <c r="ALP134" s="148"/>
      <c r="ALQ134" s="148"/>
      <c r="ALR134" s="148"/>
      <c r="ALS134" s="148"/>
      <c r="ALT134" s="148"/>
      <c r="ALU134" s="148"/>
      <c r="ALV134" s="148"/>
      <c r="ALW134" s="148"/>
      <c r="ALX134" s="148"/>
      <c r="ALY134" s="148"/>
      <c r="ALZ134" s="148"/>
      <c r="AMA134" s="148"/>
      <c r="AMB134" s="148"/>
      <c r="AMC134" s="148"/>
      <c r="AMD134" s="148"/>
      <c r="AME134" s="148"/>
      <c r="AMF134" s="148"/>
      <c r="AMG134" s="148"/>
      <c r="AMH134" s="148"/>
      <c r="AMI134" s="148"/>
      <c r="AMJ134" s="148"/>
    </row>
    <row r="135" s="170" customFormat="true" ht="16.5" hidden="false" customHeight="true" outlineLevel="0" collapsed="false">
      <c r="A135" s="65"/>
      <c r="B135" s="171" t="s">
        <v>73</v>
      </c>
      <c r="C135" s="88" t="s">
        <v>161</v>
      </c>
      <c r="D135" s="88"/>
      <c r="E135" s="88"/>
      <c r="F135" s="88"/>
      <c r="G135" s="88"/>
      <c r="H135" s="88"/>
      <c r="I135" s="114" t="n">
        <f aca="false">I117</f>
        <v>0</v>
      </c>
      <c r="J135" s="66"/>
      <c r="K135" s="66"/>
      <c r="L135" s="65"/>
      <c r="M135" s="66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  <c r="CM135" s="148"/>
      <c r="CN135" s="148"/>
      <c r="CO135" s="148"/>
      <c r="CP135" s="148"/>
      <c r="CQ135" s="148"/>
      <c r="CR135" s="148"/>
      <c r="CS135" s="148"/>
      <c r="CT135" s="148"/>
      <c r="CU135" s="148"/>
      <c r="CV135" s="148"/>
      <c r="CW135" s="148"/>
      <c r="CX135" s="148"/>
      <c r="CY135" s="148"/>
      <c r="CZ135" s="148"/>
      <c r="DA135" s="148"/>
      <c r="DB135" s="148"/>
      <c r="DC135" s="148"/>
      <c r="DD135" s="148"/>
      <c r="DE135" s="148"/>
      <c r="DF135" s="148"/>
      <c r="DG135" s="148"/>
      <c r="DH135" s="148"/>
      <c r="DI135" s="148"/>
      <c r="DJ135" s="148"/>
      <c r="DK135" s="148"/>
      <c r="DL135" s="148"/>
      <c r="DM135" s="148"/>
      <c r="DN135" s="148"/>
      <c r="DO135" s="148"/>
      <c r="DP135" s="148"/>
      <c r="DQ135" s="148"/>
      <c r="DR135" s="148"/>
      <c r="DS135" s="148"/>
      <c r="DT135" s="148"/>
      <c r="DU135" s="148"/>
      <c r="DV135" s="148"/>
      <c r="DW135" s="148"/>
      <c r="DX135" s="148"/>
      <c r="DY135" s="148"/>
      <c r="DZ135" s="148"/>
      <c r="EA135" s="148"/>
      <c r="EB135" s="148"/>
      <c r="EC135" s="148"/>
      <c r="ED135" s="148"/>
      <c r="EE135" s="148"/>
      <c r="EF135" s="148"/>
      <c r="EG135" s="148"/>
      <c r="EH135" s="148"/>
      <c r="EI135" s="148"/>
      <c r="EJ135" s="148"/>
      <c r="EK135" s="148"/>
      <c r="EL135" s="148"/>
      <c r="EM135" s="148"/>
      <c r="EN135" s="148"/>
      <c r="EO135" s="148"/>
      <c r="EP135" s="148"/>
      <c r="EQ135" s="148"/>
      <c r="ER135" s="148"/>
      <c r="ES135" s="148"/>
      <c r="ET135" s="148"/>
      <c r="EU135" s="148"/>
      <c r="EV135" s="148"/>
      <c r="EW135" s="148"/>
      <c r="EX135" s="148"/>
      <c r="EY135" s="148"/>
      <c r="EZ135" s="148"/>
      <c r="FA135" s="148"/>
      <c r="FB135" s="148"/>
      <c r="FC135" s="148"/>
      <c r="FD135" s="148"/>
      <c r="FE135" s="148"/>
      <c r="FF135" s="148"/>
      <c r="FG135" s="148"/>
      <c r="FH135" s="148"/>
      <c r="FI135" s="148"/>
      <c r="FJ135" s="148"/>
      <c r="FK135" s="148"/>
      <c r="FL135" s="148"/>
      <c r="FM135" s="148"/>
      <c r="FN135" s="148"/>
      <c r="FO135" s="148"/>
      <c r="FP135" s="148"/>
      <c r="FQ135" s="148"/>
      <c r="FR135" s="148"/>
      <c r="FS135" s="148"/>
      <c r="FT135" s="148"/>
      <c r="FU135" s="148"/>
      <c r="FV135" s="148"/>
      <c r="FW135" s="148"/>
      <c r="FX135" s="148"/>
      <c r="FY135" s="148"/>
      <c r="FZ135" s="148"/>
      <c r="GA135" s="148"/>
      <c r="GB135" s="148"/>
      <c r="GC135" s="148"/>
      <c r="GD135" s="148"/>
      <c r="GE135" s="148"/>
      <c r="GF135" s="148"/>
      <c r="GG135" s="148"/>
      <c r="GH135" s="148"/>
      <c r="GI135" s="148"/>
      <c r="GJ135" s="148"/>
      <c r="GK135" s="148"/>
      <c r="GL135" s="148"/>
      <c r="GM135" s="148"/>
      <c r="GN135" s="148"/>
      <c r="GO135" s="148"/>
      <c r="GP135" s="148"/>
      <c r="GQ135" s="148"/>
      <c r="GR135" s="148"/>
      <c r="GS135" s="148"/>
      <c r="GT135" s="148"/>
      <c r="GU135" s="148"/>
      <c r="GV135" s="148"/>
      <c r="GW135" s="148"/>
      <c r="GX135" s="148"/>
      <c r="GY135" s="148"/>
      <c r="GZ135" s="148"/>
      <c r="HA135" s="148"/>
      <c r="HB135" s="148"/>
      <c r="HC135" s="148"/>
      <c r="HD135" s="148"/>
      <c r="HE135" s="148"/>
      <c r="HF135" s="148"/>
      <c r="HG135" s="148"/>
      <c r="HH135" s="148"/>
      <c r="HI135" s="148"/>
      <c r="HJ135" s="148"/>
      <c r="HK135" s="148"/>
      <c r="HL135" s="148"/>
      <c r="HM135" s="148"/>
      <c r="HN135" s="148"/>
      <c r="HO135" s="148"/>
      <c r="HP135" s="148"/>
      <c r="HQ135" s="148"/>
      <c r="HR135" s="148"/>
      <c r="HS135" s="148"/>
      <c r="HT135" s="148"/>
      <c r="HU135" s="148"/>
      <c r="HV135" s="148"/>
      <c r="HW135" s="148"/>
      <c r="HX135" s="148"/>
      <c r="HY135" s="148"/>
      <c r="HZ135" s="148"/>
      <c r="IA135" s="148"/>
      <c r="IB135" s="148"/>
      <c r="IC135" s="148"/>
      <c r="ID135" s="148"/>
      <c r="IE135" s="148"/>
      <c r="IF135" s="148"/>
      <c r="IG135" s="148"/>
      <c r="IH135" s="148"/>
      <c r="II135" s="148"/>
      <c r="IJ135" s="148"/>
      <c r="IK135" s="148"/>
      <c r="IL135" s="148"/>
      <c r="IM135" s="148"/>
      <c r="IN135" s="148"/>
      <c r="IO135" s="148"/>
      <c r="IP135" s="148"/>
      <c r="IQ135" s="148"/>
      <c r="IR135" s="148"/>
      <c r="IS135" s="148"/>
      <c r="IT135" s="148"/>
      <c r="IU135" s="148"/>
      <c r="IV135" s="148"/>
      <c r="IW135" s="148"/>
      <c r="IX135" s="148"/>
      <c r="IY135" s="148"/>
      <c r="IZ135" s="148"/>
      <c r="JA135" s="148"/>
      <c r="JB135" s="148"/>
      <c r="JC135" s="148"/>
      <c r="JD135" s="148"/>
      <c r="JE135" s="148"/>
      <c r="JF135" s="148"/>
      <c r="JG135" s="148"/>
      <c r="JH135" s="148"/>
      <c r="JI135" s="148"/>
      <c r="JJ135" s="148"/>
      <c r="JK135" s="148"/>
      <c r="JL135" s="148"/>
      <c r="JM135" s="148"/>
      <c r="JN135" s="148"/>
      <c r="JO135" s="148"/>
      <c r="JP135" s="148"/>
      <c r="JQ135" s="148"/>
      <c r="JR135" s="148"/>
      <c r="JS135" s="148"/>
      <c r="JT135" s="148"/>
      <c r="JU135" s="148"/>
      <c r="JV135" s="148"/>
      <c r="JW135" s="148"/>
      <c r="JX135" s="148"/>
      <c r="JY135" s="148"/>
      <c r="JZ135" s="148"/>
      <c r="KA135" s="148"/>
      <c r="KB135" s="148"/>
      <c r="KC135" s="148"/>
      <c r="KD135" s="148"/>
      <c r="KE135" s="148"/>
      <c r="KF135" s="148"/>
      <c r="KG135" s="148"/>
      <c r="KH135" s="148"/>
      <c r="KI135" s="148"/>
      <c r="KJ135" s="148"/>
      <c r="KK135" s="148"/>
      <c r="KL135" s="148"/>
      <c r="KM135" s="148"/>
      <c r="KN135" s="148"/>
      <c r="KO135" s="148"/>
      <c r="KP135" s="148"/>
      <c r="KQ135" s="148"/>
      <c r="KR135" s="148"/>
      <c r="KS135" s="148"/>
      <c r="KT135" s="148"/>
      <c r="KU135" s="148"/>
      <c r="KV135" s="148"/>
      <c r="KW135" s="148"/>
      <c r="KX135" s="148"/>
      <c r="KY135" s="148"/>
      <c r="KZ135" s="148"/>
      <c r="LA135" s="148"/>
      <c r="LB135" s="148"/>
      <c r="LC135" s="148"/>
      <c r="LD135" s="148"/>
      <c r="LE135" s="148"/>
      <c r="LF135" s="148"/>
      <c r="LG135" s="148"/>
      <c r="LH135" s="148"/>
      <c r="LI135" s="148"/>
      <c r="LJ135" s="148"/>
      <c r="LK135" s="148"/>
      <c r="LL135" s="148"/>
      <c r="LM135" s="148"/>
      <c r="LN135" s="148"/>
      <c r="LO135" s="148"/>
      <c r="LP135" s="148"/>
      <c r="LQ135" s="148"/>
      <c r="LR135" s="148"/>
      <c r="LS135" s="148"/>
      <c r="LT135" s="148"/>
      <c r="LU135" s="148"/>
      <c r="LV135" s="148"/>
      <c r="LW135" s="148"/>
      <c r="LX135" s="148"/>
      <c r="LY135" s="148"/>
      <c r="LZ135" s="148"/>
      <c r="MA135" s="148"/>
      <c r="MB135" s="148"/>
      <c r="MC135" s="148"/>
      <c r="MD135" s="148"/>
      <c r="ME135" s="148"/>
      <c r="MF135" s="148"/>
      <c r="MG135" s="148"/>
      <c r="MH135" s="148"/>
      <c r="MI135" s="148"/>
      <c r="MJ135" s="148"/>
      <c r="MK135" s="148"/>
      <c r="ML135" s="148"/>
      <c r="MM135" s="148"/>
      <c r="MN135" s="148"/>
      <c r="MO135" s="148"/>
      <c r="MP135" s="148"/>
      <c r="MQ135" s="148"/>
      <c r="MR135" s="148"/>
      <c r="MS135" s="148"/>
      <c r="MT135" s="148"/>
      <c r="MU135" s="148"/>
      <c r="MV135" s="148"/>
      <c r="MW135" s="148"/>
      <c r="MX135" s="148"/>
      <c r="MY135" s="148"/>
      <c r="MZ135" s="148"/>
      <c r="NA135" s="148"/>
      <c r="NB135" s="148"/>
      <c r="NC135" s="148"/>
      <c r="ND135" s="148"/>
      <c r="NE135" s="148"/>
      <c r="NF135" s="148"/>
      <c r="NG135" s="148"/>
      <c r="NH135" s="148"/>
      <c r="NI135" s="148"/>
      <c r="NJ135" s="148"/>
      <c r="NK135" s="148"/>
      <c r="NL135" s="148"/>
      <c r="NM135" s="148"/>
      <c r="NN135" s="148"/>
      <c r="NO135" s="148"/>
      <c r="NP135" s="148"/>
      <c r="NQ135" s="148"/>
      <c r="NR135" s="148"/>
      <c r="NS135" s="148"/>
      <c r="NT135" s="148"/>
      <c r="NU135" s="148"/>
      <c r="NV135" s="148"/>
      <c r="NW135" s="148"/>
      <c r="NX135" s="148"/>
      <c r="NY135" s="148"/>
      <c r="NZ135" s="148"/>
      <c r="OA135" s="148"/>
      <c r="OB135" s="148"/>
      <c r="OC135" s="148"/>
      <c r="OD135" s="148"/>
      <c r="OE135" s="148"/>
      <c r="OF135" s="148"/>
      <c r="OG135" s="148"/>
      <c r="OH135" s="148"/>
      <c r="OI135" s="148"/>
      <c r="OJ135" s="148"/>
      <c r="OK135" s="148"/>
      <c r="OL135" s="148"/>
      <c r="OM135" s="148"/>
      <c r="ON135" s="148"/>
      <c r="OO135" s="148"/>
      <c r="OP135" s="148"/>
      <c r="OQ135" s="148"/>
      <c r="OR135" s="148"/>
      <c r="OS135" s="148"/>
      <c r="OT135" s="148"/>
      <c r="OU135" s="148"/>
      <c r="OV135" s="148"/>
      <c r="OW135" s="148"/>
      <c r="OX135" s="148"/>
      <c r="OY135" s="148"/>
      <c r="OZ135" s="148"/>
      <c r="PA135" s="148"/>
      <c r="PB135" s="148"/>
      <c r="PC135" s="148"/>
      <c r="PD135" s="148"/>
      <c r="PE135" s="148"/>
      <c r="PF135" s="148"/>
      <c r="PG135" s="148"/>
      <c r="PH135" s="148"/>
      <c r="PI135" s="148"/>
      <c r="PJ135" s="148"/>
      <c r="PK135" s="148"/>
      <c r="PL135" s="148"/>
      <c r="PM135" s="148"/>
      <c r="PN135" s="148"/>
      <c r="PO135" s="148"/>
      <c r="PP135" s="148"/>
      <c r="PQ135" s="148"/>
      <c r="PR135" s="148"/>
      <c r="PS135" s="148"/>
      <c r="PT135" s="148"/>
      <c r="PU135" s="148"/>
      <c r="PV135" s="148"/>
      <c r="PW135" s="148"/>
      <c r="PX135" s="148"/>
      <c r="PY135" s="148"/>
      <c r="PZ135" s="148"/>
      <c r="QA135" s="148"/>
      <c r="QB135" s="148"/>
      <c r="QC135" s="148"/>
      <c r="QD135" s="148"/>
      <c r="QE135" s="148"/>
      <c r="QF135" s="148"/>
      <c r="QG135" s="148"/>
      <c r="QH135" s="148"/>
      <c r="QI135" s="148"/>
      <c r="QJ135" s="148"/>
      <c r="QK135" s="148"/>
      <c r="QL135" s="148"/>
      <c r="QM135" s="148"/>
      <c r="QN135" s="148"/>
      <c r="QO135" s="148"/>
      <c r="QP135" s="148"/>
      <c r="QQ135" s="148"/>
      <c r="QR135" s="148"/>
      <c r="QS135" s="148"/>
      <c r="QT135" s="148"/>
      <c r="QU135" s="148"/>
      <c r="QV135" s="148"/>
      <c r="QW135" s="148"/>
      <c r="QX135" s="148"/>
      <c r="QY135" s="148"/>
      <c r="QZ135" s="148"/>
      <c r="RA135" s="148"/>
      <c r="RB135" s="148"/>
      <c r="RC135" s="148"/>
      <c r="RD135" s="148"/>
      <c r="RE135" s="148"/>
      <c r="RF135" s="148"/>
      <c r="RG135" s="148"/>
      <c r="RH135" s="148"/>
      <c r="RI135" s="148"/>
      <c r="RJ135" s="148"/>
      <c r="RK135" s="148"/>
      <c r="RL135" s="148"/>
      <c r="RM135" s="148"/>
      <c r="RN135" s="148"/>
      <c r="RO135" s="148"/>
      <c r="RP135" s="148"/>
      <c r="RQ135" s="148"/>
      <c r="RR135" s="148"/>
      <c r="RS135" s="148"/>
      <c r="RT135" s="148"/>
      <c r="RU135" s="148"/>
      <c r="RV135" s="148"/>
      <c r="RW135" s="148"/>
      <c r="RX135" s="148"/>
      <c r="RY135" s="148"/>
      <c r="RZ135" s="148"/>
      <c r="SA135" s="148"/>
      <c r="SB135" s="148"/>
      <c r="SC135" s="148"/>
      <c r="SD135" s="148"/>
      <c r="SE135" s="148"/>
      <c r="SF135" s="148"/>
      <c r="SG135" s="148"/>
      <c r="SH135" s="148"/>
      <c r="SI135" s="148"/>
      <c r="SJ135" s="148"/>
      <c r="SK135" s="148"/>
      <c r="SL135" s="148"/>
      <c r="SM135" s="148"/>
      <c r="SN135" s="148"/>
      <c r="SO135" s="148"/>
      <c r="SP135" s="148"/>
      <c r="SQ135" s="148"/>
      <c r="SR135" s="148"/>
      <c r="SS135" s="148"/>
      <c r="ST135" s="148"/>
      <c r="SU135" s="148"/>
      <c r="SV135" s="148"/>
      <c r="SW135" s="148"/>
      <c r="SX135" s="148"/>
      <c r="SY135" s="148"/>
      <c r="SZ135" s="148"/>
      <c r="TA135" s="148"/>
      <c r="TB135" s="148"/>
      <c r="TC135" s="148"/>
      <c r="TD135" s="148"/>
      <c r="TE135" s="148"/>
      <c r="TF135" s="148"/>
      <c r="TG135" s="148"/>
      <c r="TH135" s="148"/>
      <c r="TI135" s="148"/>
      <c r="TJ135" s="148"/>
      <c r="TK135" s="148"/>
      <c r="TL135" s="148"/>
      <c r="TM135" s="148"/>
      <c r="TN135" s="148"/>
      <c r="TO135" s="148"/>
      <c r="TP135" s="148"/>
      <c r="TQ135" s="148"/>
      <c r="TR135" s="148"/>
      <c r="TS135" s="148"/>
      <c r="TT135" s="148"/>
      <c r="TU135" s="148"/>
      <c r="TV135" s="148"/>
      <c r="TW135" s="148"/>
      <c r="TX135" s="148"/>
      <c r="TY135" s="148"/>
      <c r="TZ135" s="148"/>
      <c r="UA135" s="148"/>
      <c r="UB135" s="148"/>
      <c r="UC135" s="148"/>
      <c r="UD135" s="148"/>
      <c r="UE135" s="148"/>
      <c r="UF135" s="148"/>
      <c r="UG135" s="148"/>
      <c r="UH135" s="148"/>
      <c r="UI135" s="148"/>
      <c r="UJ135" s="148"/>
      <c r="UK135" s="148"/>
      <c r="UL135" s="148"/>
      <c r="UM135" s="148"/>
      <c r="UN135" s="148"/>
      <c r="UO135" s="148"/>
      <c r="UP135" s="148"/>
      <c r="UQ135" s="148"/>
      <c r="UR135" s="148"/>
      <c r="US135" s="148"/>
      <c r="UT135" s="148"/>
      <c r="UU135" s="148"/>
      <c r="UV135" s="148"/>
      <c r="UW135" s="148"/>
      <c r="UX135" s="148"/>
      <c r="UY135" s="148"/>
      <c r="UZ135" s="148"/>
      <c r="VA135" s="148"/>
      <c r="VB135" s="148"/>
      <c r="VC135" s="148"/>
      <c r="VD135" s="148"/>
      <c r="VE135" s="148"/>
      <c r="VF135" s="148"/>
      <c r="VG135" s="148"/>
      <c r="VH135" s="148"/>
      <c r="VI135" s="148"/>
      <c r="VJ135" s="148"/>
      <c r="VK135" s="148"/>
      <c r="VL135" s="148"/>
      <c r="VM135" s="148"/>
      <c r="VN135" s="148"/>
      <c r="VO135" s="148"/>
      <c r="VP135" s="148"/>
      <c r="VQ135" s="148"/>
      <c r="VR135" s="148"/>
      <c r="VS135" s="148"/>
      <c r="VT135" s="148"/>
      <c r="VU135" s="148"/>
      <c r="VV135" s="148"/>
      <c r="VW135" s="148"/>
      <c r="VX135" s="148"/>
      <c r="VY135" s="148"/>
      <c r="VZ135" s="148"/>
      <c r="WA135" s="148"/>
      <c r="WB135" s="148"/>
      <c r="WC135" s="148"/>
      <c r="WD135" s="148"/>
      <c r="WE135" s="148"/>
      <c r="WF135" s="148"/>
      <c r="WG135" s="148"/>
      <c r="WH135" s="148"/>
      <c r="WI135" s="148"/>
      <c r="WJ135" s="148"/>
      <c r="WK135" s="148"/>
      <c r="WL135" s="148"/>
      <c r="WM135" s="148"/>
      <c r="WN135" s="148"/>
      <c r="WO135" s="148"/>
      <c r="WP135" s="148"/>
      <c r="WQ135" s="148"/>
      <c r="WR135" s="148"/>
      <c r="WS135" s="148"/>
      <c r="WT135" s="148"/>
      <c r="WU135" s="148"/>
      <c r="WV135" s="148"/>
      <c r="WW135" s="148"/>
      <c r="WX135" s="148"/>
      <c r="WY135" s="148"/>
      <c r="WZ135" s="148"/>
      <c r="XA135" s="148"/>
      <c r="XB135" s="148"/>
      <c r="XC135" s="148"/>
      <c r="XD135" s="148"/>
      <c r="XE135" s="148"/>
      <c r="XF135" s="148"/>
      <c r="XG135" s="148"/>
      <c r="XH135" s="148"/>
      <c r="XI135" s="148"/>
      <c r="XJ135" s="148"/>
      <c r="XK135" s="148"/>
      <c r="XL135" s="148"/>
      <c r="XM135" s="148"/>
      <c r="XN135" s="148"/>
      <c r="XO135" s="148"/>
      <c r="XP135" s="148"/>
      <c r="XQ135" s="148"/>
      <c r="XR135" s="148"/>
      <c r="XS135" s="148"/>
      <c r="XT135" s="148"/>
      <c r="XU135" s="148"/>
      <c r="XV135" s="148"/>
      <c r="XW135" s="148"/>
      <c r="XX135" s="148"/>
      <c r="XY135" s="148"/>
      <c r="XZ135" s="148"/>
      <c r="YA135" s="148"/>
      <c r="YB135" s="148"/>
      <c r="YC135" s="148"/>
      <c r="YD135" s="148"/>
      <c r="YE135" s="148"/>
      <c r="YF135" s="148"/>
      <c r="YG135" s="148"/>
      <c r="YH135" s="148"/>
      <c r="YI135" s="148"/>
      <c r="YJ135" s="148"/>
      <c r="YK135" s="148"/>
      <c r="YL135" s="148"/>
      <c r="YM135" s="148"/>
      <c r="YN135" s="148"/>
      <c r="YO135" s="148"/>
      <c r="YP135" s="148"/>
      <c r="YQ135" s="148"/>
      <c r="YR135" s="148"/>
      <c r="YS135" s="148"/>
      <c r="YT135" s="148"/>
      <c r="YU135" s="148"/>
      <c r="YV135" s="148"/>
      <c r="YW135" s="148"/>
      <c r="YX135" s="148"/>
      <c r="YY135" s="148"/>
      <c r="YZ135" s="148"/>
      <c r="ZA135" s="148"/>
      <c r="ZB135" s="148"/>
      <c r="ZC135" s="148"/>
      <c r="ZD135" s="148"/>
      <c r="ZE135" s="148"/>
      <c r="ZF135" s="148"/>
      <c r="ZG135" s="148"/>
      <c r="ZH135" s="148"/>
      <c r="ZI135" s="148"/>
      <c r="ZJ135" s="148"/>
      <c r="ZK135" s="148"/>
      <c r="ZL135" s="148"/>
      <c r="ZM135" s="148"/>
      <c r="ZN135" s="148"/>
      <c r="ZO135" s="148"/>
      <c r="ZP135" s="148"/>
      <c r="ZQ135" s="148"/>
      <c r="ZR135" s="148"/>
      <c r="ZS135" s="148"/>
      <c r="ZT135" s="148"/>
      <c r="ZU135" s="148"/>
      <c r="ZV135" s="148"/>
      <c r="ZW135" s="148"/>
      <c r="ZX135" s="148"/>
      <c r="ZY135" s="148"/>
      <c r="ZZ135" s="148"/>
      <c r="AAA135" s="148"/>
      <c r="AAB135" s="148"/>
      <c r="AAC135" s="148"/>
      <c r="AAD135" s="148"/>
      <c r="AAE135" s="148"/>
      <c r="AAF135" s="148"/>
      <c r="AAG135" s="148"/>
      <c r="AAH135" s="148"/>
      <c r="AAI135" s="148"/>
      <c r="AAJ135" s="148"/>
      <c r="AAK135" s="148"/>
      <c r="AAL135" s="148"/>
      <c r="AAM135" s="148"/>
      <c r="AAN135" s="148"/>
      <c r="AAO135" s="148"/>
      <c r="AAP135" s="148"/>
      <c r="AAQ135" s="148"/>
      <c r="AAR135" s="148"/>
      <c r="AAS135" s="148"/>
      <c r="AAT135" s="148"/>
      <c r="AAU135" s="148"/>
      <c r="AAV135" s="148"/>
      <c r="AAW135" s="148"/>
      <c r="AAX135" s="148"/>
      <c r="AAY135" s="148"/>
      <c r="AAZ135" s="148"/>
      <c r="ABA135" s="148"/>
      <c r="ABB135" s="148"/>
      <c r="ABC135" s="148"/>
      <c r="ABD135" s="148"/>
      <c r="ABE135" s="148"/>
      <c r="ABF135" s="148"/>
      <c r="ABG135" s="148"/>
      <c r="ABH135" s="148"/>
      <c r="ABI135" s="148"/>
      <c r="ABJ135" s="148"/>
      <c r="ABK135" s="148"/>
      <c r="ABL135" s="148"/>
      <c r="ABM135" s="148"/>
      <c r="ABN135" s="148"/>
      <c r="ABO135" s="148"/>
      <c r="ABP135" s="148"/>
      <c r="ABQ135" s="148"/>
      <c r="ABR135" s="148"/>
      <c r="ABS135" s="148"/>
      <c r="ABT135" s="148"/>
      <c r="ABU135" s="148"/>
      <c r="ABV135" s="148"/>
      <c r="ABW135" s="148"/>
      <c r="ABX135" s="148"/>
      <c r="ABY135" s="148"/>
      <c r="ABZ135" s="148"/>
      <c r="ACA135" s="148"/>
      <c r="ACB135" s="148"/>
      <c r="ACC135" s="148"/>
      <c r="ACD135" s="148"/>
      <c r="ACE135" s="148"/>
      <c r="ACF135" s="148"/>
      <c r="ACG135" s="148"/>
      <c r="ACH135" s="148"/>
      <c r="ACI135" s="148"/>
      <c r="ACJ135" s="148"/>
      <c r="ACK135" s="148"/>
      <c r="ACL135" s="148"/>
      <c r="ACM135" s="148"/>
      <c r="ACN135" s="148"/>
      <c r="ACO135" s="148"/>
      <c r="ACP135" s="148"/>
      <c r="ACQ135" s="148"/>
      <c r="ACR135" s="148"/>
      <c r="ACS135" s="148"/>
      <c r="ACT135" s="148"/>
      <c r="ACU135" s="148"/>
      <c r="ACV135" s="148"/>
      <c r="ACW135" s="148"/>
      <c r="ACX135" s="148"/>
      <c r="ACY135" s="148"/>
      <c r="ACZ135" s="148"/>
      <c r="ADA135" s="148"/>
      <c r="ADB135" s="148"/>
      <c r="ADC135" s="148"/>
      <c r="ADD135" s="148"/>
      <c r="ADE135" s="148"/>
      <c r="ADF135" s="148"/>
      <c r="ADG135" s="148"/>
      <c r="ADH135" s="148"/>
      <c r="ADI135" s="148"/>
      <c r="ADJ135" s="148"/>
      <c r="ADK135" s="148"/>
      <c r="ADL135" s="148"/>
      <c r="ADM135" s="148"/>
      <c r="ADN135" s="148"/>
      <c r="ADO135" s="148"/>
      <c r="ADP135" s="148"/>
      <c r="ADQ135" s="148"/>
      <c r="ADR135" s="148"/>
      <c r="ADS135" s="148"/>
      <c r="ADT135" s="148"/>
      <c r="ADU135" s="148"/>
      <c r="ADV135" s="148"/>
      <c r="ADW135" s="148"/>
      <c r="ADX135" s="148"/>
      <c r="ADY135" s="148"/>
      <c r="ADZ135" s="148"/>
      <c r="AEA135" s="148"/>
      <c r="AEB135" s="148"/>
      <c r="AEC135" s="148"/>
      <c r="AED135" s="148"/>
      <c r="AEE135" s="148"/>
      <c r="AEF135" s="148"/>
      <c r="AEG135" s="148"/>
      <c r="AEH135" s="148"/>
      <c r="AEI135" s="148"/>
      <c r="AEJ135" s="148"/>
      <c r="AEK135" s="148"/>
      <c r="AEL135" s="148"/>
      <c r="AEM135" s="148"/>
      <c r="AEN135" s="148"/>
      <c r="AEO135" s="148"/>
      <c r="AEP135" s="148"/>
      <c r="AEQ135" s="148"/>
      <c r="AER135" s="148"/>
      <c r="AES135" s="148"/>
      <c r="AET135" s="148"/>
      <c r="AEU135" s="148"/>
      <c r="AEV135" s="148"/>
      <c r="AEW135" s="148"/>
      <c r="AEX135" s="148"/>
      <c r="AEY135" s="148"/>
      <c r="AEZ135" s="148"/>
      <c r="AFA135" s="148"/>
      <c r="AFB135" s="148"/>
      <c r="AFC135" s="148"/>
      <c r="AFD135" s="148"/>
      <c r="AFE135" s="148"/>
      <c r="AFF135" s="148"/>
      <c r="AFG135" s="148"/>
      <c r="AFH135" s="148"/>
      <c r="AFI135" s="148"/>
      <c r="AFJ135" s="148"/>
      <c r="AFK135" s="148"/>
      <c r="AFL135" s="148"/>
      <c r="AFM135" s="148"/>
      <c r="AFN135" s="148"/>
      <c r="AFO135" s="148"/>
      <c r="AFP135" s="148"/>
      <c r="AFQ135" s="148"/>
      <c r="AFR135" s="148"/>
      <c r="AFS135" s="148"/>
      <c r="AFT135" s="148"/>
      <c r="AFU135" s="148"/>
      <c r="AFV135" s="148"/>
      <c r="AFW135" s="148"/>
      <c r="AFX135" s="148"/>
      <c r="AFY135" s="148"/>
      <c r="AFZ135" s="148"/>
      <c r="AGA135" s="148"/>
      <c r="AGB135" s="148"/>
      <c r="AGC135" s="148"/>
      <c r="AGD135" s="148"/>
      <c r="AGE135" s="148"/>
      <c r="AGF135" s="148"/>
      <c r="AGG135" s="148"/>
      <c r="AGH135" s="148"/>
      <c r="AGI135" s="148"/>
      <c r="AGJ135" s="148"/>
      <c r="AGK135" s="148"/>
      <c r="AGL135" s="148"/>
      <c r="AGM135" s="148"/>
      <c r="AGN135" s="148"/>
      <c r="AGO135" s="148"/>
      <c r="AGP135" s="148"/>
      <c r="AGQ135" s="148"/>
      <c r="AGR135" s="148"/>
      <c r="AGS135" s="148"/>
      <c r="AGT135" s="148"/>
      <c r="AGU135" s="148"/>
      <c r="AGV135" s="148"/>
      <c r="AGW135" s="148"/>
      <c r="AGX135" s="148"/>
      <c r="AGY135" s="148"/>
      <c r="AGZ135" s="148"/>
      <c r="AHA135" s="148"/>
      <c r="AHB135" s="148"/>
      <c r="AHC135" s="148"/>
      <c r="AHD135" s="148"/>
      <c r="AHE135" s="148"/>
      <c r="AHF135" s="148"/>
      <c r="AHG135" s="148"/>
      <c r="AHH135" s="148"/>
      <c r="AHI135" s="148"/>
      <c r="AHJ135" s="148"/>
      <c r="AHK135" s="148"/>
      <c r="AHL135" s="148"/>
      <c r="AHM135" s="148"/>
      <c r="AHN135" s="148"/>
      <c r="AHO135" s="148"/>
      <c r="AHP135" s="148"/>
      <c r="AHQ135" s="148"/>
      <c r="AHR135" s="148"/>
      <c r="AHS135" s="148"/>
      <c r="AHT135" s="148"/>
      <c r="AHU135" s="148"/>
      <c r="AHV135" s="148"/>
      <c r="AHW135" s="148"/>
      <c r="AHX135" s="148"/>
      <c r="AHY135" s="148"/>
      <c r="AHZ135" s="148"/>
      <c r="AIA135" s="148"/>
      <c r="AIB135" s="148"/>
      <c r="AIC135" s="148"/>
      <c r="AID135" s="148"/>
      <c r="AIE135" s="148"/>
      <c r="AIF135" s="148"/>
      <c r="AIG135" s="148"/>
      <c r="AIH135" s="148"/>
      <c r="AII135" s="148"/>
      <c r="AIJ135" s="148"/>
      <c r="AIK135" s="148"/>
      <c r="AIL135" s="148"/>
      <c r="AIM135" s="148"/>
      <c r="AIN135" s="148"/>
      <c r="AIO135" s="148"/>
      <c r="AIP135" s="148"/>
      <c r="AIQ135" s="148"/>
      <c r="AIR135" s="148"/>
      <c r="AIS135" s="148"/>
      <c r="AIT135" s="148"/>
      <c r="AIU135" s="148"/>
      <c r="AIV135" s="148"/>
      <c r="AIW135" s="148"/>
      <c r="AIX135" s="148"/>
      <c r="AIY135" s="148"/>
      <c r="AIZ135" s="148"/>
      <c r="AJA135" s="148"/>
      <c r="AJB135" s="148"/>
      <c r="AJC135" s="148"/>
      <c r="AJD135" s="148"/>
      <c r="AJE135" s="148"/>
      <c r="AJF135" s="148"/>
      <c r="AJG135" s="148"/>
      <c r="AJH135" s="148"/>
      <c r="AJI135" s="148"/>
      <c r="AJJ135" s="148"/>
      <c r="AJK135" s="148"/>
      <c r="AJL135" s="148"/>
      <c r="AJM135" s="148"/>
      <c r="AJN135" s="148"/>
      <c r="AJO135" s="148"/>
      <c r="AJP135" s="148"/>
      <c r="AJQ135" s="148"/>
      <c r="AJR135" s="148"/>
      <c r="AJS135" s="148"/>
      <c r="AJT135" s="148"/>
      <c r="AJU135" s="148"/>
      <c r="AJV135" s="148"/>
      <c r="AJW135" s="148"/>
      <c r="AJX135" s="148"/>
      <c r="AJY135" s="148"/>
      <c r="AJZ135" s="148"/>
      <c r="AKA135" s="148"/>
      <c r="AKB135" s="148"/>
      <c r="AKC135" s="148"/>
      <c r="AKD135" s="148"/>
      <c r="AKE135" s="148"/>
      <c r="AKF135" s="148"/>
      <c r="AKG135" s="148"/>
      <c r="AKH135" s="148"/>
      <c r="AKI135" s="148"/>
      <c r="AKJ135" s="148"/>
      <c r="AKK135" s="148"/>
      <c r="AKL135" s="148"/>
      <c r="AKM135" s="148"/>
      <c r="AKN135" s="148"/>
      <c r="AKO135" s="148"/>
      <c r="AKP135" s="148"/>
      <c r="AKQ135" s="148"/>
      <c r="AKR135" s="148"/>
      <c r="AKS135" s="148"/>
      <c r="AKT135" s="148"/>
      <c r="AKU135" s="148"/>
      <c r="AKV135" s="148"/>
      <c r="AKW135" s="148"/>
      <c r="AKX135" s="148"/>
      <c r="AKY135" s="148"/>
      <c r="AKZ135" s="148"/>
      <c r="ALA135" s="148"/>
      <c r="ALB135" s="148"/>
      <c r="ALC135" s="148"/>
      <c r="ALD135" s="148"/>
      <c r="ALE135" s="148"/>
      <c r="ALF135" s="148"/>
      <c r="ALG135" s="148"/>
      <c r="ALH135" s="148"/>
      <c r="ALI135" s="148"/>
      <c r="ALJ135" s="148"/>
      <c r="ALK135" s="148"/>
      <c r="ALL135" s="148"/>
      <c r="ALM135" s="148"/>
      <c r="ALN135" s="148"/>
      <c r="ALO135" s="148"/>
      <c r="ALP135" s="148"/>
      <c r="ALQ135" s="148"/>
      <c r="ALR135" s="148"/>
      <c r="ALS135" s="148"/>
      <c r="ALT135" s="148"/>
      <c r="ALU135" s="148"/>
      <c r="ALV135" s="148"/>
      <c r="ALW135" s="148"/>
      <c r="ALX135" s="148"/>
      <c r="ALY135" s="148"/>
      <c r="ALZ135" s="148"/>
      <c r="AMA135" s="148"/>
      <c r="AMB135" s="148"/>
      <c r="AMC135" s="148"/>
      <c r="AMD135" s="148"/>
      <c r="AME135" s="148"/>
      <c r="AMF135" s="148"/>
      <c r="AMG135" s="148"/>
      <c r="AMH135" s="148"/>
      <c r="AMI135" s="148"/>
      <c r="AMJ135" s="148"/>
    </row>
    <row r="136" s="170" customFormat="true" ht="16.5" hidden="false" customHeight="true" outlineLevel="0" collapsed="false">
      <c r="A136" s="65"/>
      <c r="B136" s="109" t="s">
        <v>162</v>
      </c>
      <c r="C136" s="109"/>
      <c r="D136" s="109"/>
      <c r="E136" s="109"/>
      <c r="F136" s="109"/>
      <c r="G136" s="109"/>
      <c r="H136" s="109"/>
      <c r="I136" s="111" t="n">
        <f aca="false">ROUND(SUM(I131:I135),2)</f>
        <v>5610.71</v>
      </c>
      <c r="J136" s="66"/>
      <c r="K136" s="66"/>
      <c r="L136" s="65"/>
      <c r="M136" s="66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  <c r="JI136" s="65"/>
      <c r="JJ136" s="65"/>
      <c r="JK136" s="65"/>
      <c r="JL136" s="65"/>
      <c r="JM136" s="65"/>
      <c r="JN136" s="65"/>
      <c r="JO136" s="65"/>
      <c r="JP136" s="65"/>
      <c r="JQ136" s="65"/>
      <c r="JR136" s="65"/>
      <c r="JS136" s="65"/>
      <c r="JT136" s="65"/>
      <c r="JU136" s="65"/>
      <c r="JV136" s="65"/>
      <c r="JW136" s="65"/>
      <c r="JX136" s="65"/>
      <c r="JY136" s="65"/>
      <c r="JZ136" s="65"/>
      <c r="KA136" s="65"/>
      <c r="KB136" s="65"/>
      <c r="KC136" s="65"/>
      <c r="KD136" s="65"/>
      <c r="KE136" s="65"/>
      <c r="KF136" s="65"/>
      <c r="KG136" s="65"/>
      <c r="KH136" s="65"/>
      <c r="KI136" s="65"/>
      <c r="KJ136" s="65"/>
      <c r="KK136" s="65"/>
      <c r="KL136" s="65"/>
      <c r="KM136" s="65"/>
      <c r="KN136" s="65"/>
      <c r="KO136" s="65"/>
      <c r="KP136" s="65"/>
      <c r="KQ136" s="65"/>
      <c r="KR136" s="65"/>
      <c r="KS136" s="65"/>
      <c r="KT136" s="65"/>
      <c r="KU136" s="65"/>
      <c r="KV136" s="65"/>
      <c r="KW136" s="65"/>
      <c r="KX136" s="65"/>
      <c r="KY136" s="65"/>
      <c r="KZ136" s="65"/>
      <c r="LA136" s="65"/>
      <c r="LB136" s="65"/>
      <c r="LC136" s="65"/>
      <c r="LD136" s="65"/>
      <c r="LE136" s="65"/>
      <c r="LF136" s="65"/>
      <c r="LG136" s="65"/>
      <c r="LH136" s="65"/>
      <c r="LI136" s="65"/>
      <c r="LJ136" s="65"/>
      <c r="LK136" s="65"/>
      <c r="LL136" s="65"/>
      <c r="LM136" s="65"/>
      <c r="LN136" s="65"/>
      <c r="LO136" s="65"/>
      <c r="LP136" s="65"/>
      <c r="LQ136" s="65"/>
      <c r="LR136" s="65"/>
      <c r="LS136" s="65"/>
      <c r="LT136" s="65"/>
      <c r="LU136" s="65"/>
      <c r="LV136" s="65"/>
      <c r="LW136" s="65"/>
      <c r="LX136" s="65"/>
      <c r="LY136" s="65"/>
      <c r="LZ136" s="65"/>
      <c r="MA136" s="65"/>
      <c r="MB136" s="65"/>
      <c r="MC136" s="65"/>
      <c r="MD136" s="65"/>
      <c r="ME136" s="65"/>
      <c r="MF136" s="65"/>
      <c r="MG136" s="65"/>
      <c r="MH136" s="65"/>
      <c r="MI136" s="65"/>
      <c r="MJ136" s="65"/>
      <c r="MK136" s="65"/>
      <c r="ML136" s="65"/>
      <c r="MM136" s="65"/>
      <c r="MN136" s="65"/>
      <c r="MO136" s="65"/>
      <c r="MP136" s="65"/>
      <c r="MQ136" s="65"/>
      <c r="MR136" s="65"/>
      <c r="MS136" s="65"/>
      <c r="MT136" s="65"/>
      <c r="MU136" s="65"/>
      <c r="MV136" s="65"/>
      <c r="MW136" s="65"/>
      <c r="MX136" s="65"/>
      <c r="MY136" s="65"/>
      <c r="MZ136" s="65"/>
      <c r="NA136" s="65"/>
      <c r="NB136" s="65"/>
      <c r="NC136" s="65"/>
      <c r="ND136" s="65"/>
      <c r="NE136" s="65"/>
      <c r="NF136" s="65"/>
      <c r="NG136" s="65"/>
      <c r="NH136" s="65"/>
      <c r="NI136" s="65"/>
      <c r="NJ136" s="65"/>
      <c r="NK136" s="65"/>
      <c r="NL136" s="65"/>
      <c r="NM136" s="65"/>
      <c r="NN136" s="65"/>
      <c r="NO136" s="65"/>
      <c r="NP136" s="65"/>
      <c r="NQ136" s="65"/>
      <c r="NR136" s="65"/>
      <c r="NS136" s="65"/>
      <c r="NT136" s="65"/>
      <c r="NU136" s="65"/>
      <c r="NV136" s="65"/>
      <c r="NW136" s="65"/>
      <c r="NX136" s="65"/>
      <c r="NY136" s="65"/>
      <c r="NZ136" s="65"/>
      <c r="OA136" s="65"/>
      <c r="OB136" s="65"/>
      <c r="OC136" s="65"/>
      <c r="OD136" s="65"/>
      <c r="OE136" s="65"/>
      <c r="OF136" s="65"/>
      <c r="OG136" s="65"/>
      <c r="OH136" s="65"/>
      <c r="OI136" s="65"/>
      <c r="OJ136" s="65"/>
      <c r="OK136" s="65"/>
      <c r="OL136" s="65"/>
      <c r="OM136" s="65"/>
      <c r="ON136" s="65"/>
      <c r="OO136" s="65"/>
      <c r="OP136" s="65"/>
      <c r="OQ136" s="65"/>
      <c r="OR136" s="65"/>
      <c r="OS136" s="65"/>
      <c r="OT136" s="65"/>
      <c r="OU136" s="65"/>
      <c r="OV136" s="65"/>
      <c r="OW136" s="65"/>
      <c r="OX136" s="65"/>
      <c r="OY136" s="65"/>
      <c r="OZ136" s="65"/>
      <c r="PA136" s="65"/>
      <c r="PB136" s="65"/>
      <c r="PC136" s="65"/>
      <c r="PD136" s="65"/>
      <c r="PE136" s="65"/>
      <c r="PF136" s="65"/>
      <c r="PG136" s="65"/>
      <c r="PH136" s="65"/>
      <c r="PI136" s="65"/>
      <c r="PJ136" s="65"/>
      <c r="PK136" s="65"/>
      <c r="PL136" s="65"/>
      <c r="PM136" s="65"/>
      <c r="PN136" s="65"/>
      <c r="PO136" s="65"/>
      <c r="PP136" s="65"/>
      <c r="PQ136" s="65"/>
      <c r="PR136" s="65"/>
      <c r="PS136" s="65"/>
      <c r="PT136" s="65"/>
      <c r="PU136" s="65"/>
      <c r="PV136" s="65"/>
      <c r="PW136" s="65"/>
      <c r="PX136" s="65"/>
      <c r="PY136" s="65"/>
      <c r="PZ136" s="65"/>
      <c r="QA136" s="65"/>
      <c r="QB136" s="65"/>
      <c r="QC136" s="65"/>
      <c r="QD136" s="65"/>
      <c r="QE136" s="65"/>
      <c r="QF136" s="65"/>
      <c r="QG136" s="65"/>
      <c r="QH136" s="65"/>
      <c r="QI136" s="65"/>
      <c r="QJ136" s="65"/>
      <c r="QK136" s="65"/>
      <c r="QL136" s="65"/>
      <c r="QM136" s="65"/>
      <c r="QN136" s="65"/>
      <c r="QO136" s="65"/>
      <c r="QP136" s="65"/>
      <c r="QQ136" s="65"/>
      <c r="QR136" s="65"/>
      <c r="QS136" s="65"/>
      <c r="QT136" s="65"/>
      <c r="QU136" s="65"/>
      <c r="QV136" s="65"/>
      <c r="QW136" s="65"/>
      <c r="QX136" s="65"/>
      <c r="QY136" s="65"/>
      <c r="QZ136" s="65"/>
      <c r="RA136" s="65"/>
      <c r="RB136" s="65"/>
      <c r="RC136" s="65"/>
      <c r="RD136" s="65"/>
      <c r="RE136" s="65"/>
      <c r="RF136" s="65"/>
      <c r="RG136" s="65"/>
      <c r="RH136" s="65"/>
      <c r="RI136" s="65"/>
      <c r="RJ136" s="65"/>
      <c r="RK136" s="65"/>
      <c r="RL136" s="65"/>
      <c r="RM136" s="65"/>
      <c r="RN136" s="65"/>
      <c r="RO136" s="65"/>
      <c r="RP136" s="65"/>
      <c r="RQ136" s="65"/>
      <c r="RR136" s="65"/>
      <c r="RS136" s="65"/>
      <c r="RT136" s="65"/>
      <c r="RU136" s="65"/>
      <c r="RV136" s="65"/>
      <c r="RW136" s="65"/>
      <c r="RX136" s="65"/>
      <c r="RY136" s="65"/>
      <c r="RZ136" s="65"/>
      <c r="SA136" s="65"/>
      <c r="SB136" s="65"/>
      <c r="SC136" s="65"/>
      <c r="SD136" s="65"/>
      <c r="SE136" s="65"/>
      <c r="SF136" s="65"/>
      <c r="SG136" s="65"/>
      <c r="SH136" s="65"/>
      <c r="SI136" s="65"/>
      <c r="SJ136" s="65"/>
      <c r="SK136" s="65"/>
      <c r="SL136" s="65"/>
      <c r="SM136" s="65"/>
      <c r="SN136" s="65"/>
      <c r="SO136" s="65"/>
      <c r="SP136" s="65"/>
      <c r="SQ136" s="65"/>
      <c r="SR136" s="65"/>
      <c r="SS136" s="65"/>
      <c r="ST136" s="65"/>
      <c r="SU136" s="65"/>
      <c r="SV136" s="65"/>
      <c r="SW136" s="65"/>
      <c r="SX136" s="65"/>
      <c r="SY136" s="65"/>
      <c r="SZ136" s="65"/>
      <c r="TA136" s="65"/>
      <c r="TB136" s="65"/>
      <c r="TC136" s="65"/>
      <c r="TD136" s="65"/>
      <c r="TE136" s="65"/>
      <c r="TF136" s="65"/>
      <c r="TG136" s="65"/>
      <c r="TH136" s="65"/>
      <c r="TI136" s="65"/>
      <c r="TJ136" s="65"/>
      <c r="TK136" s="65"/>
      <c r="TL136" s="65"/>
      <c r="TM136" s="65"/>
      <c r="TN136" s="65"/>
      <c r="TO136" s="65"/>
      <c r="TP136" s="65"/>
      <c r="TQ136" s="65"/>
      <c r="TR136" s="65"/>
      <c r="TS136" s="65"/>
      <c r="TT136" s="65"/>
      <c r="TU136" s="65"/>
      <c r="TV136" s="65"/>
      <c r="TW136" s="65"/>
      <c r="TX136" s="65"/>
      <c r="TY136" s="65"/>
      <c r="TZ136" s="65"/>
      <c r="UA136" s="65"/>
      <c r="UB136" s="65"/>
      <c r="UC136" s="65"/>
      <c r="UD136" s="65"/>
      <c r="UE136" s="65"/>
      <c r="UF136" s="65"/>
      <c r="UG136" s="65"/>
      <c r="UH136" s="65"/>
      <c r="UI136" s="65"/>
      <c r="UJ136" s="65"/>
      <c r="UK136" s="65"/>
      <c r="UL136" s="65"/>
      <c r="UM136" s="65"/>
      <c r="UN136" s="65"/>
      <c r="UO136" s="65"/>
      <c r="UP136" s="65"/>
      <c r="UQ136" s="65"/>
      <c r="UR136" s="65"/>
      <c r="US136" s="65"/>
      <c r="UT136" s="65"/>
      <c r="UU136" s="65"/>
      <c r="UV136" s="65"/>
      <c r="UW136" s="65"/>
      <c r="UX136" s="65"/>
      <c r="UY136" s="65"/>
      <c r="UZ136" s="65"/>
      <c r="VA136" s="65"/>
      <c r="VB136" s="65"/>
      <c r="VC136" s="65"/>
      <c r="VD136" s="65"/>
      <c r="VE136" s="65"/>
      <c r="VF136" s="65"/>
      <c r="VG136" s="65"/>
      <c r="VH136" s="65"/>
      <c r="VI136" s="65"/>
      <c r="VJ136" s="65"/>
      <c r="VK136" s="65"/>
      <c r="VL136" s="65"/>
      <c r="VM136" s="65"/>
      <c r="VN136" s="65"/>
      <c r="VO136" s="65"/>
      <c r="VP136" s="65"/>
      <c r="VQ136" s="65"/>
      <c r="VR136" s="65"/>
      <c r="VS136" s="65"/>
      <c r="VT136" s="65"/>
      <c r="VU136" s="65"/>
      <c r="VV136" s="65"/>
      <c r="VW136" s="65"/>
      <c r="VX136" s="65"/>
      <c r="VY136" s="65"/>
      <c r="VZ136" s="65"/>
      <c r="WA136" s="65"/>
      <c r="WB136" s="65"/>
      <c r="WC136" s="65"/>
      <c r="WD136" s="65"/>
      <c r="WE136" s="65"/>
      <c r="WF136" s="65"/>
      <c r="WG136" s="65"/>
      <c r="WH136" s="65"/>
      <c r="WI136" s="65"/>
      <c r="WJ136" s="65"/>
      <c r="WK136" s="65"/>
      <c r="WL136" s="65"/>
      <c r="WM136" s="65"/>
      <c r="WN136" s="65"/>
      <c r="WO136" s="65"/>
      <c r="WP136" s="65"/>
      <c r="WQ136" s="65"/>
      <c r="WR136" s="65"/>
      <c r="WS136" s="65"/>
      <c r="WT136" s="65"/>
      <c r="WU136" s="65"/>
      <c r="WV136" s="65"/>
      <c r="WW136" s="65"/>
      <c r="WX136" s="65"/>
      <c r="WY136" s="65"/>
      <c r="WZ136" s="65"/>
      <c r="XA136" s="65"/>
      <c r="XB136" s="65"/>
      <c r="XC136" s="65"/>
      <c r="XD136" s="65"/>
      <c r="XE136" s="65"/>
      <c r="XF136" s="65"/>
      <c r="XG136" s="65"/>
      <c r="XH136" s="65"/>
      <c r="XI136" s="65"/>
      <c r="XJ136" s="65"/>
      <c r="XK136" s="65"/>
      <c r="XL136" s="65"/>
      <c r="XM136" s="65"/>
      <c r="XN136" s="65"/>
      <c r="XO136" s="65"/>
      <c r="XP136" s="65"/>
      <c r="XQ136" s="65"/>
      <c r="XR136" s="65"/>
      <c r="XS136" s="65"/>
      <c r="XT136" s="65"/>
      <c r="XU136" s="65"/>
      <c r="XV136" s="65"/>
      <c r="XW136" s="65"/>
      <c r="XX136" s="65"/>
      <c r="XY136" s="65"/>
      <c r="XZ136" s="65"/>
      <c r="YA136" s="65"/>
      <c r="YB136" s="65"/>
      <c r="YC136" s="65"/>
      <c r="YD136" s="65"/>
      <c r="YE136" s="65"/>
      <c r="YF136" s="65"/>
      <c r="YG136" s="65"/>
      <c r="YH136" s="65"/>
      <c r="YI136" s="65"/>
      <c r="YJ136" s="65"/>
      <c r="YK136" s="65"/>
      <c r="YL136" s="65"/>
      <c r="YM136" s="65"/>
      <c r="YN136" s="65"/>
      <c r="YO136" s="65"/>
      <c r="YP136" s="65"/>
      <c r="YQ136" s="65"/>
      <c r="YR136" s="65"/>
      <c r="YS136" s="65"/>
      <c r="YT136" s="65"/>
      <c r="YU136" s="65"/>
      <c r="YV136" s="65"/>
      <c r="YW136" s="65"/>
      <c r="YX136" s="65"/>
      <c r="YY136" s="65"/>
      <c r="YZ136" s="65"/>
      <c r="ZA136" s="65"/>
      <c r="ZB136" s="65"/>
      <c r="ZC136" s="65"/>
      <c r="ZD136" s="65"/>
      <c r="ZE136" s="65"/>
      <c r="ZF136" s="65"/>
      <c r="ZG136" s="65"/>
      <c r="ZH136" s="65"/>
      <c r="ZI136" s="65"/>
      <c r="ZJ136" s="65"/>
      <c r="ZK136" s="65"/>
      <c r="ZL136" s="65"/>
      <c r="ZM136" s="65"/>
      <c r="ZN136" s="65"/>
      <c r="ZO136" s="65"/>
      <c r="ZP136" s="65"/>
      <c r="ZQ136" s="65"/>
      <c r="ZR136" s="65"/>
      <c r="ZS136" s="65"/>
      <c r="ZT136" s="65"/>
      <c r="ZU136" s="65"/>
      <c r="ZV136" s="65"/>
      <c r="ZW136" s="65"/>
      <c r="ZX136" s="65"/>
      <c r="ZY136" s="65"/>
      <c r="ZZ136" s="65"/>
      <c r="AAA136" s="65"/>
      <c r="AAB136" s="65"/>
      <c r="AAC136" s="65"/>
      <c r="AAD136" s="65"/>
      <c r="AAE136" s="65"/>
      <c r="AAF136" s="65"/>
      <c r="AAG136" s="65"/>
      <c r="AAH136" s="65"/>
      <c r="AAI136" s="65"/>
      <c r="AAJ136" s="65"/>
      <c r="AAK136" s="65"/>
      <c r="AAL136" s="65"/>
      <c r="AAM136" s="65"/>
      <c r="AAN136" s="65"/>
      <c r="AAO136" s="65"/>
      <c r="AAP136" s="65"/>
      <c r="AAQ136" s="65"/>
      <c r="AAR136" s="65"/>
      <c r="AAS136" s="65"/>
      <c r="AAT136" s="65"/>
      <c r="AAU136" s="65"/>
      <c r="AAV136" s="65"/>
      <c r="AAW136" s="65"/>
      <c r="AAX136" s="65"/>
      <c r="AAY136" s="65"/>
      <c r="AAZ136" s="65"/>
      <c r="ABA136" s="65"/>
      <c r="ABB136" s="65"/>
      <c r="ABC136" s="65"/>
      <c r="ABD136" s="65"/>
      <c r="ABE136" s="65"/>
      <c r="ABF136" s="65"/>
      <c r="ABG136" s="65"/>
      <c r="ABH136" s="65"/>
      <c r="ABI136" s="65"/>
      <c r="ABJ136" s="65"/>
      <c r="ABK136" s="65"/>
      <c r="ABL136" s="65"/>
      <c r="ABM136" s="65"/>
      <c r="ABN136" s="65"/>
      <c r="ABO136" s="65"/>
      <c r="ABP136" s="65"/>
      <c r="ABQ136" s="65"/>
      <c r="ABR136" s="65"/>
      <c r="ABS136" s="65"/>
      <c r="ABT136" s="65"/>
      <c r="ABU136" s="65"/>
      <c r="ABV136" s="65"/>
      <c r="ABW136" s="65"/>
      <c r="ABX136" s="65"/>
      <c r="ABY136" s="65"/>
      <c r="ABZ136" s="65"/>
      <c r="ACA136" s="65"/>
      <c r="ACB136" s="65"/>
      <c r="ACC136" s="65"/>
      <c r="ACD136" s="65"/>
      <c r="ACE136" s="65"/>
      <c r="ACF136" s="65"/>
      <c r="ACG136" s="65"/>
      <c r="ACH136" s="65"/>
      <c r="ACI136" s="65"/>
      <c r="ACJ136" s="65"/>
      <c r="ACK136" s="65"/>
      <c r="ACL136" s="65"/>
      <c r="ACM136" s="65"/>
      <c r="ACN136" s="65"/>
      <c r="ACO136" s="65"/>
      <c r="ACP136" s="65"/>
      <c r="ACQ136" s="65"/>
      <c r="ACR136" s="65"/>
      <c r="ACS136" s="65"/>
      <c r="ACT136" s="65"/>
      <c r="ACU136" s="65"/>
      <c r="ACV136" s="65"/>
      <c r="ACW136" s="65"/>
      <c r="ACX136" s="65"/>
      <c r="ACY136" s="65"/>
      <c r="ACZ136" s="65"/>
      <c r="ADA136" s="65"/>
      <c r="ADB136" s="65"/>
      <c r="ADC136" s="65"/>
      <c r="ADD136" s="65"/>
      <c r="ADE136" s="65"/>
      <c r="ADF136" s="65"/>
      <c r="ADG136" s="65"/>
      <c r="ADH136" s="65"/>
      <c r="ADI136" s="65"/>
      <c r="ADJ136" s="65"/>
      <c r="ADK136" s="65"/>
      <c r="ADL136" s="65"/>
      <c r="ADM136" s="65"/>
      <c r="ADN136" s="65"/>
      <c r="ADO136" s="65"/>
      <c r="ADP136" s="65"/>
      <c r="ADQ136" s="65"/>
      <c r="ADR136" s="65"/>
      <c r="ADS136" s="65"/>
      <c r="ADT136" s="65"/>
      <c r="ADU136" s="65"/>
      <c r="ADV136" s="65"/>
      <c r="ADW136" s="65"/>
      <c r="ADX136" s="65"/>
      <c r="ADY136" s="65"/>
      <c r="ADZ136" s="65"/>
      <c r="AEA136" s="65"/>
      <c r="AEB136" s="65"/>
      <c r="AEC136" s="65"/>
      <c r="AED136" s="65"/>
      <c r="AEE136" s="65"/>
      <c r="AEF136" s="65"/>
      <c r="AEG136" s="65"/>
      <c r="AEH136" s="65"/>
      <c r="AEI136" s="65"/>
      <c r="AEJ136" s="65"/>
      <c r="AEK136" s="65"/>
      <c r="AEL136" s="65"/>
      <c r="AEM136" s="65"/>
      <c r="AEN136" s="65"/>
      <c r="AEO136" s="65"/>
      <c r="AEP136" s="65"/>
      <c r="AEQ136" s="65"/>
      <c r="AER136" s="65"/>
      <c r="AES136" s="65"/>
      <c r="AET136" s="65"/>
      <c r="AEU136" s="65"/>
      <c r="AEV136" s="65"/>
      <c r="AEW136" s="65"/>
      <c r="AEX136" s="65"/>
      <c r="AEY136" s="65"/>
      <c r="AEZ136" s="65"/>
      <c r="AFA136" s="65"/>
      <c r="AFB136" s="65"/>
      <c r="AFC136" s="65"/>
      <c r="AFD136" s="65"/>
      <c r="AFE136" s="65"/>
      <c r="AFF136" s="65"/>
      <c r="AFG136" s="65"/>
      <c r="AFH136" s="65"/>
      <c r="AFI136" s="65"/>
      <c r="AFJ136" s="65"/>
      <c r="AFK136" s="65"/>
      <c r="AFL136" s="65"/>
      <c r="AFM136" s="65"/>
      <c r="AFN136" s="65"/>
      <c r="AFO136" s="65"/>
      <c r="AFP136" s="65"/>
      <c r="AFQ136" s="65"/>
      <c r="AFR136" s="65"/>
      <c r="AFS136" s="65"/>
      <c r="AFT136" s="65"/>
      <c r="AFU136" s="65"/>
      <c r="AFV136" s="65"/>
      <c r="AFW136" s="65"/>
      <c r="AFX136" s="65"/>
      <c r="AFY136" s="65"/>
      <c r="AFZ136" s="65"/>
      <c r="AGA136" s="65"/>
      <c r="AGB136" s="65"/>
      <c r="AGC136" s="65"/>
      <c r="AGD136" s="65"/>
      <c r="AGE136" s="65"/>
      <c r="AGF136" s="65"/>
      <c r="AGG136" s="65"/>
      <c r="AGH136" s="65"/>
      <c r="AGI136" s="65"/>
      <c r="AGJ136" s="65"/>
      <c r="AGK136" s="65"/>
      <c r="AGL136" s="65"/>
      <c r="AGM136" s="65"/>
      <c r="AGN136" s="65"/>
      <c r="AGO136" s="65"/>
      <c r="AGP136" s="65"/>
      <c r="AGQ136" s="65"/>
      <c r="AGR136" s="65"/>
      <c r="AGS136" s="65"/>
      <c r="AGT136" s="65"/>
      <c r="AGU136" s="65"/>
      <c r="AGV136" s="65"/>
      <c r="AGW136" s="65"/>
      <c r="AGX136" s="65"/>
      <c r="AGY136" s="65"/>
      <c r="AGZ136" s="65"/>
      <c r="AHA136" s="65"/>
      <c r="AHB136" s="65"/>
      <c r="AHC136" s="65"/>
      <c r="AHD136" s="65"/>
      <c r="AHE136" s="65"/>
      <c r="AHF136" s="65"/>
      <c r="AHG136" s="65"/>
      <c r="AHH136" s="65"/>
      <c r="AHI136" s="65"/>
      <c r="AHJ136" s="65"/>
      <c r="AHK136" s="65"/>
      <c r="AHL136" s="65"/>
      <c r="AHM136" s="65"/>
      <c r="AHN136" s="65"/>
      <c r="AHO136" s="65"/>
      <c r="AHP136" s="65"/>
      <c r="AHQ136" s="65"/>
      <c r="AHR136" s="65"/>
      <c r="AHS136" s="65"/>
      <c r="AHT136" s="65"/>
      <c r="AHU136" s="65"/>
      <c r="AHV136" s="65"/>
      <c r="AHW136" s="65"/>
      <c r="AHX136" s="65"/>
      <c r="AHY136" s="65"/>
      <c r="AHZ136" s="65"/>
      <c r="AIA136" s="65"/>
      <c r="AIB136" s="65"/>
      <c r="AIC136" s="65"/>
      <c r="AID136" s="65"/>
      <c r="AIE136" s="65"/>
      <c r="AIF136" s="65"/>
      <c r="AIG136" s="65"/>
      <c r="AIH136" s="65"/>
      <c r="AII136" s="65"/>
      <c r="AIJ136" s="65"/>
      <c r="AIK136" s="65"/>
      <c r="AIL136" s="65"/>
      <c r="AIM136" s="65"/>
      <c r="AIN136" s="65"/>
      <c r="AIO136" s="65"/>
      <c r="AIP136" s="65"/>
      <c r="AIQ136" s="65"/>
      <c r="AIR136" s="65"/>
      <c r="AIS136" s="65"/>
      <c r="AIT136" s="65"/>
      <c r="AIU136" s="65"/>
      <c r="AIV136" s="65"/>
      <c r="AIW136" s="65"/>
      <c r="AIX136" s="65"/>
      <c r="AIY136" s="65"/>
      <c r="AIZ136" s="65"/>
      <c r="AJA136" s="65"/>
      <c r="AJB136" s="65"/>
      <c r="AJC136" s="65"/>
      <c r="AJD136" s="65"/>
      <c r="AJE136" s="65"/>
      <c r="AJF136" s="65"/>
      <c r="AJG136" s="65"/>
      <c r="AJH136" s="65"/>
      <c r="AJI136" s="65"/>
      <c r="AJJ136" s="65"/>
      <c r="AJK136" s="65"/>
      <c r="AJL136" s="65"/>
      <c r="AJM136" s="65"/>
      <c r="AJN136" s="65"/>
      <c r="AJO136" s="65"/>
      <c r="AJP136" s="65"/>
      <c r="AJQ136" s="65"/>
      <c r="AJR136" s="65"/>
      <c r="AJS136" s="65"/>
      <c r="AJT136" s="65"/>
      <c r="AJU136" s="65"/>
      <c r="AJV136" s="65"/>
      <c r="AJW136" s="65"/>
      <c r="AJX136" s="65"/>
      <c r="AJY136" s="65"/>
      <c r="AJZ136" s="65"/>
      <c r="AKA136" s="65"/>
      <c r="AKB136" s="65"/>
      <c r="AKC136" s="65"/>
      <c r="AKD136" s="65"/>
      <c r="AKE136" s="65"/>
      <c r="AKF136" s="65"/>
      <c r="AKG136" s="65"/>
      <c r="AKH136" s="65"/>
      <c r="AKI136" s="65"/>
      <c r="AKJ136" s="65"/>
      <c r="AKK136" s="65"/>
      <c r="AKL136" s="65"/>
      <c r="AKM136" s="65"/>
      <c r="AKN136" s="65"/>
      <c r="AKO136" s="65"/>
      <c r="AKP136" s="65"/>
      <c r="AKQ136" s="65"/>
      <c r="AKR136" s="65"/>
      <c r="AKS136" s="65"/>
      <c r="AKT136" s="65"/>
      <c r="AKU136" s="65"/>
      <c r="AKV136" s="65"/>
      <c r="AKW136" s="65"/>
      <c r="AKX136" s="65"/>
      <c r="AKY136" s="65"/>
      <c r="AKZ136" s="65"/>
      <c r="ALA136" s="65"/>
      <c r="ALB136" s="65"/>
      <c r="ALC136" s="65"/>
      <c r="ALD136" s="65"/>
      <c r="ALE136" s="65"/>
      <c r="ALF136" s="65"/>
      <c r="ALG136" s="65"/>
      <c r="ALH136" s="65"/>
      <c r="ALI136" s="65"/>
      <c r="ALJ136" s="65"/>
      <c r="ALK136" s="65"/>
      <c r="ALL136" s="65"/>
      <c r="ALM136" s="65"/>
      <c r="ALN136" s="65"/>
      <c r="ALO136" s="65"/>
      <c r="ALP136" s="65"/>
      <c r="ALQ136" s="65"/>
      <c r="ALR136" s="65"/>
      <c r="ALS136" s="65"/>
      <c r="ALT136" s="65"/>
      <c r="ALU136" s="65"/>
      <c r="ALV136" s="65"/>
      <c r="ALW136" s="65"/>
      <c r="ALX136" s="65"/>
      <c r="ALY136" s="65"/>
      <c r="ALZ136" s="65"/>
      <c r="AMA136" s="65"/>
      <c r="AMB136" s="65"/>
      <c r="AMC136" s="65"/>
      <c r="AMD136" s="65"/>
      <c r="AME136" s="65"/>
      <c r="AMF136" s="65"/>
      <c r="AMG136" s="65"/>
      <c r="AMH136" s="65"/>
      <c r="AMI136" s="65"/>
      <c r="AMJ136" s="65"/>
    </row>
    <row r="137" s="170" customFormat="true" ht="16.5" hidden="false" customHeight="true" outlineLevel="0" collapsed="false">
      <c r="A137" s="65"/>
      <c r="B137" s="174" t="s">
        <v>73</v>
      </c>
      <c r="C137" s="175" t="s">
        <v>163</v>
      </c>
      <c r="D137" s="175"/>
      <c r="E137" s="175"/>
      <c r="F137" s="175"/>
      <c r="G137" s="175"/>
      <c r="H137" s="175"/>
      <c r="I137" s="176" t="e">
        <f aca="false">ROUND(I126,2)</f>
        <v>#DIV/0!</v>
      </c>
      <c r="J137" s="66"/>
      <c r="K137" s="66"/>
      <c r="L137" s="65"/>
      <c r="M137" s="66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  <c r="JI137" s="65"/>
      <c r="JJ137" s="65"/>
      <c r="JK137" s="65"/>
      <c r="JL137" s="65"/>
      <c r="JM137" s="65"/>
      <c r="JN137" s="65"/>
      <c r="JO137" s="65"/>
      <c r="JP137" s="65"/>
      <c r="JQ137" s="65"/>
      <c r="JR137" s="65"/>
      <c r="JS137" s="65"/>
      <c r="JT137" s="65"/>
      <c r="JU137" s="65"/>
      <c r="JV137" s="65"/>
      <c r="JW137" s="65"/>
      <c r="JX137" s="65"/>
      <c r="JY137" s="65"/>
      <c r="JZ137" s="65"/>
      <c r="KA137" s="65"/>
      <c r="KB137" s="65"/>
      <c r="KC137" s="65"/>
      <c r="KD137" s="65"/>
      <c r="KE137" s="65"/>
      <c r="KF137" s="65"/>
      <c r="KG137" s="65"/>
      <c r="KH137" s="65"/>
      <c r="KI137" s="65"/>
      <c r="KJ137" s="65"/>
      <c r="KK137" s="65"/>
      <c r="KL137" s="65"/>
      <c r="KM137" s="65"/>
      <c r="KN137" s="65"/>
      <c r="KO137" s="65"/>
      <c r="KP137" s="65"/>
      <c r="KQ137" s="65"/>
      <c r="KR137" s="65"/>
      <c r="KS137" s="65"/>
      <c r="KT137" s="65"/>
      <c r="KU137" s="65"/>
      <c r="KV137" s="65"/>
      <c r="KW137" s="65"/>
      <c r="KX137" s="65"/>
      <c r="KY137" s="65"/>
      <c r="KZ137" s="65"/>
      <c r="LA137" s="65"/>
      <c r="LB137" s="65"/>
      <c r="LC137" s="65"/>
      <c r="LD137" s="65"/>
      <c r="LE137" s="65"/>
      <c r="LF137" s="65"/>
      <c r="LG137" s="65"/>
      <c r="LH137" s="65"/>
      <c r="LI137" s="65"/>
      <c r="LJ137" s="65"/>
      <c r="LK137" s="65"/>
      <c r="LL137" s="65"/>
      <c r="LM137" s="65"/>
      <c r="LN137" s="65"/>
      <c r="LO137" s="65"/>
      <c r="LP137" s="65"/>
      <c r="LQ137" s="65"/>
      <c r="LR137" s="65"/>
      <c r="LS137" s="65"/>
      <c r="LT137" s="65"/>
      <c r="LU137" s="65"/>
      <c r="LV137" s="65"/>
      <c r="LW137" s="65"/>
      <c r="LX137" s="65"/>
      <c r="LY137" s="65"/>
      <c r="LZ137" s="65"/>
      <c r="MA137" s="65"/>
      <c r="MB137" s="65"/>
      <c r="MC137" s="65"/>
      <c r="MD137" s="65"/>
      <c r="ME137" s="65"/>
      <c r="MF137" s="65"/>
      <c r="MG137" s="65"/>
      <c r="MH137" s="65"/>
      <c r="MI137" s="65"/>
      <c r="MJ137" s="65"/>
      <c r="MK137" s="65"/>
      <c r="ML137" s="65"/>
      <c r="MM137" s="65"/>
      <c r="MN137" s="65"/>
      <c r="MO137" s="65"/>
      <c r="MP137" s="65"/>
      <c r="MQ137" s="65"/>
      <c r="MR137" s="65"/>
      <c r="MS137" s="65"/>
      <c r="MT137" s="65"/>
      <c r="MU137" s="65"/>
      <c r="MV137" s="65"/>
      <c r="MW137" s="65"/>
      <c r="MX137" s="65"/>
      <c r="MY137" s="65"/>
      <c r="MZ137" s="65"/>
      <c r="NA137" s="65"/>
      <c r="NB137" s="65"/>
      <c r="NC137" s="65"/>
      <c r="ND137" s="65"/>
      <c r="NE137" s="65"/>
      <c r="NF137" s="65"/>
      <c r="NG137" s="65"/>
      <c r="NH137" s="65"/>
      <c r="NI137" s="65"/>
      <c r="NJ137" s="65"/>
      <c r="NK137" s="65"/>
      <c r="NL137" s="65"/>
      <c r="NM137" s="65"/>
      <c r="NN137" s="65"/>
      <c r="NO137" s="65"/>
      <c r="NP137" s="65"/>
      <c r="NQ137" s="65"/>
      <c r="NR137" s="65"/>
      <c r="NS137" s="65"/>
      <c r="NT137" s="65"/>
      <c r="NU137" s="65"/>
      <c r="NV137" s="65"/>
      <c r="NW137" s="65"/>
      <c r="NX137" s="65"/>
      <c r="NY137" s="65"/>
      <c r="NZ137" s="65"/>
      <c r="OA137" s="65"/>
      <c r="OB137" s="65"/>
      <c r="OC137" s="65"/>
      <c r="OD137" s="65"/>
      <c r="OE137" s="65"/>
      <c r="OF137" s="65"/>
      <c r="OG137" s="65"/>
      <c r="OH137" s="65"/>
      <c r="OI137" s="65"/>
      <c r="OJ137" s="65"/>
      <c r="OK137" s="65"/>
      <c r="OL137" s="65"/>
      <c r="OM137" s="65"/>
      <c r="ON137" s="65"/>
      <c r="OO137" s="65"/>
      <c r="OP137" s="65"/>
      <c r="OQ137" s="65"/>
      <c r="OR137" s="65"/>
      <c r="OS137" s="65"/>
      <c r="OT137" s="65"/>
      <c r="OU137" s="65"/>
      <c r="OV137" s="65"/>
      <c r="OW137" s="65"/>
      <c r="OX137" s="65"/>
      <c r="OY137" s="65"/>
      <c r="OZ137" s="65"/>
      <c r="PA137" s="65"/>
      <c r="PB137" s="65"/>
      <c r="PC137" s="65"/>
      <c r="PD137" s="65"/>
      <c r="PE137" s="65"/>
      <c r="PF137" s="65"/>
      <c r="PG137" s="65"/>
      <c r="PH137" s="65"/>
      <c r="PI137" s="65"/>
      <c r="PJ137" s="65"/>
      <c r="PK137" s="65"/>
      <c r="PL137" s="65"/>
      <c r="PM137" s="65"/>
      <c r="PN137" s="65"/>
      <c r="PO137" s="65"/>
      <c r="PP137" s="65"/>
      <c r="PQ137" s="65"/>
      <c r="PR137" s="65"/>
      <c r="PS137" s="65"/>
      <c r="PT137" s="65"/>
      <c r="PU137" s="65"/>
      <c r="PV137" s="65"/>
      <c r="PW137" s="65"/>
      <c r="PX137" s="65"/>
      <c r="PY137" s="65"/>
      <c r="PZ137" s="65"/>
      <c r="QA137" s="65"/>
      <c r="QB137" s="65"/>
      <c r="QC137" s="65"/>
      <c r="QD137" s="65"/>
      <c r="QE137" s="65"/>
      <c r="QF137" s="65"/>
      <c r="QG137" s="65"/>
      <c r="QH137" s="65"/>
      <c r="QI137" s="65"/>
      <c r="QJ137" s="65"/>
      <c r="QK137" s="65"/>
      <c r="QL137" s="65"/>
      <c r="QM137" s="65"/>
      <c r="QN137" s="65"/>
      <c r="QO137" s="65"/>
      <c r="QP137" s="65"/>
      <c r="QQ137" s="65"/>
      <c r="QR137" s="65"/>
      <c r="QS137" s="65"/>
      <c r="QT137" s="65"/>
      <c r="QU137" s="65"/>
      <c r="QV137" s="65"/>
      <c r="QW137" s="65"/>
      <c r="QX137" s="65"/>
      <c r="QY137" s="65"/>
      <c r="QZ137" s="65"/>
      <c r="RA137" s="65"/>
      <c r="RB137" s="65"/>
      <c r="RC137" s="65"/>
      <c r="RD137" s="65"/>
      <c r="RE137" s="65"/>
      <c r="RF137" s="65"/>
      <c r="RG137" s="65"/>
      <c r="RH137" s="65"/>
      <c r="RI137" s="65"/>
      <c r="RJ137" s="65"/>
      <c r="RK137" s="65"/>
      <c r="RL137" s="65"/>
      <c r="RM137" s="65"/>
      <c r="RN137" s="65"/>
      <c r="RO137" s="65"/>
      <c r="RP137" s="65"/>
      <c r="RQ137" s="65"/>
      <c r="RR137" s="65"/>
      <c r="RS137" s="65"/>
      <c r="RT137" s="65"/>
      <c r="RU137" s="65"/>
      <c r="RV137" s="65"/>
      <c r="RW137" s="65"/>
      <c r="RX137" s="65"/>
      <c r="RY137" s="65"/>
      <c r="RZ137" s="65"/>
      <c r="SA137" s="65"/>
      <c r="SB137" s="65"/>
      <c r="SC137" s="65"/>
      <c r="SD137" s="65"/>
      <c r="SE137" s="65"/>
      <c r="SF137" s="65"/>
      <c r="SG137" s="65"/>
      <c r="SH137" s="65"/>
      <c r="SI137" s="65"/>
      <c r="SJ137" s="65"/>
      <c r="SK137" s="65"/>
      <c r="SL137" s="65"/>
      <c r="SM137" s="65"/>
      <c r="SN137" s="65"/>
      <c r="SO137" s="65"/>
      <c r="SP137" s="65"/>
      <c r="SQ137" s="65"/>
      <c r="SR137" s="65"/>
      <c r="SS137" s="65"/>
      <c r="ST137" s="65"/>
      <c r="SU137" s="65"/>
      <c r="SV137" s="65"/>
      <c r="SW137" s="65"/>
      <c r="SX137" s="65"/>
      <c r="SY137" s="65"/>
      <c r="SZ137" s="65"/>
      <c r="TA137" s="65"/>
      <c r="TB137" s="65"/>
      <c r="TC137" s="65"/>
      <c r="TD137" s="65"/>
      <c r="TE137" s="65"/>
      <c r="TF137" s="65"/>
      <c r="TG137" s="65"/>
      <c r="TH137" s="65"/>
      <c r="TI137" s="65"/>
      <c r="TJ137" s="65"/>
      <c r="TK137" s="65"/>
      <c r="TL137" s="65"/>
      <c r="TM137" s="65"/>
      <c r="TN137" s="65"/>
      <c r="TO137" s="65"/>
      <c r="TP137" s="65"/>
      <c r="TQ137" s="65"/>
      <c r="TR137" s="65"/>
      <c r="TS137" s="65"/>
      <c r="TT137" s="65"/>
      <c r="TU137" s="65"/>
      <c r="TV137" s="65"/>
      <c r="TW137" s="65"/>
      <c r="TX137" s="65"/>
      <c r="TY137" s="65"/>
      <c r="TZ137" s="65"/>
      <c r="UA137" s="65"/>
      <c r="UB137" s="65"/>
      <c r="UC137" s="65"/>
      <c r="UD137" s="65"/>
      <c r="UE137" s="65"/>
      <c r="UF137" s="65"/>
      <c r="UG137" s="65"/>
      <c r="UH137" s="65"/>
      <c r="UI137" s="65"/>
      <c r="UJ137" s="65"/>
      <c r="UK137" s="65"/>
      <c r="UL137" s="65"/>
      <c r="UM137" s="65"/>
      <c r="UN137" s="65"/>
      <c r="UO137" s="65"/>
      <c r="UP137" s="65"/>
      <c r="UQ137" s="65"/>
      <c r="UR137" s="65"/>
      <c r="US137" s="65"/>
      <c r="UT137" s="65"/>
      <c r="UU137" s="65"/>
      <c r="UV137" s="65"/>
      <c r="UW137" s="65"/>
      <c r="UX137" s="65"/>
      <c r="UY137" s="65"/>
      <c r="UZ137" s="65"/>
      <c r="VA137" s="65"/>
      <c r="VB137" s="65"/>
      <c r="VC137" s="65"/>
      <c r="VD137" s="65"/>
      <c r="VE137" s="65"/>
      <c r="VF137" s="65"/>
      <c r="VG137" s="65"/>
      <c r="VH137" s="65"/>
      <c r="VI137" s="65"/>
      <c r="VJ137" s="65"/>
      <c r="VK137" s="65"/>
      <c r="VL137" s="65"/>
      <c r="VM137" s="65"/>
      <c r="VN137" s="65"/>
      <c r="VO137" s="65"/>
      <c r="VP137" s="65"/>
      <c r="VQ137" s="65"/>
      <c r="VR137" s="65"/>
      <c r="VS137" s="65"/>
      <c r="VT137" s="65"/>
      <c r="VU137" s="65"/>
      <c r="VV137" s="65"/>
      <c r="VW137" s="65"/>
      <c r="VX137" s="65"/>
      <c r="VY137" s="65"/>
      <c r="VZ137" s="65"/>
      <c r="WA137" s="65"/>
      <c r="WB137" s="65"/>
      <c r="WC137" s="65"/>
      <c r="WD137" s="65"/>
      <c r="WE137" s="65"/>
      <c r="WF137" s="65"/>
      <c r="WG137" s="65"/>
      <c r="WH137" s="65"/>
      <c r="WI137" s="65"/>
      <c r="WJ137" s="65"/>
      <c r="WK137" s="65"/>
      <c r="WL137" s="65"/>
      <c r="WM137" s="65"/>
      <c r="WN137" s="65"/>
      <c r="WO137" s="65"/>
      <c r="WP137" s="65"/>
      <c r="WQ137" s="65"/>
      <c r="WR137" s="65"/>
      <c r="WS137" s="65"/>
      <c r="WT137" s="65"/>
      <c r="WU137" s="65"/>
      <c r="WV137" s="65"/>
      <c r="WW137" s="65"/>
      <c r="WX137" s="65"/>
      <c r="WY137" s="65"/>
      <c r="WZ137" s="65"/>
      <c r="XA137" s="65"/>
      <c r="XB137" s="65"/>
      <c r="XC137" s="65"/>
      <c r="XD137" s="65"/>
      <c r="XE137" s="65"/>
      <c r="XF137" s="65"/>
      <c r="XG137" s="65"/>
      <c r="XH137" s="65"/>
      <c r="XI137" s="65"/>
      <c r="XJ137" s="65"/>
      <c r="XK137" s="65"/>
      <c r="XL137" s="65"/>
      <c r="XM137" s="65"/>
      <c r="XN137" s="65"/>
      <c r="XO137" s="65"/>
      <c r="XP137" s="65"/>
      <c r="XQ137" s="65"/>
      <c r="XR137" s="65"/>
      <c r="XS137" s="65"/>
      <c r="XT137" s="65"/>
      <c r="XU137" s="65"/>
      <c r="XV137" s="65"/>
      <c r="XW137" s="65"/>
      <c r="XX137" s="65"/>
      <c r="XY137" s="65"/>
      <c r="XZ137" s="65"/>
      <c r="YA137" s="65"/>
      <c r="YB137" s="65"/>
      <c r="YC137" s="65"/>
      <c r="YD137" s="65"/>
      <c r="YE137" s="65"/>
      <c r="YF137" s="65"/>
      <c r="YG137" s="65"/>
      <c r="YH137" s="65"/>
      <c r="YI137" s="65"/>
      <c r="YJ137" s="65"/>
      <c r="YK137" s="65"/>
      <c r="YL137" s="65"/>
      <c r="YM137" s="65"/>
      <c r="YN137" s="65"/>
      <c r="YO137" s="65"/>
      <c r="YP137" s="65"/>
      <c r="YQ137" s="65"/>
      <c r="YR137" s="65"/>
      <c r="YS137" s="65"/>
      <c r="YT137" s="65"/>
      <c r="YU137" s="65"/>
      <c r="YV137" s="65"/>
      <c r="YW137" s="65"/>
      <c r="YX137" s="65"/>
      <c r="YY137" s="65"/>
      <c r="YZ137" s="65"/>
      <c r="ZA137" s="65"/>
      <c r="ZB137" s="65"/>
      <c r="ZC137" s="65"/>
      <c r="ZD137" s="65"/>
      <c r="ZE137" s="65"/>
      <c r="ZF137" s="65"/>
      <c r="ZG137" s="65"/>
      <c r="ZH137" s="65"/>
      <c r="ZI137" s="65"/>
      <c r="ZJ137" s="65"/>
      <c r="ZK137" s="65"/>
      <c r="ZL137" s="65"/>
      <c r="ZM137" s="65"/>
      <c r="ZN137" s="65"/>
      <c r="ZO137" s="65"/>
      <c r="ZP137" s="65"/>
      <c r="ZQ137" s="65"/>
      <c r="ZR137" s="65"/>
      <c r="ZS137" s="65"/>
      <c r="ZT137" s="65"/>
      <c r="ZU137" s="65"/>
      <c r="ZV137" s="65"/>
      <c r="ZW137" s="65"/>
      <c r="ZX137" s="65"/>
      <c r="ZY137" s="65"/>
      <c r="ZZ137" s="65"/>
      <c r="AAA137" s="65"/>
      <c r="AAB137" s="65"/>
      <c r="AAC137" s="65"/>
      <c r="AAD137" s="65"/>
      <c r="AAE137" s="65"/>
      <c r="AAF137" s="65"/>
      <c r="AAG137" s="65"/>
      <c r="AAH137" s="65"/>
      <c r="AAI137" s="65"/>
      <c r="AAJ137" s="65"/>
      <c r="AAK137" s="65"/>
      <c r="AAL137" s="65"/>
      <c r="AAM137" s="65"/>
      <c r="AAN137" s="65"/>
      <c r="AAO137" s="65"/>
      <c r="AAP137" s="65"/>
      <c r="AAQ137" s="65"/>
      <c r="AAR137" s="65"/>
      <c r="AAS137" s="65"/>
      <c r="AAT137" s="65"/>
      <c r="AAU137" s="65"/>
      <c r="AAV137" s="65"/>
      <c r="AAW137" s="65"/>
      <c r="AAX137" s="65"/>
      <c r="AAY137" s="65"/>
      <c r="AAZ137" s="65"/>
      <c r="ABA137" s="65"/>
      <c r="ABB137" s="65"/>
      <c r="ABC137" s="65"/>
      <c r="ABD137" s="65"/>
      <c r="ABE137" s="65"/>
      <c r="ABF137" s="65"/>
      <c r="ABG137" s="65"/>
      <c r="ABH137" s="65"/>
      <c r="ABI137" s="65"/>
      <c r="ABJ137" s="65"/>
      <c r="ABK137" s="65"/>
      <c r="ABL137" s="65"/>
      <c r="ABM137" s="65"/>
      <c r="ABN137" s="65"/>
      <c r="ABO137" s="65"/>
      <c r="ABP137" s="65"/>
      <c r="ABQ137" s="65"/>
      <c r="ABR137" s="65"/>
      <c r="ABS137" s="65"/>
      <c r="ABT137" s="65"/>
      <c r="ABU137" s="65"/>
      <c r="ABV137" s="65"/>
      <c r="ABW137" s="65"/>
      <c r="ABX137" s="65"/>
      <c r="ABY137" s="65"/>
      <c r="ABZ137" s="65"/>
      <c r="ACA137" s="65"/>
      <c r="ACB137" s="65"/>
      <c r="ACC137" s="65"/>
      <c r="ACD137" s="65"/>
      <c r="ACE137" s="65"/>
      <c r="ACF137" s="65"/>
      <c r="ACG137" s="65"/>
      <c r="ACH137" s="65"/>
      <c r="ACI137" s="65"/>
      <c r="ACJ137" s="65"/>
      <c r="ACK137" s="65"/>
      <c r="ACL137" s="65"/>
      <c r="ACM137" s="65"/>
      <c r="ACN137" s="65"/>
      <c r="ACO137" s="65"/>
      <c r="ACP137" s="65"/>
      <c r="ACQ137" s="65"/>
      <c r="ACR137" s="65"/>
      <c r="ACS137" s="65"/>
      <c r="ACT137" s="65"/>
      <c r="ACU137" s="65"/>
      <c r="ACV137" s="65"/>
      <c r="ACW137" s="65"/>
      <c r="ACX137" s="65"/>
      <c r="ACY137" s="65"/>
      <c r="ACZ137" s="65"/>
      <c r="ADA137" s="65"/>
      <c r="ADB137" s="65"/>
      <c r="ADC137" s="65"/>
      <c r="ADD137" s="65"/>
      <c r="ADE137" s="65"/>
      <c r="ADF137" s="65"/>
      <c r="ADG137" s="65"/>
      <c r="ADH137" s="65"/>
      <c r="ADI137" s="65"/>
      <c r="ADJ137" s="65"/>
      <c r="ADK137" s="65"/>
      <c r="ADL137" s="65"/>
      <c r="ADM137" s="65"/>
      <c r="ADN137" s="65"/>
      <c r="ADO137" s="65"/>
      <c r="ADP137" s="65"/>
      <c r="ADQ137" s="65"/>
      <c r="ADR137" s="65"/>
      <c r="ADS137" s="65"/>
      <c r="ADT137" s="65"/>
      <c r="ADU137" s="65"/>
      <c r="ADV137" s="65"/>
      <c r="ADW137" s="65"/>
      <c r="ADX137" s="65"/>
      <c r="ADY137" s="65"/>
      <c r="ADZ137" s="65"/>
      <c r="AEA137" s="65"/>
      <c r="AEB137" s="65"/>
      <c r="AEC137" s="65"/>
      <c r="AED137" s="65"/>
      <c r="AEE137" s="65"/>
      <c r="AEF137" s="65"/>
      <c r="AEG137" s="65"/>
      <c r="AEH137" s="65"/>
      <c r="AEI137" s="65"/>
      <c r="AEJ137" s="65"/>
      <c r="AEK137" s="65"/>
      <c r="AEL137" s="65"/>
      <c r="AEM137" s="65"/>
      <c r="AEN137" s="65"/>
      <c r="AEO137" s="65"/>
      <c r="AEP137" s="65"/>
      <c r="AEQ137" s="65"/>
      <c r="AER137" s="65"/>
      <c r="AES137" s="65"/>
      <c r="AET137" s="65"/>
      <c r="AEU137" s="65"/>
      <c r="AEV137" s="65"/>
      <c r="AEW137" s="65"/>
      <c r="AEX137" s="65"/>
      <c r="AEY137" s="65"/>
      <c r="AEZ137" s="65"/>
      <c r="AFA137" s="65"/>
      <c r="AFB137" s="65"/>
      <c r="AFC137" s="65"/>
      <c r="AFD137" s="65"/>
      <c r="AFE137" s="65"/>
      <c r="AFF137" s="65"/>
      <c r="AFG137" s="65"/>
      <c r="AFH137" s="65"/>
      <c r="AFI137" s="65"/>
      <c r="AFJ137" s="65"/>
      <c r="AFK137" s="65"/>
      <c r="AFL137" s="65"/>
      <c r="AFM137" s="65"/>
      <c r="AFN137" s="65"/>
      <c r="AFO137" s="65"/>
      <c r="AFP137" s="65"/>
      <c r="AFQ137" s="65"/>
      <c r="AFR137" s="65"/>
      <c r="AFS137" s="65"/>
      <c r="AFT137" s="65"/>
      <c r="AFU137" s="65"/>
      <c r="AFV137" s="65"/>
      <c r="AFW137" s="65"/>
      <c r="AFX137" s="65"/>
      <c r="AFY137" s="65"/>
      <c r="AFZ137" s="65"/>
      <c r="AGA137" s="65"/>
      <c r="AGB137" s="65"/>
      <c r="AGC137" s="65"/>
      <c r="AGD137" s="65"/>
      <c r="AGE137" s="65"/>
      <c r="AGF137" s="65"/>
      <c r="AGG137" s="65"/>
      <c r="AGH137" s="65"/>
      <c r="AGI137" s="65"/>
      <c r="AGJ137" s="65"/>
      <c r="AGK137" s="65"/>
      <c r="AGL137" s="65"/>
      <c r="AGM137" s="65"/>
      <c r="AGN137" s="65"/>
      <c r="AGO137" s="65"/>
      <c r="AGP137" s="65"/>
      <c r="AGQ137" s="65"/>
      <c r="AGR137" s="65"/>
      <c r="AGS137" s="65"/>
      <c r="AGT137" s="65"/>
      <c r="AGU137" s="65"/>
      <c r="AGV137" s="65"/>
      <c r="AGW137" s="65"/>
      <c r="AGX137" s="65"/>
      <c r="AGY137" s="65"/>
      <c r="AGZ137" s="65"/>
      <c r="AHA137" s="65"/>
      <c r="AHB137" s="65"/>
      <c r="AHC137" s="65"/>
      <c r="AHD137" s="65"/>
      <c r="AHE137" s="65"/>
      <c r="AHF137" s="65"/>
      <c r="AHG137" s="65"/>
      <c r="AHH137" s="65"/>
      <c r="AHI137" s="65"/>
      <c r="AHJ137" s="65"/>
      <c r="AHK137" s="65"/>
      <c r="AHL137" s="65"/>
      <c r="AHM137" s="65"/>
      <c r="AHN137" s="65"/>
      <c r="AHO137" s="65"/>
      <c r="AHP137" s="65"/>
      <c r="AHQ137" s="65"/>
      <c r="AHR137" s="65"/>
      <c r="AHS137" s="65"/>
      <c r="AHT137" s="65"/>
      <c r="AHU137" s="65"/>
      <c r="AHV137" s="65"/>
      <c r="AHW137" s="65"/>
      <c r="AHX137" s="65"/>
      <c r="AHY137" s="65"/>
      <c r="AHZ137" s="65"/>
      <c r="AIA137" s="65"/>
      <c r="AIB137" s="65"/>
      <c r="AIC137" s="65"/>
      <c r="AID137" s="65"/>
      <c r="AIE137" s="65"/>
      <c r="AIF137" s="65"/>
      <c r="AIG137" s="65"/>
      <c r="AIH137" s="65"/>
      <c r="AII137" s="65"/>
      <c r="AIJ137" s="65"/>
      <c r="AIK137" s="65"/>
      <c r="AIL137" s="65"/>
      <c r="AIM137" s="65"/>
      <c r="AIN137" s="65"/>
      <c r="AIO137" s="65"/>
      <c r="AIP137" s="65"/>
      <c r="AIQ137" s="65"/>
      <c r="AIR137" s="65"/>
      <c r="AIS137" s="65"/>
      <c r="AIT137" s="65"/>
      <c r="AIU137" s="65"/>
      <c r="AIV137" s="65"/>
      <c r="AIW137" s="65"/>
      <c r="AIX137" s="65"/>
      <c r="AIY137" s="65"/>
      <c r="AIZ137" s="65"/>
      <c r="AJA137" s="65"/>
      <c r="AJB137" s="65"/>
      <c r="AJC137" s="65"/>
      <c r="AJD137" s="65"/>
      <c r="AJE137" s="65"/>
      <c r="AJF137" s="65"/>
      <c r="AJG137" s="65"/>
      <c r="AJH137" s="65"/>
      <c r="AJI137" s="65"/>
      <c r="AJJ137" s="65"/>
      <c r="AJK137" s="65"/>
      <c r="AJL137" s="65"/>
      <c r="AJM137" s="65"/>
      <c r="AJN137" s="65"/>
      <c r="AJO137" s="65"/>
      <c r="AJP137" s="65"/>
      <c r="AJQ137" s="65"/>
      <c r="AJR137" s="65"/>
      <c r="AJS137" s="65"/>
      <c r="AJT137" s="65"/>
      <c r="AJU137" s="65"/>
      <c r="AJV137" s="65"/>
      <c r="AJW137" s="65"/>
      <c r="AJX137" s="65"/>
      <c r="AJY137" s="65"/>
      <c r="AJZ137" s="65"/>
      <c r="AKA137" s="65"/>
      <c r="AKB137" s="65"/>
      <c r="AKC137" s="65"/>
      <c r="AKD137" s="65"/>
      <c r="AKE137" s="65"/>
      <c r="AKF137" s="65"/>
      <c r="AKG137" s="65"/>
      <c r="AKH137" s="65"/>
      <c r="AKI137" s="65"/>
      <c r="AKJ137" s="65"/>
      <c r="AKK137" s="65"/>
      <c r="AKL137" s="65"/>
      <c r="AKM137" s="65"/>
      <c r="AKN137" s="65"/>
      <c r="AKO137" s="65"/>
      <c r="AKP137" s="65"/>
      <c r="AKQ137" s="65"/>
      <c r="AKR137" s="65"/>
      <c r="AKS137" s="65"/>
      <c r="AKT137" s="65"/>
      <c r="AKU137" s="65"/>
      <c r="AKV137" s="65"/>
      <c r="AKW137" s="65"/>
      <c r="AKX137" s="65"/>
      <c r="AKY137" s="65"/>
      <c r="AKZ137" s="65"/>
      <c r="ALA137" s="65"/>
      <c r="ALB137" s="65"/>
      <c r="ALC137" s="65"/>
      <c r="ALD137" s="65"/>
      <c r="ALE137" s="65"/>
      <c r="ALF137" s="65"/>
      <c r="ALG137" s="65"/>
      <c r="ALH137" s="65"/>
      <c r="ALI137" s="65"/>
      <c r="ALJ137" s="65"/>
      <c r="ALK137" s="65"/>
      <c r="ALL137" s="65"/>
      <c r="ALM137" s="65"/>
      <c r="ALN137" s="65"/>
      <c r="ALO137" s="65"/>
      <c r="ALP137" s="65"/>
      <c r="ALQ137" s="65"/>
      <c r="ALR137" s="65"/>
      <c r="ALS137" s="65"/>
      <c r="ALT137" s="65"/>
      <c r="ALU137" s="65"/>
      <c r="ALV137" s="65"/>
      <c r="ALW137" s="65"/>
      <c r="ALX137" s="65"/>
      <c r="ALY137" s="65"/>
      <c r="ALZ137" s="65"/>
      <c r="AMA137" s="65"/>
      <c r="AMB137" s="65"/>
      <c r="AMC137" s="65"/>
      <c r="AMD137" s="65"/>
      <c r="AME137" s="65"/>
      <c r="AMF137" s="65"/>
      <c r="AMG137" s="65"/>
      <c r="AMH137" s="65"/>
      <c r="AMI137" s="65"/>
      <c r="AMJ137" s="65"/>
    </row>
    <row r="138" customFormat="false" ht="16.5" hidden="false" customHeight="true" outlineLevel="0" collapsed="false">
      <c r="B138" s="177" t="s">
        <v>164</v>
      </c>
      <c r="C138" s="177"/>
      <c r="D138" s="177"/>
      <c r="E138" s="177"/>
      <c r="F138" s="177"/>
      <c r="G138" s="177"/>
      <c r="H138" s="177"/>
      <c r="I138" s="178" t="e">
        <f aca="false">ROUND(I137+I136,2)</f>
        <v>#DIV/0!</v>
      </c>
      <c r="J138" s="179"/>
      <c r="K138" s="179"/>
    </row>
    <row r="139" customFormat="false" ht="15.75" hidden="false" customHeight="true" outlineLevel="0" collapsed="false">
      <c r="B139" s="180"/>
      <c r="C139" s="180"/>
      <c r="D139" s="180"/>
      <c r="E139" s="180"/>
      <c r="F139" s="180"/>
      <c r="G139" s="180"/>
      <c r="H139" s="180"/>
      <c r="I139" s="180"/>
      <c r="N139" s="181"/>
    </row>
    <row r="140" customFormat="false" ht="59.25" hidden="false" customHeight="true" outlineLevel="0" collapsed="false">
      <c r="A140" s="170"/>
      <c r="B140" s="182"/>
      <c r="C140" s="183" t="s">
        <v>52</v>
      </c>
      <c r="D140" s="183"/>
      <c r="E140" s="184" t="s">
        <v>165</v>
      </c>
      <c r="F140" s="183" t="s">
        <v>166</v>
      </c>
      <c r="G140" s="183" t="s">
        <v>167</v>
      </c>
      <c r="H140" s="183" t="s">
        <v>168</v>
      </c>
      <c r="I140" s="185" t="s">
        <v>169</v>
      </c>
      <c r="J140" s="173"/>
      <c r="K140" s="170"/>
      <c r="L140" s="173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  <c r="BI140" s="170"/>
      <c r="BJ140" s="170"/>
      <c r="BK140" s="170"/>
      <c r="BL140" s="170"/>
      <c r="BM140" s="170"/>
      <c r="BN140" s="170"/>
      <c r="BO140" s="170"/>
      <c r="BP140" s="170"/>
      <c r="BQ140" s="170"/>
      <c r="BR140" s="170"/>
      <c r="BS140" s="170"/>
      <c r="BT140" s="170"/>
      <c r="BU140" s="170"/>
      <c r="BV140" s="170"/>
      <c r="BW140" s="170"/>
      <c r="BX140" s="170"/>
      <c r="BY140" s="170"/>
      <c r="BZ140" s="170"/>
      <c r="CA140" s="170"/>
      <c r="CB140" s="170"/>
      <c r="CC140" s="170"/>
      <c r="CD140" s="170"/>
      <c r="CE140" s="170"/>
      <c r="CF140" s="170"/>
      <c r="CG140" s="170"/>
      <c r="CH140" s="170"/>
      <c r="CI140" s="170"/>
      <c r="CJ140" s="170"/>
      <c r="CK140" s="170"/>
      <c r="CL140" s="170"/>
      <c r="CM140" s="170"/>
      <c r="CN140" s="170"/>
      <c r="CO140" s="170"/>
      <c r="CP140" s="170"/>
      <c r="CQ140" s="170"/>
      <c r="CR140" s="170"/>
      <c r="CS140" s="170"/>
      <c r="CT140" s="170"/>
      <c r="CU140" s="170"/>
      <c r="CV140" s="170"/>
      <c r="CW140" s="170"/>
      <c r="CX140" s="170"/>
      <c r="CY140" s="170"/>
      <c r="CZ140" s="170"/>
      <c r="DA140" s="170"/>
      <c r="DB140" s="170"/>
      <c r="DC140" s="170"/>
      <c r="DD140" s="170"/>
      <c r="DE140" s="170"/>
      <c r="DF140" s="170"/>
      <c r="DG140" s="170"/>
      <c r="DH140" s="170"/>
      <c r="DI140" s="170"/>
      <c r="DJ140" s="170"/>
      <c r="DK140" s="170"/>
      <c r="DL140" s="170"/>
      <c r="DM140" s="170"/>
      <c r="DN140" s="170"/>
      <c r="DO140" s="170"/>
      <c r="DP140" s="170"/>
      <c r="DQ140" s="170"/>
      <c r="DR140" s="170"/>
      <c r="DS140" s="170"/>
      <c r="DT140" s="170"/>
      <c r="DU140" s="170"/>
      <c r="DV140" s="170"/>
      <c r="DW140" s="170"/>
      <c r="DX140" s="170"/>
      <c r="DY140" s="170"/>
      <c r="DZ140" s="170"/>
      <c r="EA140" s="170"/>
      <c r="EB140" s="170"/>
      <c r="EC140" s="170"/>
      <c r="ED140" s="170"/>
      <c r="EE140" s="170"/>
      <c r="EF140" s="170"/>
      <c r="EG140" s="170"/>
      <c r="EH140" s="170"/>
      <c r="EI140" s="170"/>
      <c r="EJ140" s="170"/>
      <c r="EK140" s="170"/>
      <c r="EL140" s="170"/>
      <c r="EM140" s="170"/>
      <c r="EN140" s="170"/>
      <c r="EO140" s="170"/>
      <c r="EP140" s="170"/>
      <c r="EQ140" s="170"/>
      <c r="ER140" s="170"/>
      <c r="ES140" s="170"/>
      <c r="ET140" s="170"/>
      <c r="EU140" s="170"/>
      <c r="EV140" s="170"/>
      <c r="EW140" s="170"/>
      <c r="EX140" s="170"/>
      <c r="EY140" s="170"/>
      <c r="EZ140" s="170"/>
      <c r="FA140" s="170"/>
      <c r="FB140" s="170"/>
      <c r="FC140" s="170"/>
      <c r="FD140" s="170"/>
      <c r="FE140" s="170"/>
      <c r="FF140" s="170"/>
      <c r="FG140" s="170"/>
      <c r="FH140" s="170"/>
      <c r="FI140" s="170"/>
      <c r="FJ140" s="170"/>
      <c r="FK140" s="170"/>
      <c r="FL140" s="170"/>
      <c r="FM140" s="170"/>
      <c r="FN140" s="170"/>
      <c r="FO140" s="170"/>
      <c r="FP140" s="170"/>
      <c r="FQ140" s="170"/>
      <c r="FR140" s="170"/>
      <c r="FS140" s="170"/>
      <c r="FT140" s="170"/>
      <c r="FU140" s="170"/>
      <c r="FV140" s="170"/>
      <c r="FW140" s="170"/>
      <c r="FX140" s="170"/>
      <c r="FY140" s="170"/>
      <c r="FZ140" s="170"/>
      <c r="GA140" s="170"/>
      <c r="GB140" s="170"/>
      <c r="GC140" s="170"/>
      <c r="GD140" s="170"/>
      <c r="GE140" s="170"/>
      <c r="GF140" s="170"/>
      <c r="GG140" s="170"/>
      <c r="GH140" s="170"/>
      <c r="GI140" s="170"/>
      <c r="GJ140" s="170"/>
      <c r="GK140" s="170"/>
      <c r="GL140" s="170"/>
      <c r="GM140" s="170"/>
      <c r="GN140" s="170"/>
      <c r="GO140" s="170"/>
      <c r="GP140" s="170"/>
      <c r="GQ140" s="170"/>
      <c r="GR140" s="170"/>
      <c r="GS140" s="170"/>
      <c r="GT140" s="170"/>
      <c r="GU140" s="170"/>
      <c r="GV140" s="170"/>
      <c r="GW140" s="170"/>
      <c r="GX140" s="170"/>
      <c r="GY140" s="170"/>
      <c r="GZ140" s="170"/>
      <c r="HA140" s="170"/>
      <c r="HB140" s="170"/>
      <c r="HC140" s="170"/>
      <c r="HD140" s="170"/>
      <c r="HE140" s="170"/>
      <c r="HF140" s="170"/>
      <c r="HG140" s="170"/>
      <c r="HH140" s="170"/>
      <c r="HI140" s="170"/>
      <c r="HJ140" s="170"/>
      <c r="HK140" s="170"/>
      <c r="HL140" s="170"/>
      <c r="HM140" s="170"/>
      <c r="HN140" s="170"/>
      <c r="HO140" s="170"/>
      <c r="HP140" s="170"/>
      <c r="HQ140" s="170"/>
      <c r="HR140" s="170"/>
      <c r="HS140" s="170"/>
      <c r="HT140" s="170"/>
      <c r="HU140" s="170"/>
      <c r="HV140" s="170"/>
      <c r="HW140" s="170"/>
      <c r="HX140" s="170"/>
      <c r="HY140" s="170"/>
      <c r="HZ140" s="170"/>
      <c r="IA140" s="170"/>
      <c r="IB140" s="170"/>
      <c r="IC140" s="170"/>
      <c r="ID140" s="170"/>
      <c r="IE140" s="170"/>
      <c r="IF140" s="170"/>
      <c r="IG140" s="170"/>
      <c r="IH140" s="170"/>
      <c r="II140" s="170"/>
      <c r="IJ140" s="170"/>
      <c r="IK140" s="170"/>
      <c r="IL140" s="170"/>
      <c r="IM140" s="170"/>
      <c r="IN140" s="170"/>
      <c r="IO140" s="170"/>
      <c r="IP140" s="170"/>
      <c r="IQ140" s="170"/>
      <c r="IR140" s="170"/>
      <c r="IS140" s="170"/>
      <c r="IT140" s="170"/>
      <c r="IU140" s="170"/>
      <c r="IV140" s="170"/>
      <c r="IW140" s="170"/>
      <c r="IX140" s="170"/>
      <c r="IY140" s="170"/>
      <c r="IZ140" s="170"/>
      <c r="JA140" s="170"/>
      <c r="JB140" s="170"/>
      <c r="JC140" s="170"/>
      <c r="JD140" s="170"/>
      <c r="JE140" s="170"/>
      <c r="JF140" s="170"/>
      <c r="JG140" s="170"/>
      <c r="JH140" s="170"/>
      <c r="JI140" s="170"/>
      <c r="JJ140" s="170"/>
      <c r="JK140" s="170"/>
      <c r="JL140" s="170"/>
      <c r="JM140" s="170"/>
      <c r="JN140" s="170"/>
      <c r="JO140" s="170"/>
      <c r="JP140" s="170"/>
      <c r="JQ140" s="170"/>
      <c r="JR140" s="170"/>
      <c r="JS140" s="170"/>
      <c r="JT140" s="170"/>
      <c r="JU140" s="170"/>
      <c r="JV140" s="170"/>
      <c r="JW140" s="170"/>
      <c r="JX140" s="170"/>
      <c r="JY140" s="170"/>
      <c r="JZ140" s="170"/>
      <c r="KA140" s="170"/>
      <c r="KB140" s="170"/>
      <c r="KC140" s="170"/>
      <c r="KD140" s="170"/>
      <c r="KE140" s="170"/>
      <c r="KF140" s="170"/>
      <c r="KG140" s="170"/>
      <c r="KH140" s="170"/>
      <c r="KI140" s="170"/>
      <c r="KJ140" s="170"/>
      <c r="KK140" s="170"/>
      <c r="KL140" s="170"/>
      <c r="KM140" s="170"/>
      <c r="KN140" s="170"/>
      <c r="KO140" s="170"/>
      <c r="KP140" s="170"/>
      <c r="KQ140" s="170"/>
      <c r="KR140" s="170"/>
      <c r="KS140" s="170"/>
      <c r="KT140" s="170"/>
      <c r="KU140" s="170"/>
      <c r="KV140" s="170"/>
      <c r="KW140" s="170"/>
      <c r="KX140" s="170"/>
      <c r="KY140" s="170"/>
      <c r="KZ140" s="170"/>
      <c r="LA140" s="170"/>
      <c r="LB140" s="170"/>
      <c r="LC140" s="170"/>
      <c r="LD140" s="170"/>
      <c r="LE140" s="170"/>
      <c r="LF140" s="170"/>
      <c r="LG140" s="170"/>
      <c r="LH140" s="170"/>
      <c r="LI140" s="170"/>
      <c r="LJ140" s="170"/>
      <c r="LK140" s="170"/>
      <c r="LL140" s="170"/>
      <c r="LM140" s="170"/>
      <c r="LN140" s="170"/>
      <c r="LO140" s="170"/>
      <c r="LP140" s="170"/>
      <c r="LQ140" s="170"/>
      <c r="LR140" s="170"/>
      <c r="LS140" s="170"/>
      <c r="LT140" s="170"/>
      <c r="LU140" s="170"/>
      <c r="LV140" s="170"/>
      <c r="LW140" s="170"/>
      <c r="LX140" s="170"/>
      <c r="LY140" s="170"/>
      <c r="LZ140" s="170"/>
      <c r="MA140" s="170"/>
      <c r="MB140" s="170"/>
      <c r="MC140" s="170"/>
      <c r="MD140" s="170"/>
      <c r="ME140" s="170"/>
      <c r="MF140" s="170"/>
      <c r="MG140" s="170"/>
      <c r="MH140" s="170"/>
      <c r="MI140" s="170"/>
      <c r="MJ140" s="170"/>
      <c r="MK140" s="170"/>
      <c r="ML140" s="170"/>
      <c r="MM140" s="170"/>
      <c r="MN140" s="170"/>
      <c r="MO140" s="170"/>
      <c r="MP140" s="170"/>
      <c r="MQ140" s="170"/>
      <c r="MR140" s="170"/>
      <c r="MS140" s="170"/>
      <c r="MT140" s="170"/>
      <c r="MU140" s="170"/>
      <c r="MV140" s="170"/>
      <c r="MW140" s="170"/>
      <c r="MX140" s="170"/>
      <c r="MY140" s="170"/>
      <c r="MZ140" s="170"/>
      <c r="NA140" s="170"/>
      <c r="NB140" s="170"/>
      <c r="NC140" s="170"/>
      <c r="ND140" s="170"/>
      <c r="NE140" s="170"/>
      <c r="NF140" s="170"/>
      <c r="NG140" s="170"/>
      <c r="NH140" s="170"/>
      <c r="NI140" s="170"/>
      <c r="NJ140" s="170"/>
      <c r="NK140" s="170"/>
      <c r="NL140" s="170"/>
      <c r="NM140" s="170"/>
      <c r="NN140" s="170"/>
      <c r="NO140" s="170"/>
      <c r="NP140" s="170"/>
      <c r="NQ140" s="170"/>
      <c r="NR140" s="170"/>
      <c r="NS140" s="170"/>
      <c r="NT140" s="170"/>
      <c r="NU140" s="170"/>
      <c r="NV140" s="170"/>
      <c r="NW140" s="170"/>
      <c r="NX140" s="170"/>
      <c r="NY140" s="170"/>
      <c r="NZ140" s="170"/>
      <c r="OA140" s="170"/>
      <c r="OB140" s="170"/>
      <c r="OC140" s="170"/>
      <c r="OD140" s="170"/>
      <c r="OE140" s="170"/>
      <c r="OF140" s="170"/>
      <c r="OG140" s="170"/>
      <c r="OH140" s="170"/>
      <c r="OI140" s="170"/>
      <c r="OJ140" s="170"/>
      <c r="OK140" s="170"/>
      <c r="OL140" s="170"/>
      <c r="OM140" s="170"/>
      <c r="ON140" s="170"/>
      <c r="OO140" s="170"/>
      <c r="OP140" s="170"/>
      <c r="OQ140" s="170"/>
      <c r="OR140" s="170"/>
      <c r="OS140" s="170"/>
      <c r="OT140" s="170"/>
      <c r="OU140" s="170"/>
      <c r="OV140" s="170"/>
      <c r="OW140" s="170"/>
      <c r="OX140" s="170"/>
      <c r="OY140" s="170"/>
      <c r="OZ140" s="170"/>
      <c r="PA140" s="170"/>
      <c r="PB140" s="170"/>
      <c r="PC140" s="170"/>
      <c r="PD140" s="170"/>
      <c r="PE140" s="170"/>
      <c r="PF140" s="170"/>
      <c r="PG140" s="170"/>
      <c r="PH140" s="170"/>
      <c r="PI140" s="170"/>
      <c r="PJ140" s="170"/>
      <c r="PK140" s="170"/>
      <c r="PL140" s="170"/>
      <c r="PM140" s="170"/>
      <c r="PN140" s="170"/>
      <c r="PO140" s="170"/>
      <c r="PP140" s="170"/>
      <c r="PQ140" s="170"/>
      <c r="PR140" s="170"/>
      <c r="PS140" s="170"/>
      <c r="PT140" s="170"/>
      <c r="PU140" s="170"/>
      <c r="PV140" s="170"/>
      <c r="PW140" s="170"/>
      <c r="PX140" s="170"/>
      <c r="PY140" s="170"/>
      <c r="PZ140" s="170"/>
      <c r="QA140" s="170"/>
      <c r="QB140" s="170"/>
      <c r="QC140" s="170"/>
      <c r="QD140" s="170"/>
      <c r="QE140" s="170"/>
      <c r="QF140" s="170"/>
      <c r="QG140" s="170"/>
      <c r="QH140" s="170"/>
      <c r="QI140" s="170"/>
      <c r="QJ140" s="170"/>
      <c r="QK140" s="170"/>
      <c r="QL140" s="170"/>
      <c r="QM140" s="170"/>
      <c r="QN140" s="170"/>
      <c r="QO140" s="170"/>
      <c r="QP140" s="170"/>
      <c r="QQ140" s="170"/>
      <c r="QR140" s="170"/>
      <c r="QS140" s="170"/>
      <c r="QT140" s="170"/>
      <c r="QU140" s="170"/>
      <c r="QV140" s="170"/>
      <c r="QW140" s="170"/>
      <c r="QX140" s="170"/>
      <c r="QY140" s="170"/>
      <c r="QZ140" s="170"/>
      <c r="RA140" s="170"/>
      <c r="RB140" s="170"/>
      <c r="RC140" s="170"/>
      <c r="RD140" s="170"/>
      <c r="RE140" s="170"/>
      <c r="RF140" s="170"/>
      <c r="RG140" s="170"/>
      <c r="RH140" s="170"/>
      <c r="RI140" s="170"/>
      <c r="RJ140" s="170"/>
      <c r="RK140" s="170"/>
      <c r="RL140" s="170"/>
      <c r="RM140" s="170"/>
      <c r="RN140" s="170"/>
      <c r="RO140" s="170"/>
      <c r="RP140" s="170"/>
      <c r="RQ140" s="170"/>
      <c r="RR140" s="170"/>
      <c r="RS140" s="170"/>
      <c r="RT140" s="170"/>
      <c r="RU140" s="170"/>
      <c r="RV140" s="170"/>
      <c r="RW140" s="170"/>
      <c r="RX140" s="170"/>
      <c r="RY140" s="170"/>
      <c r="RZ140" s="170"/>
      <c r="SA140" s="170"/>
      <c r="SB140" s="170"/>
      <c r="SC140" s="170"/>
      <c r="SD140" s="170"/>
      <c r="SE140" s="170"/>
      <c r="SF140" s="170"/>
      <c r="SG140" s="170"/>
      <c r="SH140" s="170"/>
      <c r="SI140" s="170"/>
      <c r="SJ140" s="170"/>
      <c r="SK140" s="170"/>
      <c r="SL140" s="170"/>
      <c r="SM140" s="170"/>
      <c r="SN140" s="170"/>
      <c r="SO140" s="170"/>
      <c r="SP140" s="170"/>
      <c r="SQ140" s="170"/>
      <c r="SR140" s="170"/>
      <c r="SS140" s="170"/>
      <c r="ST140" s="170"/>
      <c r="SU140" s="170"/>
      <c r="SV140" s="170"/>
      <c r="SW140" s="170"/>
      <c r="SX140" s="170"/>
      <c r="SY140" s="170"/>
      <c r="SZ140" s="170"/>
      <c r="TA140" s="170"/>
      <c r="TB140" s="170"/>
      <c r="TC140" s="170"/>
      <c r="TD140" s="170"/>
      <c r="TE140" s="170"/>
      <c r="TF140" s="170"/>
      <c r="TG140" s="170"/>
      <c r="TH140" s="170"/>
      <c r="TI140" s="170"/>
      <c r="TJ140" s="170"/>
      <c r="TK140" s="170"/>
      <c r="TL140" s="170"/>
      <c r="TM140" s="170"/>
      <c r="TN140" s="170"/>
      <c r="TO140" s="170"/>
      <c r="TP140" s="170"/>
      <c r="TQ140" s="170"/>
      <c r="TR140" s="170"/>
      <c r="TS140" s="170"/>
      <c r="TT140" s="170"/>
      <c r="TU140" s="170"/>
      <c r="TV140" s="170"/>
      <c r="TW140" s="170"/>
      <c r="TX140" s="170"/>
      <c r="TY140" s="170"/>
      <c r="TZ140" s="170"/>
      <c r="UA140" s="170"/>
      <c r="UB140" s="170"/>
      <c r="UC140" s="170"/>
      <c r="UD140" s="170"/>
      <c r="UE140" s="170"/>
      <c r="UF140" s="170"/>
      <c r="UG140" s="170"/>
      <c r="UH140" s="170"/>
      <c r="UI140" s="170"/>
      <c r="UJ140" s="170"/>
      <c r="UK140" s="170"/>
      <c r="UL140" s="170"/>
      <c r="UM140" s="170"/>
      <c r="UN140" s="170"/>
      <c r="UO140" s="170"/>
      <c r="UP140" s="170"/>
      <c r="UQ140" s="170"/>
      <c r="UR140" s="170"/>
      <c r="US140" s="170"/>
      <c r="UT140" s="170"/>
      <c r="UU140" s="170"/>
      <c r="UV140" s="170"/>
      <c r="UW140" s="170"/>
      <c r="UX140" s="170"/>
      <c r="UY140" s="170"/>
      <c r="UZ140" s="170"/>
      <c r="VA140" s="170"/>
      <c r="VB140" s="170"/>
      <c r="VC140" s="170"/>
      <c r="VD140" s="170"/>
      <c r="VE140" s="170"/>
      <c r="VF140" s="170"/>
      <c r="VG140" s="170"/>
      <c r="VH140" s="170"/>
      <c r="VI140" s="170"/>
      <c r="VJ140" s="170"/>
      <c r="VK140" s="170"/>
      <c r="VL140" s="170"/>
      <c r="VM140" s="170"/>
      <c r="VN140" s="170"/>
      <c r="VO140" s="170"/>
      <c r="VP140" s="170"/>
      <c r="VQ140" s="170"/>
      <c r="VR140" s="170"/>
      <c r="VS140" s="170"/>
      <c r="VT140" s="170"/>
      <c r="VU140" s="170"/>
      <c r="VV140" s="170"/>
      <c r="VW140" s="170"/>
      <c r="VX140" s="170"/>
      <c r="VY140" s="170"/>
      <c r="VZ140" s="170"/>
      <c r="WA140" s="170"/>
      <c r="WB140" s="170"/>
      <c r="WC140" s="170"/>
      <c r="WD140" s="170"/>
      <c r="WE140" s="170"/>
      <c r="WF140" s="170"/>
      <c r="WG140" s="170"/>
      <c r="WH140" s="170"/>
      <c r="WI140" s="170"/>
      <c r="WJ140" s="170"/>
      <c r="WK140" s="170"/>
      <c r="WL140" s="170"/>
      <c r="WM140" s="170"/>
      <c r="WN140" s="170"/>
      <c r="WO140" s="170"/>
      <c r="WP140" s="170"/>
      <c r="WQ140" s="170"/>
      <c r="WR140" s="170"/>
      <c r="WS140" s="170"/>
      <c r="WT140" s="170"/>
      <c r="WU140" s="170"/>
      <c r="WV140" s="170"/>
      <c r="WW140" s="170"/>
      <c r="WX140" s="170"/>
      <c r="WY140" s="170"/>
      <c r="WZ140" s="170"/>
      <c r="XA140" s="170"/>
      <c r="XB140" s="170"/>
      <c r="XC140" s="170"/>
      <c r="XD140" s="170"/>
      <c r="XE140" s="170"/>
      <c r="XF140" s="170"/>
      <c r="XG140" s="170"/>
      <c r="XH140" s="170"/>
      <c r="XI140" s="170"/>
      <c r="XJ140" s="170"/>
      <c r="XK140" s="170"/>
      <c r="XL140" s="170"/>
      <c r="XM140" s="170"/>
      <c r="XN140" s="170"/>
      <c r="XO140" s="170"/>
      <c r="XP140" s="170"/>
      <c r="XQ140" s="170"/>
      <c r="XR140" s="170"/>
      <c r="XS140" s="170"/>
      <c r="XT140" s="170"/>
      <c r="XU140" s="170"/>
      <c r="XV140" s="170"/>
      <c r="XW140" s="170"/>
      <c r="XX140" s="170"/>
      <c r="XY140" s="170"/>
      <c r="XZ140" s="170"/>
      <c r="YA140" s="170"/>
      <c r="YB140" s="170"/>
      <c r="YC140" s="170"/>
      <c r="YD140" s="170"/>
      <c r="YE140" s="170"/>
      <c r="YF140" s="170"/>
      <c r="YG140" s="170"/>
      <c r="YH140" s="170"/>
      <c r="YI140" s="170"/>
      <c r="YJ140" s="170"/>
      <c r="YK140" s="170"/>
      <c r="YL140" s="170"/>
      <c r="YM140" s="170"/>
      <c r="YN140" s="170"/>
      <c r="YO140" s="170"/>
      <c r="YP140" s="170"/>
      <c r="YQ140" s="170"/>
      <c r="YR140" s="170"/>
      <c r="YS140" s="170"/>
      <c r="YT140" s="170"/>
      <c r="YU140" s="170"/>
      <c r="YV140" s="170"/>
      <c r="YW140" s="170"/>
      <c r="YX140" s="170"/>
      <c r="YY140" s="170"/>
      <c r="YZ140" s="170"/>
      <c r="ZA140" s="170"/>
      <c r="ZB140" s="170"/>
      <c r="ZC140" s="170"/>
      <c r="ZD140" s="170"/>
      <c r="ZE140" s="170"/>
      <c r="ZF140" s="170"/>
      <c r="ZG140" s="170"/>
      <c r="ZH140" s="170"/>
      <c r="ZI140" s="170"/>
      <c r="ZJ140" s="170"/>
      <c r="ZK140" s="170"/>
      <c r="ZL140" s="170"/>
      <c r="ZM140" s="170"/>
      <c r="ZN140" s="170"/>
      <c r="ZO140" s="170"/>
      <c r="ZP140" s="170"/>
      <c r="ZQ140" s="170"/>
      <c r="ZR140" s="170"/>
      <c r="ZS140" s="170"/>
      <c r="ZT140" s="170"/>
      <c r="ZU140" s="170"/>
      <c r="ZV140" s="170"/>
      <c r="ZW140" s="170"/>
      <c r="ZX140" s="170"/>
      <c r="ZY140" s="170"/>
      <c r="ZZ140" s="170"/>
      <c r="AAA140" s="170"/>
      <c r="AAB140" s="170"/>
      <c r="AAC140" s="170"/>
      <c r="AAD140" s="170"/>
      <c r="AAE140" s="170"/>
      <c r="AAF140" s="170"/>
      <c r="AAG140" s="170"/>
      <c r="AAH140" s="170"/>
      <c r="AAI140" s="170"/>
      <c r="AAJ140" s="170"/>
      <c r="AAK140" s="170"/>
      <c r="AAL140" s="170"/>
      <c r="AAM140" s="170"/>
      <c r="AAN140" s="170"/>
      <c r="AAO140" s="170"/>
      <c r="AAP140" s="170"/>
      <c r="AAQ140" s="170"/>
      <c r="AAR140" s="170"/>
      <c r="AAS140" s="170"/>
      <c r="AAT140" s="170"/>
      <c r="AAU140" s="170"/>
      <c r="AAV140" s="170"/>
      <c r="AAW140" s="170"/>
      <c r="AAX140" s="170"/>
      <c r="AAY140" s="170"/>
      <c r="AAZ140" s="170"/>
      <c r="ABA140" s="170"/>
      <c r="ABB140" s="170"/>
      <c r="ABC140" s="170"/>
      <c r="ABD140" s="170"/>
      <c r="ABE140" s="170"/>
      <c r="ABF140" s="170"/>
      <c r="ABG140" s="170"/>
      <c r="ABH140" s="170"/>
      <c r="ABI140" s="170"/>
      <c r="ABJ140" s="170"/>
      <c r="ABK140" s="170"/>
      <c r="ABL140" s="170"/>
      <c r="ABM140" s="170"/>
      <c r="ABN140" s="170"/>
      <c r="ABO140" s="170"/>
      <c r="ABP140" s="170"/>
      <c r="ABQ140" s="170"/>
      <c r="ABR140" s="170"/>
      <c r="ABS140" s="170"/>
      <c r="ABT140" s="170"/>
      <c r="ABU140" s="170"/>
      <c r="ABV140" s="170"/>
      <c r="ABW140" s="170"/>
      <c r="ABX140" s="170"/>
      <c r="ABY140" s="170"/>
      <c r="ABZ140" s="170"/>
      <c r="ACA140" s="170"/>
      <c r="ACB140" s="170"/>
      <c r="ACC140" s="170"/>
      <c r="ACD140" s="170"/>
      <c r="ACE140" s="170"/>
      <c r="ACF140" s="170"/>
      <c r="ACG140" s="170"/>
      <c r="ACH140" s="170"/>
      <c r="ACI140" s="170"/>
      <c r="ACJ140" s="170"/>
      <c r="ACK140" s="170"/>
      <c r="ACL140" s="170"/>
      <c r="ACM140" s="170"/>
      <c r="ACN140" s="170"/>
      <c r="ACO140" s="170"/>
      <c r="ACP140" s="170"/>
      <c r="ACQ140" s="170"/>
      <c r="ACR140" s="170"/>
      <c r="ACS140" s="170"/>
      <c r="ACT140" s="170"/>
      <c r="ACU140" s="170"/>
      <c r="ACV140" s="170"/>
      <c r="ACW140" s="170"/>
      <c r="ACX140" s="170"/>
      <c r="ACY140" s="170"/>
      <c r="ACZ140" s="170"/>
      <c r="ADA140" s="170"/>
      <c r="ADB140" s="170"/>
      <c r="ADC140" s="170"/>
      <c r="ADD140" s="170"/>
      <c r="ADE140" s="170"/>
      <c r="ADF140" s="170"/>
      <c r="ADG140" s="170"/>
      <c r="ADH140" s="170"/>
      <c r="ADI140" s="170"/>
      <c r="ADJ140" s="170"/>
      <c r="ADK140" s="170"/>
      <c r="ADL140" s="170"/>
      <c r="ADM140" s="170"/>
      <c r="ADN140" s="170"/>
      <c r="ADO140" s="170"/>
      <c r="ADP140" s="170"/>
      <c r="ADQ140" s="170"/>
      <c r="ADR140" s="170"/>
      <c r="ADS140" s="170"/>
      <c r="ADT140" s="170"/>
      <c r="ADU140" s="170"/>
      <c r="ADV140" s="170"/>
      <c r="ADW140" s="170"/>
      <c r="ADX140" s="170"/>
      <c r="ADY140" s="170"/>
      <c r="ADZ140" s="170"/>
      <c r="AEA140" s="170"/>
      <c r="AEB140" s="170"/>
      <c r="AEC140" s="170"/>
      <c r="AED140" s="170"/>
      <c r="AEE140" s="170"/>
      <c r="AEF140" s="170"/>
      <c r="AEG140" s="170"/>
      <c r="AEH140" s="170"/>
      <c r="AEI140" s="170"/>
      <c r="AEJ140" s="170"/>
      <c r="AEK140" s="170"/>
      <c r="AEL140" s="170"/>
      <c r="AEM140" s="170"/>
      <c r="AEN140" s="170"/>
      <c r="AEO140" s="170"/>
      <c r="AEP140" s="170"/>
      <c r="AEQ140" s="170"/>
      <c r="AER140" s="170"/>
      <c r="AES140" s="170"/>
      <c r="AET140" s="170"/>
      <c r="AEU140" s="170"/>
      <c r="AEV140" s="170"/>
      <c r="AEW140" s="170"/>
      <c r="AEX140" s="170"/>
      <c r="AEY140" s="170"/>
      <c r="AEZ140" s="170"/>
      <c r="AFA140" s="170"/>
      <c r="AFB140" s="170"/>
      <c r="AFC140" s="170"/>
      <c r="AFD140" s="170"/>
      <c r="AFE140" s="170"/>
      <c r="AFF140" s="170"/>
      <c r="AFG140" s="170"/>
      <c r="AFH140" s="170"/>
      <c r="AFI140" s="170"/>
      <c r="AFJ140" s="170"/>
      <c r="AFK140" s="170"/>
      <c r="AFL140" s="170"/>
      <c r="AFM140" s="170"/>
      <c r="AFN140" s="170"/>
      <c r="AFO140" s="170"/>
      <c r="AFP140" s="170"/>
      <c r="AFQ140" s="170"/>
      <c r="AFR140" s="170"/>
      <c r="AFS140" s="170"/>
      <c r="AFT140" s="170"/>
      <c r="AFU140" s="170"/>
      <c r="AFV140" s="170"/>
      <c r="AFW140" s="170"/>
      <c r="AFX140" s="170"/>
      <c r="AFY140" s="170"/>
      <c r="AFZ140" s="170"/>
      <c r="AGA140" s="170"/>
      <c r="AGB140" s="170"/>
      <c r="AGC140" s="170"/>
      <c r="AGD140" s="170"/>
      <c r="AGE140" s="170"/>
      <c r="AGF140" s="170"/>
      <c r="AGG140" s="170"/>
      <c r="AGH140" s="170"/>
      <c r="AGI140" s="170"/>
      <c r="AGJ140" s="170"/>
      <c r="AGK140" s="170"/>
      <c r="AGL140" s="170"/>
      <c r="AGM140" s="170"/>
      <c r="AGN140" s="170"/>
      <c r="AGO140" s="170"/>
      <c r="AGP140" s="170"/>
      <c r="AGQ140" s="170"/>
      <c r="AGR140" s="170"/>
      <c r="AGS140" s="170"/>
      <c r="AGT140" s="170"/>
      <c r="AGU140" s="170"/>
      <c r="AGV140" s="170"/>
      <c r="AGW140" s="170"/>
      <c r="AGX140" s="170"/>
      <c r="AGY140" s="170"/>
      <c r="AGZ140" s="170"/>
      <c r="AHA140" s="170"/>
      <c r="AHB140" s="170"/>
      <c r="AHC140" s="170"/>
      <c r="AHD140" s="170"/>
      <c r="AHE140" s="170"/>
      <c r="AHF140" s="170"/>
      <c r="AHG140" s="170"/>
      <c r="AHH140" s="170"/>
      <c r="AHI140" s="170"/>
      <c r="AHJ140" s="170"/>
      <c r="AHK140" s="170"/>
      <c r="AHL140" s="170"/>
      <c r="AHM140" s="170"/>
      <c r="AHN140" s="170"/>
      <c r="AHO140" s="170"/>
      <c r="AHP140" s="170"/>
      <c r="AHQ140" s="170"/>
      <c r="AHR140" s="170"/>
      <c r="AHS140" s="170"/>
      <c r="AHT140" s="170"/>
      <c r="AHU140" s="170"/>
      <c r="AHV140" s="170"/>
      <c r="AHW140" s="170"/>
      <c r="AHX140" s="170"/>
      <c r="AHY140" s="170"/>
      <c r="AHZ140" s="170"/>
      <c r="AIA140" s="170"/>
      <c r="AIB140" s="170"/>
      <c r="AIC140" s="170"/>
      <c r="AID140" s="170"/>
      <c r="AIE140" s="170"/>
      <c r="AIF140" s="170"/>
      <c r="AIG140" s="170"/>
      <c r="AIH140" s="170"/>
      <c r="AII140" s="170"/>
      <c r="AIJ140" s="170"/>
      <c r="AIK140" s="170"/>
      <c r="AIL140" s="170"/>
      <c r="AIM140" s="170"/>
      <c r="AIN140" s="170"/>
      <c r="AIO140" s="170"/>
      <c r="AIP140" s="170"/>
      <c r="AIQ140" s="170"/>
      <c r="AIR140" s="170"/>
      <c r="AIS140" s="170"/>
      <c r="AIT140" s="170"/>
      <c r="AIU140" s="170"/>
      <c r="AIV140" s="170"/>
      <c r="AIW140" s="170"/>
      <c r="AIX140" s="170"/>
      <c r="AIY140" s="170"/>
      <c r="AIZ140" s="170"/>
      <c r="AJA140" s="170"/>
      <c r="AJB140" s="170"/>
      <c r="AJC140" s="170"/>
      <c r="AJD140" s="170"/>
      <c r="AJE140" s="170"/>
      <c r="AJF140" s="170"/>
      <c r="AJG140" s="170"/>
      <c r="AJH140" s="170"/>
      <c r="AJI140" s="170"/>
      <c r="AJJ140" s="170"/>
      <c r="AJK140" s="170"/>
      <c r="AJL140" s="170"/>
      <c r="AJM140" s="170"/>
      <c r="AJN140" s="170"/>
      <c r="AJO140" s="170"/>
      <c r="AJP140" s="170"/>
      <c r="AJQ140" s="170"/>
      <c r="AJR140" s="170"/>
      <c r="AJS140" s="170"/>
      <c r="AJT140" s="170"/>
      <c r="AJU140" s="170"/>
      <c r="AJV140" s="170"/>
      <c r="AJW140" s="170"/>
      <c r="AJX140" s="170"/>
      <c r="AJY140" s="170"/>
      <c r="AJZ140" s="170"/>
      <c r="AKA140" s="170"/>
      <c r="AKB140" s="170"/>
      <c r="AKC140" s="170"/>
      <c r="AKD140" s="170"/>
      <c r="AKE140" s="170"/>
      <c r="AKF140" s="170"/>
      <c r="AKG140" s="170"/>
      <c r="AKH140" s="170"/>
      <c r="AKI140" s="170"/>
      <c r="AKJ140" s="170"/>
      <c r="AKK140" s="170"/>
      <c r="AKL140" s="170"/>
      <c r="AKM140" s="170"/>
      <c r="AKN140" s="170"/>
      <c r="AKO140" s="170"/>
      <c r="AKP140" s="170"/>
      <c r="AKQ140" s="170"/>
      <c r="AKR140" s="170"/>
      <c r="AKS140" s="170"/>
      <c r="AKT140" s="170"/>
      <c r="AKU140" s="170"/>
      <c r="AKV140" s="170"/>
      <c r="AKW140" s="170"/>
      <c r="AKX140" s="170"/>
      <c r="AKY140" s="170"/>
      <c r="AKZ140" s="170"/>
      <c r="ALA140" s="170"/>
      <c r="ALB140" s="170"/>
      <c r="ALC140" s="170"/>
      <c r="ALD140" s="170"/>
      <c r="ALE140" s="170"/>
      <c r="ALF140" s="170"/>
      <c r="ALG140" s="170"/>
      <c r="ALH140" s="170"/>
      <c r="ALI140" s="170"/>
      <c r="ALJ140" s="170"/>
      <c r="ALK140" s="170"/>
      <c r="ALL140" s="170"/>
      <c r="ALM140" s="170"/>
      <c r="ALN140" s="170"/>
      <c r="ALO140" s="170"/>
      <c r="ALP140" s="170"/>
      <c r="ALQ140" s="170"/>
      <c r="ALR140" s="170"/>
      <c r="ALS140" s="170"/>
      <c r="ALT140" s="170"/>
      <c r="ALU140" s="170"/>
      <c r="ALV140" s="170"/>
      <c r="ALW140" s="170"/>
      <c r="ALX140" s="170"/>
      <c r="ALY140" s="170"/>
      <c r="ALZ140" s="170"/>
      <c r="AMA140" s="170"/>
      <c r="AMB140" s="170"/>
      <c r="AMC140" s="170"/>
      <c r="AMD140" s="170"/>
      <c r="AME140" s="170"/>
      <c r="AMF140" s="170"/>
      <c r="AMG140" s="170"/>
      <c r="AMH140" s="170"/>
      <c r="AMI140" s="170"/>
      <c r="AMJ140" s="170"/>
    </row>
    <row r="141" customFormat="false" ht="32.25" hidden="false" customHeight="true" outlineLevel="0" collapsed="false">
      <c r="A141" s="170"/>
      <c r="B141" s="186" t="s">
        <v>170</v>
      </c>
      <c r="C141" s="187" t="str">
        <f aca="false">B15</f>
        <v>Encarregado</v>
      </c>
      <c r="D141" s="187"/>
      <c r="E141" s="188" t="e">
        <f aca="false">I138</f>
        <v>#DIV/0!</v>
      </c>
      <c r="F141" s="187" t="n">
        <v>1</v>
      </c>
      <c r="G141" s="188" t="e">
        <f aca="false">ROUND(F141*E141,2)</f>
        <v>#DIV/0!</v>
      </c>
      <c r="H141" s="187" t="n">
        <v>1</v>
      </c>
      <c r="I141" s="189" t="e">
        <f aca="false">ROUND(H141*G141,2)</f>
        <v>#DIV/0!</v>
      </c>
      <c r="J141" s="173"/>
      <c r="K141" s="170"/>
      <c r="L141" s="173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  <c r="BI141" s="170"/>
      <c r="BJ141" s="170"/>
      <c r="BK141" s="170"/>
      <c r="BL141" s="170"/>
      <c r="BM141" s="170"/>
      <c r="BN141" s="170"/>
      <c r="BO141" s="170"/>
      <c r="BP141" s="170"/>
      <c r="BQ141" s="170"/>
      <c r="BR141" s="170"/>
      <c r="BS141" s="170"/>
      <c r="BT141" s="170"/>
      <c r="BU141" s="170"/>
      <c r="BV141" s="170"/>
      <c r="BW141" s="170"/>
      <c r="BX141" s="170"/>
      <c r="BY141" s="170"/>
      <c r="BZ141" s="170"/>
      <c r="CA141" s="170"/>
      <c r="CB141" s="170"/>
      <c r="CC141" s="170"/>
      <c r="CD141" s="170"/>
      <c r="CE141" s="170"/>
      <c r="CF141" s="170"/>
      <c r="CG141" s="170"/>
      <c r="CH141" s="170"/>
      <c r="CI141" s="170"/>
      <c r="CJ141" s="170"/>
      <c r="CK141" s="170"/>
      <c r="CL141" s="170"/>
      <c r="CM141" s="170"/>
      <c r="CN141" s="170"/>
      <c r="CO141" s="170"/>
      <c r="CP141" s="170"/>
      <c r="CQ141" s="170"/>
      <c r="CR141" s="170"/>
      <c r="CS141" s="170"/>
      <c r="CT141" s="170"/>
      <c r="CU141" s="170"/>
      <c r="CV141" s="170"/>
      <c r="CW141" s="170"/>
      <c r="CX141" s="170"/>
      <c r="CY141" s="170"/>
      <c r="CZ141" s="170"/>
      <c r="DA141" s="170"/>
      <c r="DB141" s="170"/>
      <c r="DC141" s="170"/>
      <c r="DD141" s="170"/>
      <c r="DE141" s="170"/>
      <c r="DF141" s="170"/>
      <c r="DG141" s="170"/>
      <c r="DH141" s="170"/>
      <c r="DI141" s="170"/>
      <c r="DJ141" s="170"/>
      <c r="DK141" s="170"/>
      <c r="DL141" s="170"/>
      <c r="DM141" s="170"/>
      <c r="DN141" s="170"/>
      <c r="DO141" s="170"/>
      <c r="DP141" s="170"/>
      <c r="DQ141" s="170"/>
      <c r="DR141" s="170"/>
      <c r="DS141" s="170"/>
      <c r="DT141" s="170"/>
      <c r="DU141" s="170"/>
      <c r="DV141" s="170"/>
      <c r="DW141" s="170"/>
      <c r="DX141" s="170"/>
      <c r="DY141" s="170"/>
      <c r="DZ141" s="170"/>
      <c r="EA141" s="170"/>
      <c r="EB141" s="170"/>
      <c r="EC141" s="170"/>
      <c r="ED141" s="170"/>
      <c r="EE141" s="170"/>
      <c r="EF141" s="170"/>
      <c r="EG141" s="170"/>
      <c r="EH141" s="170"/>
      <c r="EI141" s="170"/>
      <c r="EJ141" s="170"/>
      <c r="EK141" s="170"/>
      <c r="EL141" s="170"/>
      <c r="EM141" s="170"/>
      <c r="EN141" s="170"/>
      <c r="EO141" s="170"/>
      <c r="EP141" s="170"/>
      <c r="EQ141" s="170"/>
      <c r="ER141" s="170"/>
      <c r="ES141" s="170"/>
      <c r="ET141" s="170"/>
      <c r="EU141" s="170"/>
      <c r="EV141" s="170"/>
      <c r="EW141" s="170"/>
      <c r="EX141" s="170"/>
      <c r="EY141" s="170"/>
      <c r="EZ141" s="170"/>
      <c r="FA141" s="170"/>
      <c r="FB141" s="170"/>
      <c r="FC141" s="170"/>
      <c r="FD141" s="170"/>
      <c r="FE141" s="170"/>
      <c r="FF141" s="170"/>
      <c r="FG141" s="170"/>
      <c r="FH141" s="170"/>
      <c r="FI141" s="170"/>
      <c r="FJ141" s="170"/>
      <c r="FK141" s="170"/>
      <c r="FL141" s="170"/>
      <c r="FM141" s="170"/>
      <c r="FN141" s="170"/>
      <c r="FO141" s="170"/>
      <c r="FP141" s="170"/>
      <c r="FQ141" s="170"/>
      <c r="FR141" s="170"/>
      <c r="FS141" s="170"/>
      <c r="FT141" s="170"/>
      <c r="FU141" s="170"/>
      <c r="FV141" s="170"/>
      <c r="FW141" s="170"/>
      <c r="FX141" s="170"/>
      <c r="FY141" s="170"/>
      <c r="FZ141" s="170"/>
      <c r="GA141" s="170"/>
      <c r="GB141" s="170"/>
      <c r="GC141" s="170"/>
      <c r="GD141" s="170"/>
      <c r="GE141" s="170"/>
      <c r="GF141" s="170"/>
      <c r="GG141" s="170"/>
      <c r="GH141" s="170"/>
      <c r="GI141" s="170"/>
      <c r="GJ141" s="170"/>
      <c r="GK141" s="170"/>
      <c r="GL141" s="170"/>
      <c r="GM141" s="170"/>
      <c r="GN141" s="170"/>
      <c r="GO141" s="170"/>
      <c r="GP141" s="170"/>
      <c r="GQ141" s="170"/>
      <c r="GR141" s="170"/>
      <c r="GS141" s="170"/>
      <c r="GT141" s="170"/>
      <c r="GU141" s="170"/>
      <c r="GV141" s="170"/>
      <c r="GW141" s="170"/>
      <c r="GX141" s="170"/>
      <c r="GY141" s="170"/>
      <c r="GZ141" s="170"/>
      <c r="HA141" s="170"/>
      <c r="HB141" s="170"/>
      <c r="HC141" s="170"/>
      <c r="HD141" s="170"/>
      <c r="HE141" s="170"/>
      <c r="HF141" s="170"/>
      <c r="HG141" s="170"/>
      <c r="HH141" s="170"/>
      <c r="HI141" s="170"/>
      <c r="HJ141" s="170"/>
      <c r="HK141" s="170"/>
      <c r="HL141" s="170"/>
      <c r="HM141" s="170"/>
      <c r="HN141" s="170"/>
      <c r="HO141" s="170"/>
      <c r="HP141" s="170"/>
      <c r="HQ141" s="170"/>
      <c r="HR141" s="170"/>
      <c r="HS141" s="170"/>
      <c r="HT141" s="170"/>
      <c r="HU141" s="170"/>
      <c r="HV141" s="170"/>
      <c r="HW141" s="170"/>
      <c r="HX141" s="170"/>
      <c r="HY141" s="170"/>
      <c r="HZ141" s="170"/>
      <c r="IA141" s="170"/>
      <c r="IB141" s="170"/>
      <c r="IC141" s="170"/>
      <c r="ID141" s="170"/>
      <c r="IE141" s="170"/>
      <c r="IF141" s="170"/>
      <c r="IG141" s="170"/>
      <c r="IH141" s="170"/>
      <c r="II141" s="170"/>
      <c r="IJ141" s="170"/>
      <c r="IK141" s="170"/>
      <c r="IL141" s="170"/>
      <c r="IM141" s="170"/>
      <c r="IN141" s="170"/>
      <c r="IO141" s="170"/>
      <c r="IP141" s="170"/>
      <c r="IQ141" s="170"/>
      <c r="IR141" s="170"/>
      <c r="IS141" s="170"/>
      <c r="IT141" s="170"/>
      <c r="IU141" s="170"/>
      <c r="IV141" s="170"/>
      <c r="IW141" s="170"/>
      <c r="IX141" s="170"/>
      <c r="IY141" s="170"/>
      <c r="IZ141" s="170"/>
      <c r="JA141" s="170"/>
      <c r="JB141" s="170"/>
      <c r="JC141" s="170"/>
      <c r="JD141" s="170"/>
      <c r="JE141" s="170"/>
      <c r="JF141" s="170"/>
      <c r="JG141" s="170"/>
      <c r="JH141" s="170"/>
      <c r="JI141" s="170"/>
      <c r="JJ141" s="170"/>
      <c r="JK141" s="170"/>
      <c r="JL141" s="170"/>
      <c r="JM141" s="170"/>
      <c r="JN141" s="170"/>
      <c r="JO141" s="170"/>
      <c r="JP141" s="170"/>
      <c r="JQ141" s="170"/>
      <c r="JR141" s="170"/>
      <c r="JS141" s="170"/>
      <c r="JT141" s="170"/>
      <c r="JU141" s="170"/>
      <c r="JV141" s="170"/>
      <c r="JW141" s="170"/>
      <c r="JX141" s="170"/>
      <c r="JY141" s="170"/>
      <c r="JZ141" s="170"/>
      <c r="KA141" s="170"/>
      <c r="KB141" s="170"/>
      <c r="KC141" s="170"/>
      <c r="KD141" s="170"/>
      <c r="KE141" s="170"/>
      <c r="KF141" s="170"/>
      <c r="KG141" s="170"/>
      <c r="KH141" s="170"/>
      <c r="KI141" s="170"/>
      <c r="KJ141" s="170"/>
      <c r="KK141" s="170"/>
      <c r="KL141" s="170"/>
      <c r="KM141" s="170"/>
      <c r="KN141" s="170"/>
      <c r="KO141" s="170"/>
      <c r="KP141" s="170"/>
      <c r="KQ141" s="170"/>
      <c r="KR141" s="170"/>
      <c r="KS141" s="170"/>
      <c r="KT141" s="170"/>
      <c r="KU141" s="170"/>
      <c r="KV141" s="170"/>
      <c r="KW141" s="170"/>
      <c r="KX141" s="170"/>
      <c r="KY141" s="170"/>
      <c r="KZ141" s="170"/>
      <c r="LA141" s="170"/>
      <c r="LB141" s="170"/>
      <c r="LC141" s="170"/>
      <c r="LD141" s="170"/>
      <c r="LE141" s="170"/>
      <c r="LF141" s="170"/>
      <c r="LG141" s="170"/>
      <c r="LH141" s="170"/>
      <c r="LI141" s="170"/>
      <c r="LJ141" s="170"/>
      <c r="LK141" s="170"/>
      <c r="LL141" s="170"/>
      <c r="LM141" s="170"/>
      <c r="LN141" s="170"/>
      <c r="LO141" s="170"/>
      <c r="LP141" s="170"/>
      <c r="LQ141" s="170"/>
      <c r="LR141" s="170"/>
      <c r="LS141" s="170"/>
      <c r="LT141" s="170"/>
      <c r="LU141" s="170"/>
      <c r="LV141" s="170"/>
      <c r="LW141" s="170"/>
      <c r="LX141" s="170"/>
      <c r="LY141" s="170"/>
      <c r="LZ141" s="170"/>
      <c r="MA141" s="170"/>
      <c r="MB141" s="170"/>
      <c r="MC141" s="170"/>
      <c r="MD141" s="170"/>
      <c r="ME141" s="170"/>
      <c r="MF141" s="170"/>
      <c r="MG141" s="170"/>
      <c r="MH141" s="170"/>
      <c r="MI141" s="170"/>
      <c r="MJ141" s="170"/>
      <c r="MK141" s="170"/>
      <c r="ML141" s="170"/>
      <c r="MM141" s="170"/>
      <c r="MN141" s="170"/>
      <c r="MO141" s="170"/>
      <c r="MP141" s="170"/>
      <c r="MQ141" s="170"/>
      <c r="MR141" s="170"/>
      <c r="MS141" s="170"/>
      <c r="MT141" s="170"/>
      <c r="MU141" s="170"/>
      <c r="MV141" s="170"/>
      <c r="MW141" s="170"/>
      <c r="MX141" s="170"/>
      <c r="MY141" s="170"/>
      <c r="MZ141" s="170"/>
      <c r="NA141" s="170"/>
      <c r="NB141" s="170"/>
      <c r="NC141" s="170"/>
      <c r="ND141" s="170"/>
      <c r="NE141" s="170"/>
      <c r="NF141" s="170"/>
      <c r="NG141" s="170"/>
      <c r="NH141" s="170"/>
      <c r="NI141" s="170"/>
      <c r="NJ141" s="170"/>
      <c r="NK141" s="170"/>
      <c r="NL141" s="170"/>
      <c r="NM141" s="170"/>
      <c r="NN141" s="170"/>
      <c r="NO141" s="170"/>
      <c r="NP141" s="170"/>
      <c r="NQ141" s="170"/>
      <c r="NR141" s="170"/>
      <c r="NS141" s="170"/>
      <c r="NT141" s="170"/>
      <c r="NU141" s="170"/>
      <c r="NV141" s="170"/>
      <c r="NW141" s="170"/>
      <c r="NX141" s="170"/>
      <c r="NY141" s="170"/>
      <c r="NZ141" s="170"/>
      <c r="OA141" s="170"/>
      <c r="OB141" s="170"/>
      <c r="OC141" s="170"/>
      <c r="OD141" s="170"/>
      <c r="OE141" s="170"/>
      <c r="OF141" s="170"/>
      <c r="OG141" s="170"/>
      <c r="OH141" s="170"/>
      <c r="OI141" s="170"/>
      <c r="OJ141" s="170"/>
      <c r="OK141" s="170"/>
      <c r="OL141" s="170"/>
      <c r="OM141" s="170"/>
      <c r="ON141" s="170"/>
      <c r="OO141" s="170"/>
      <c r="OP141" s="170"/>
      <c r="OQ141" s="170"/>
      <c r="OR141" s="170"/>
      <c r="OS141" s="170"/>
      <c r="OT141" s="170"/>
      <c r="OU141" s="170"/>
      <c r="OV141" s="170"/>
      <c r="OW141" s="170"/>
      <c r="OX141" s="170"/>
      <c r="OY141" s="170"/>
      <c r="OZ141" s="170"/>
      <c r="PA141" s="170"/>
      <c r="PB141" s="170"/>
      <c r="PC141" s="170"/>
      <c r="PD141" s="170"/>
      <c r="PE141" s="170"/>
      <c r="PF141" s="170"/>
      <c r="PG141" s="170"/>
      <c r="PH141" s="170"/>
      <c r="PI141" s="170"/>
      <c r="PJ141" s="170"/>
      <c r="PK141" s="170"/>
      <c r="PL141" s="170"/>
      <c r="PM141" s="170"/>
      <c r="PN141" s="170"/>
      <c r="PO141" s="170"/>
      <c r="PP141" s="170"/>
      <c r="PQ141" s="170"/>
      <c r="PR141" s="170"/>
      <c r="PS141" s="170"/>
      <c r="PT141" s="170"/>
      <c r="PU141" s="170"/>
      <c r="PV141" s="170"/>
      <c r="PW141" s="170"/>
      <c r="PX141" s="170"/>
      <c r="PY141" s="170"/>
      <c r="PZ141" s="170"/>
      <c r="QA141" s="170"/>
      <c r="QB141" s="170"/>
      <c r="QC141" s="170"/>
      <c r="QD141" s="170"/>
      <c r="QE141" s="170"/>
      <c r="QF141" s="170"/>
      <c r="QG141" s="170"/>
      <c r="QH141" s="170"/>
      <c r="QI141" s="170"/>
      <c r="QJ141" s="170"/>
      <c r="QK141" s="170"/>
      <c r="QL141" s="170"/>
      <c r="QM141" s="170"/>
      <c r="QN141" s="170"/>
      <c r="QO141" s="170"/>
      <c r="QP141" s="170"/>
      <c r="QQ141" s="170"/>
      <c r="QR141" s="170"/>
      <c r="QS141" s="170"/>
      <c r="QT141" s="170"/>
      <c r="QU141" s="170"/>
      <c r="QV141" s="170"/>
      <c r="QW141" s="170"/>
      <c r="QX141" s="170"/>
      <c r="QY141" s="170"/>
      <c r="QZ141" s="170"/>
      <c r="RA141" s="170"/>
      <c r="RB141" s="170"/>
      <c r="RC141" s="170"/>
      <c r="RD141" s="170"/>
      <c r="RE141" s="170"/>
      <c r="RF141" s="170"/>
      <c r="RG141" s="170"/>
      <c r="RH141" s="170"/>
      <c r="RI141" s="170"/>
      <c r="RJ141" s="170"/>
      <c r="RK141" s="170"/>
      <c r="RL141" s="170"/>
      <c r="RM141" s="170"/>
      <c r="RN141" s="170"/>
      <c r="RO141" s="170"/>
      <c r="RP141" s="170"/>
      <c r="RQ141" s="170"/>
      <c r="RR141" s="170"/>
      <c r="RS141" s="170"/>
      <c r="RT141" s="170"/>
      <c r="RU141" s="170"/>
      <c r="RV141" s="170"/>
      <c r="RW141" s="170"/>
      <c r="RX141" s="170"/>
      <c r="RY141" s="170"/>
      <c r="RZ141" s="170"/>
      <c r="SA141" s="170"/>
      <c r="SB141" s="170"/>
      <c r="SC141" s="170"/>
      <c r="SD141" s="170"/>
      <c r="SE141" s="170"/>
      <c r="SF141" s="170"/>
      <c r="SG141" s="170"/>
      <c r="SH141" s="170"/>
      <c r="SI141" s="170"/>
      <c r="SJ141" s="170"/>
      <c r="SK141" s="170"/>
      <c r="SL141" s="170"/>
      <c r="SM141" s="170"/>
      <c r="SN141" s="170"/>
      <c r="SO141" s="170"/>
      <c r="SP141" s="170"/>
      <c r="SQ141" s="170"/>
      <c r="SR141" s="170"/>
      <c r="SS141" s="170"/>
      <c r="ST141" s="170"/>
      <c r="SU141" s="170"/>
      <c r="SV141" s="170"/>
      <c r="SW141" s="170"/>
      <c r="SX141" s="170"/>
      <c r="SY141" s="170"/>
      <c r="SZ141" s="170"/>
      <c r="TA141" s="170"/>
      <c r="TB141" s="170"/>
      <c r="TC141" s="170"/>
      <c r="TD141" s="170"/>
      <c r="TE141" s="170"/>
      <c r="TF141" s="170"/>
      <c r="TG141" s="170"/>
      <c r="TH141" s="170"/>
      <c r="TI141" s="170"/>
      <c r="TJ141" s="170"/>
      <c r="TK141" s="170"/>
      <c r="TL141" s="170"/>
      <c r="TM141" s="170"/>
      <c r="TN141" s="170"/>
      <c r="TO141" s="170"/>
      <c r="TP141" s="170"/>
      <c r="TQ141" s="170"/>
      <c r="TR141" s="170"/>
      <c r="TS141" s="170"/>
      <c r="TT141" s="170"/>
      <c r="TU141" s="170"/>
      <c r="TV141" s="170"/>
      <c r="TW141" s="170"/>
      <c r="TX141" s="170"/>
      <c r="TY141" s="170"/>
      <c r="TZ141" s="170"/>
      <c r="UA141" s="170"/>
      <c r="UB141" s="170"/>
      <c r="UC141" s="170"/>
      <c r="UD141" s="170"/>
      <c r="UE141" s="170"/>
      <c r="UF141" s="170"/>
      <c r="UG141" s="170"/>
      <c r="UH141" s="170"/>
      <c r="UI141" s="170"/>
      <c r="UJ141" s="170"/>
      <c r="UK141" s="170"/>
      <c r="UL141" s="170"/>
      <c r="UM141" s="170"/>
      <c r="UN141" s="170"/>
      <c r="UO141" s="170"/>
      <c r="UP141" s="170"/>
      <c r="UQ141" s="170"/>
      <c r="UR141" s="170"/>
      <c r="US141" s="170"/>
      <c r="UT141" s="170"/>
      <c r="UU141" s="170"/>
      <c r="UV141" s="170"/>
      <c r="UW141" s="170"/>
      <c r="UX141" s="170"/>
      <c r="UY141" s="170"/>
      <c r="UZ141" s="170"/>
      <c r="VA141" s="170"/>
      <c r="VB141" s="170"/>
      <c r="VC141" s="170"/>
      <c r="VD141" s="170"/>
      <c r="VE141" s="170"/>
      <c r="VF141" s="170"/>
      <c r="VG141" s="170"/>
      <c r="VH141" s="170"/>
      <c r="VI141" s="170"/>
      <c r="VJ141" s="170"/>
      <c r="VK141" s="170"/>
      <c r="VL141" s="170"/>
      <c r="VM141" s="170"/>
      <c r="VN141" s="170"/>
      <c r="VO141" s="170"/>
      <c r="VP141" s="170"/>
      <c r="VQ141" s="170"/>
      <c r="VR141" s="170"/>
      <c r="VS141" s="170"/>
      <c r="VT141" s="170"/>
      <c r="VU141" s="170"/>
      <c r="VV141" s="170"/>
      <c r="VW141" s="170"/>
      <c r="VX141" s="170"/>
      <c r="VY141" s="170"/>
      <c r="VZ141" s="170"/>
      <c r="WA141" s="170"/>
      <c r="WB141" s="170"/>
      <c r="WC141" s="170"/>
      <c r="WD141" s="170"/>
      <c r="WE141" s="170"/>
      <c r="WF141" s="170"/>
      <c r="WG141" s="170"/>
      <c r="WH141" s="170"/>
      <c r="WI141" s="170"/>
      <c r="WJ141" s="170"/>
      <c r="WK141" s="170"/>
      <c r="WL141" s="170"/>
      <c r="WM141" s="170"/>
      <c r="WN141" s="170"/>
      <c r="WO141" s="170"/>
      <c r="WP141" s="170"/>
      <c r="WQ141" s="170"/>
      <c r="WR141" s="170"/>
      <c r="WS141" s="170"/>
      <c r="WT141" s="170"/>
      <c r="WU141" s="170"/>
      <c r="WV141" s="170"/>
      <c r="WW141" s="170"/>
      <c r="WX141" s="170"/>
      <c r="WY141" s="170"/>
      <c r="WZ141" s="170"/>
      <c r="XA141" s="170"/>
      <c r="XB141" s="170"/>
      <c r="XC141" s="170"/>
      <c r="XD141" s="170"/>
      <c r="XE141" s="170"/>
      <c r="XF141" s="170"/>
      <c r="XG141" s="170"/>
      <c r="XH141" s="170"/>
      <c r="XI141" s="170"/>
      <c r="XJ141" s="170"/>
      <c r="XK141" s="170"/>
      <c r="XL141" s="170"/>
      <c r="XM141" s="170"/>
      <c r="XN141" s="170"/>
      <c r="XO141" s="170"/>
      <c r="XP141" s="170"/>
      <c r="XQ141" s="170"/>
      <c r="XR141" s="170"/>
      <c r="XS141" s="170"/>
      <c r="XT141" s="170"/>
      <c r="XU141" s="170"/>
      <c r="XV141" s="170"/>
      <c r="XW141" s="170"/>
      <c r="XX141" s="170"/>
      <c r="XY141" s="170"/>
      <c r="XZ141" s="170"/>
      <c r="YA141" s="170"/>
      <c r="YB141" s="170"/>
      <c r="YC141" s="170"/>
      <c r="YD141" s="170"/>
      <c r="YE141" s="170"/>
      <c r="YF141" s="170"/>
      <c r="YG141" s="170"/>
      <c r="YH141" s="170"/>
      <c r="YI141" s="170"/>
      <c r="YJ141" s="170"/>
      <c r="YK141" s="170"/>
      <c r="YL141" s="170"/>
      <c r="YM141" s="170"/>
      <c r="YN141" s="170"/>
      <c r="YO141" s="170"/>
      <c r="YP141" s="170"/>
      <c r="YQ141" s="170"/>
      <c r="YR141" s="170"/>
      <c r="YS141" s="170"/>
      <c r="YT141" s="170"/>
      <c r="YU141" s="170"/>
      <c r="YV141" s="170"/>
      <c r="YW141" s="170"/>
      <c r="YX141" s="170"/>
      <c r="YY141" s="170"/>
      <c r="YZ141" s="170"/>
      <c r="ZA141" s="170"/>
      <c r="ZB141" s="170"/>
      <c r="ZC141" s="170"/>
      <c r="ZD141" s="170"/>
      <c r="ZE141" s="170"/>
      <c r="ZF141" s="170"/>
      <c r="ZG141" s="170"/>
      <c r="ZH141" s="170"/>
      <c r="ZI141" s="170"/>
      <c r="ZJ141" s="170"/>
      <c r="ZK141" s="170"/>
      <c r="ZL141" s="170"/>
      <c r="ZM141" s="170"/>
      <c r="ZN141" s="170"/>
      <c r="ZO141" s="170"/>
      <c r="ZP141" s="170"/>
      <c r="ZQ141" s="170"/>
      <c r="ZR141" s="170"/>
      <c r="ZS141" s="170"/>
      <c r="ZT141" s="170"/>
      <c r="ZU141" s="170"/>
      <c r="ZV141" s="170"/>
      <c r="ZW141" s="170"/>
      <c r="ZX141" s="170"/>
      <c r="ZY141" s="170"/>
      <c r="ZZ141" s="170"/>
      <c r="AAA141" s="170"/>
      <c r="AAB141" s="170"/>
      <c r="AAC141" s="170"/>
      <c r="AAD141" s="170"/>
      <c r="AAE141" s="170"/>
      <c r="AAF141" s="170"/>
      <c r="AAG141" s="170"/>
      <c r="AAH141" s="170"/>
      <c r="AAI141" s="170"/>
      <c r="AAJ141" s="170"/>
      <c r="AAK141" s="170"/>
      <c r="AAL141" s="170"/>
      <c r="AAM141" s="170"/>
      <c r="AAN141" s="170"/>
      <c r="AAO141" s="170"/>
      <c r="AAP141" s="170"/>
      <c r="AAQ141" s="170"/>
      <c r="AAR141" s="170"/>
      <c r="AAS141" s="170"/>
      <c r="AAT141" s="170"/>
      <c r="AAU141" s="170"/>
      <c r="AAV141" s="170"/>
      <c r="AAW141" s="170"/>
      <c r="AAX141" s="170"/>
      <c r="AAY141" s="170"/>
      <c r="AAZ141" s="170"/>
      <c r="ABA141" s="170"/>
      <c r="ABB141" s="170"/>
      <c r="ABC141" s="170"/>
      <c r="ABD141" s="170"/>
      <c r="ABE141" s="170"/>
      <c r="ABF141" s="170"/>
      <c r="ABG141" s="170"/>
      <c r="ABH141" s="170"/>
      <c r="ABI141" s="170"/>
      <c r="ABJ141" s="170"/>
      <c r="ABK141" s="170"/>
      <c r="ABL141" s="170"/>
      <c r="ABM141" s="170"/>
      <c r="ABN141" s="170"/>
      <c r="ABO141" s="170"/>
      <c r="ABP141" s="170"/>
      <c r="ABQ141" s="170"/>
      <c r="ABR141" s="170"/>
      <c r="ABS141" s="170"/>
      <c r="ABT141" s="170"/>
      <c r="ABU141" s="170"/>
      <c r="ABV141" s="170"/>
      <c r="ABW141" s="170"/>
      <c r="ABX141" s="170"/>
      <c r="ABY141" s="170"/>
      <c r="ABZ141" s="170"/>
      <c r="ACA141" s="170"/>
      <c r="ACB141" s="170"/>
      <c r="ACC141" s="170"/>
      <c r="ACD141" s="170"/>
      <c r="ACE141" s="170"/>
      <c r="ACF141" s="170"/>
      <c r="ACG141" s="170"/>
      <c r="ACH141" s="170"/>
      <c r="ACI141" s="170"/>
      <c r="ACJ141" s="170"/>
      <c r="ACK141" s="170"/>
      <c r="ACL141" s="170"/>
      <c r="ACM141" s="170"/>
      <c r="ACN141" s="170"/>
      <c r="ACO141" s="170"/>
      <c r="ACP141" s="170"/>
      <c r="ACQ141" s="170"/>
      <c r="ACR141" s="170"/>
      <c r="ACS141" s="170"/>
      <c r="ACT141" s="170"/>
      <c r="ACU141" s="170"/>
      <c r="ACV141" s="170"/>
      <c r="ACW141" s="170"/>
      <c r="ACX141" s="170"/>
      <c r="ACY141" s="170"/>
      <c r="ACZ141" s="170"/>
      <c r="ADA141" s="170"/>
      <c r="ADB141" s="170"/>
      <c r="ADC141" s="170"/>
      <c r="ADD141" s="170"/>
      <c r="ADE141" s="170"/>
      <c r="ADF141" s="170"/>
      <c r="ADG141" s="170"/>
      <c r="ADH141" s="170"/>
      <c r="ADI141" s="170"/>
      <c r="ADJ141" s="170"/>
      <c r="ADK141" s="170"/>
      <c r="ADL141" s="170"/>
      <c r="ADM141" s="170"/>
      <c r="ADN141" s="170"/>
      <c r="ADO141" s="170"/>
      <c r="ADP141" s="170"/>
      <c r="ADQ141" s="170"/>
      <c r="ADR141" s="170"/>
      <c r="ADS141" s="170"/>
      <c r="ADT141" s="170"/>
      <c r="ADU141" s="170"/>
      <c r="ADV141" s="170"/>
      <c r="ADW141" s="170"/>
      <c r="ADX141" s="170"/>
      <c r="ADY141" s="170"/>
      <c r="ADZ141" s="170"/>
      <c r="AEA141" s="170"/>
      <c r="AEB141" s="170"/>
      <c r="AEC141" s="170"/>
      <c r="AED141" s="170"/>
      <c r="AEE141" s="170"/>
      <c r="AEF141" s="170"/>
      <c r="AEG141" s="170"/>
      <c r="AEH141" s="170"/>
      <c r="AEI141" s="170"/>
      <c r="AEJ141" s="170"/>
      <c r="AEK141" s="170"/>
      <c r="AEL141" s="170"/>
      <c r="AEM141" s="170"/>
      <c r="AEN141" s="170"/>
      <c r="AEO141" s="170"/>
      <c r="AEP141" s="170"/>
      <c r="AEQ141" s="170"/>
      <c r="AER141" s="170"/>
      <c r="AES141" s="170"/>
      <c r="AET141" s="170"/>
      <c r="AEU141" s="170"/>
      <c r="AEV141" s="170"/>
      <c r="AEW141" s="170"/>
      <c r="AEX141" s="170"/>
      <c r="AEY141" s="170"/>
      <c r="AEZ141" s="170"/>
      <c r="AFA141" s="170"/>
      <c r="AFB141" s="170"/>
      <c r="AFC141" s="170"/>
      <c r="AFD141" s="170"/>
      <c r="AFE141" s="170"/>
      <c r="AFF141" s="170"/>
      <c r="AFG141" s="170"/>
      <c r="AFH141" s="170"/>
      <c r="AFI141" s="170"/>
      <c r="AFJ141" s="170"/>
      <c r="AFK141" s="170"/>
      <c r="AFL141" s="170"/>
      <c r="AFM141" s="170"/>
      <c r="AFN141" s="170"/>
      <c r="AFO141" s="170"/>
      <c r="AFP141" s="170"/>
      <c r="AFQ141" s="170"/>
      <c r="AFR141" s="170"/>
      <c r="AFS141" s="170"/>
      <c r="AFT141" s="170"/>
      <c r="AFU141" s="170"/>
      <c r="AFV141" s="170"/>
      <c r="AFW141" s="170"/>
      <c r="AFX141" s="170"/>
      <c r="AFY141" s="170"/>
      <c r="AFZ141" s="170"/>
      <c r="AGA141" s="170"/>
      <c r="AGB141" s="170"/>
      <c r="AGC141" s="170"/>
      <c r="AGD141" s="170"/>
      <c r="AGE141" s="170"/>
      <c r="AGF141" s="170"/>
      <c r="AGG141" s="170"/>
      <c r="AGH141" s="170"/>
      <c r="AGI141" s="170"/>
      <c r="AGJ141" s="170"/>
      <c r="AGK141" s="170"/>
      <c r="AGL141" s="170"/>
      <c r="AGM141" s="170"/>
      <c r="AGN141" s="170"/>
      <c r="AGO141" s="170"/>
      <c r="AGP141" s="170"/>
      <c r="AGQ141" s="170"/>
      <c r="AGR141" s="170"/>
      <c r="AGS141" s="170"/>
      <c r="AGT141" s="170"/>
      <c r="AGU141" s="170"/>
      <c r="AGV141" s="170"/>
      <c r="AGW141" s="170"/>
      <c r="AGX141" s="170"/>
      <c r="AGY141" s="170"/>
      <c r="AGZ141" s="170"/>
      <c r="AHA141" s="170"/>
      <c r="AHB141" s="170"/>
      <c r="AHC141" s="170"/>
      <c r="AHD141" s="170"/>
      <c r="AHE141" s="170"/>
      <c r="AHF141" s="170"/>
      <c r="AHG141" s="170"/>
      <c r="AHH141" s="170"/>
      <c r="AHI141" s="170"/>
      <c r="AHJ141" s="170"/>
      <c r="AHK141" s="170"/>
      <c r="AHL141" s="170"/>
      <c r="AHM141" s="170"/>
      <c r="AHN141" s="170"/>
      <c r="AHO141" s="170"/>
      <c r="AHP141" s="170"/>
      <c r="AHQ141" s="170"/>
      <c r="AHR141" s="170"/>
      <c r="AHS141" s="170"/>
      <c r="AHT141" s="170"/>
      <c r="AHU141" s="170"/>
      <c r="AHV141" s="170"/>
      <c r="AHW141" s="170"/>
      <c r="AHX141" s="170"/>
      <c r="AHY141" s="170"/>
      <c r="AHZ141" s="170"/>
      <c r="AIA141" s="170"/>
      <c r="AIB141" s="170"/>
      <c r="AIC141" s="170"/>
      <c r="AID141" s="170"/>
      <c r="AIE141" s="170"/>
      <c r="AIF141" s="170"/>
      <c r="AIG141" s="170"/>
      <c r="AIH141" s="170"/>
      <c r="AII141" s="170"/>
      <c r="AIJ141" s="170"/>
      <c r="AIK141" s="170"/>
      <c r="AIL141" s="170"/>
      <c r="AIM141" s="170"/>
      <c r="AIN141" s="170"/>
      <c r="AIO141" s="170"/>
      <c r="AIP141" s="170"/>
      <c r="AIQ141" s="170"/>
      <c r="AIR141" s="170"/>
      <c r="AIS141" s="170"/>
      <c r="AIT141" s="170"/>
      <c r="AIU141" s="170"/>
      <c r="AIV141" s="170"/>
      <c r="AIW141" s="170"/>
      <c r="AIX141" s="170"/>
      <c r="AIY141" s="170"/>
      <c r="AIZ141" s="170"/>
      <c r="AJA141" s="170"/>
      <c r="AJB141" s="170"/>
      <c r="AJC141" s="170"/>
      <c r="AJD141" s="170"/>
      <c r="AJE141" s="170"/>
      <c r="AJF141" s="170"/>
      <c r="AJG141" s="170"/>
      <c r="AJH141" s="170"/>
      <c r="AJI141" s="170"/>
      <c r="AJJ141" s="170"/>
      <c r="AJK141" s="170"/>
      <c r="AJL141" s="170"/>
      <c r="AJM141" s="170"/>
      <c r="AJN141" s="170"/>
      <c r="AJO141" s="170"/>
      <c r="AJP141" s="170"/>
      <c r="AJQ141" s="170"/>
      <c r="AJR141" s="170"/>
      <c r="AJS141" s="170"/>
      <c r="AJT141" s="170"/>
      <c r="AJU141" s="170"/>
      <c r="AJV141" s="170"/>
      <c r="AJW141" s="170"/>
      <c r="AJX141" s="170"/>
      <c r="AJY141" s="170"/>
      <c r="AJZ141" s="170"/>
      <c r="AKA141" s="170"/>
      <c r="AKB141" s="170"/>
      <c r="AKC141" s="170"/>
      <c r="AKD141" s="170"/>
      <c r="AKE141" s="170"/>
      <c r="AKF141" s="170"/>
      <c r="AKG141" s="170"/>
      <c r="AKH141" s="170"/>
      <c r="AKI141" s="170"/>
      <c r="AKJ141" s="170"/>
      <c r="AKK141" s="170"/>
      <c r="AKL141" s="170"/>
      <c r="AKM141" s="170"/>
      <c r="AKN141" s="170"/>
      <c r="AKO141" s="170"/>
      <c r="AKP141" s="170"/>
      <c r="AKQ141" s="170"/>
      <c r="AKR141" s="170"/>
      <c r="AKS141" s="170"/>
      <c r="AKT141" s="170"/>
      <c r="AKU141" s="170"/>
      <c r="AKV141" s="170"/>
      <c r="AKW141" s="170"/>
      <c r="AKX141" s="170"/>
      <c r="AKY141" s="170"/>
      <c r="AKZ141" s="170"/>
      <c r="ALA141" s="170"/>
      <c r="ALB141" s="170"/>
      <c r="ALC141" s="170"/>
      <c r="ALD141" s="170"/>
      <c r="ALE141" s="170"/>
      <c r="ALF141" s="170"/>
      <c r="ALG141" s="170"/>
      <c r="ALH141" s="170"/>
      <c r="ALI141" s="170"/>
      <c r="ALJ141" s="170"/>
      <c r="ALK141" s="170"/>
      <c r="ALL141" s="170"/>
      <c r="ALM141" s="170"/>
      <c r="ALN141" s="170"/>
      <c r="ALO141" s="170"/>
      <c r="ALP141" s="170"/>
      <c r="ALQ141" s="170"/>
      <c r="ALR141" s="170"/>
      <c r="ALS141" s="170"/>
      <c r="ALT141" s="170"/>
      <c r="ALU141" s="170"/>
      <c r="ALV141" s="170"/>
      <c r="ALW141" s="170"/>
      <c r="ALX141" s="170"/>
      <c r="ALY141" s="170"/>
      <c r="ALZ141" s="170"/>
      <c r="AMA141" s="170"/>
      <c r="AMB141" s="170"/>
      <c r="AMC141" s="170"/>
      <c r="AMD141" s="170"/>
      <c r="AME141" s="170"/>
      <c r="AMF141" s="170"/>
      <c r="AMG141" s="170"/>
      <c r="AMH141" s="170"/>
      <c r="AMI141" s="170"/>
      <c r="AMJ141" s="170"/>
    </row>
    <row r="142" customFormat="false" ht="12.75" hidden="false" customHeight="false" outlineLevel="0" collapsed="false">
      <c r="A142" s="170"/>
      <c r="B142" s="190"/>
      <c r="C142" s="190"/>
      <c r="D142" s="190"/>
      <c r="E142" s="190"/>
      <c r="F142" s="190"/>
      <c r="G142" s="190"/>
      <c r="H142" s="190"/>
      <c r="I142" s="191"/>
      <c r="J142" s="173"/>
      <c r="K142" s="170"/>
      <c r="L142" s="173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  <c r="BI142" s="170"/>
      <c r="BJ142" s="170"/>
      <c r="BK142" s="170"/>
      <c r="BL142" s="170"/>
      <c r="BM142" s="170"/>
      <c r="BN142" s="170"/>
      <c r="BO142" s="170"/>
      <c r="BP142" s="170"/>
      <c r="BQ142" s="170"/>
      <c r="BR142" s="170"/>
      <c r="BS142" s="170"/>
      <c r="BT142" s="170"/>
      <c r="BU142" s="170"/>
      <c r="BV142" s="170"/>
      <c r="BW142" s="170"/>
      <c r="BX142" s="170"/>
      <c r="BY142" s="170"/>
      <c r="BZ142" s="170"/>
      <c r="CA142" s="170"/>
      <c r="CB142" s="170"/>
      <c r="CC142" s="170"/>
      <c r="CD142" s="170"/>
      <c r="CE142" s="170"/>
      <c r="CF142" s="170"/>
      <c r="CG142" s="170"/>
      <c r="CH142" s="170"/>
      <c r="CI142" s="170"/>
      <c r="CJ142" s="170"/>
      <c r="CK142" s="170"/>
      <c r="CL142" s="170"/>
      <c r="CM142" s="170"/>
      <c r="CN142" s="170"/>
      <c r="CO142" s="170"/>
      <c r="CP142" s="170"/>
      <c r="CQ142" s="170"/>
      <c r="CR142" s="170"/>
      <c r="CS142" s="170"/>
      <c r="CT142" s="170"/>
      <c r="CU142" s="170"/>
      <c r="CV142" s="170"/>
      <c r="CW142" s="170"/>
      <c r="CX142" s="170"/>
      <c r="CY142" s="170"/>
      <c r="CZ142" s="170"/>
      <c r="DA142" s="170"/>
      <c r="DB142" s="170"/>
      <c r="DC142" s="170"/>
      <c r="DD142" s="170"/>
      <c r="DE142" s="170"/>
      <c r="DF142" s="170"/>
      <c r="DG142" s="170"/>
      <c r="DH142" s="170"/>
      <c r="DI142" s="170"/>
      <c r="DJ142" s="170"/>
      <c r="DK142" s="170"/>
      <c r="DL142" s="170"/>
      <c r="DM142" s="170"/>
      <c r="DN142" s="170"/>
      <c r="DO142" s="170"/>
      <c r="DP142" s="170"/>
      <c r="DQ142" s="170"/>
      <c r="DR142" s="170"/>
      <c r="DS142" s="170"/>
      <c r="DT142" s="170"/>
      <c r="DU142" s="170"/>
      <c r="DV142" s="170"/>
      <c r="DW142" s="170"/>
      <c r="DX142" s="170"/>
      <c r="DY142" s="170"/>
      <c r="DZ142" s="170"/>
      <c r="EA142" s="170"/>
      <c r="EB142" s="170"/>
      <c r="EC142" s="170"/>
      <c r="ED142" s="170"/>
      <c r="EE142" s="170"/>
      <c r="EF142" s="170"/>
      <c r="EG142" s="170"/>
      <c r="EH142" s="170"/>
      <c r="EI142" s="170"/>
      <c r="EJ142" s="170"/>
      <c r="EK142" s="170"/>
      <c r="EL142" s="170"/>
      <c r="EM142" s="170"/>
      <c r="EN142" s="170"/>
      <c r="EO142" s="170"/>
      <c r="EP142" s="170"/>
      <c r="EQ142" s="170"/>
      <c r="ER142" s="170"/>
      <c r="ES142" s="170"/>
      <c r="ET142" s="170"/>
      <c r="EU142" s="170"/>
      <c r="EV142" s="170"/>
      <c r="EW142" s="170"/>
      <c r="EX142" s="170"/>
      <c r="EY142" s="170"/>
      <c r="EZ142" s="170"/>
      <c r="FA142" s="170"/>
      <c r="FB142" s="170"/>
      <c r="FC142" s="170"/>
      <c r="FD142" s="170"/>
      <c r="FE142" s="170"/>
      <c r="FF142" s="170"/>
      <c r="FG142" s="170"/>
      <c r="FH142" s="170"/>
      <c r="FI142" s="170"/>
      <c r="FJ142" s="170"/>
      <c r="FK142" s="170"/>
      <c r="FL142" s="170"/>
      <c r="FM142" s="170"/>
      <c r="FN142" s="170"/>
      <c r="FO142" s="170"/>
      <c r="FP142" s="170"/>
      <c r="FQ142" s="170"/>
      <c r="FR142" s="170"/>
      <c r="FS142" s="170"/>
      <c r="FT142" s="170"/>
      <c r="FU142" s="170"/>
      <c r="FV142" s="170"/>
      <c r="FW142" s="170"/>
      <c r="FX142" s="170"/>
      <c r="FY142" s="170"/>
      <c r="FZ142" s="170"/>
      <c r="GA142" s="170"/>
      <c r="GB142" s="170"/>
      <c r="GC142" s="170"/>
      <c r="GD142" s="170"/>
      <c r="GE142" s="170"/>
      <c r="GF142" s="170"/>
      <c r="GG142" s="170"/>
      <c r="GH142" s="170"/>
      <c r="GI142" s="170"/>
      <c r="GJ142" s="170"/>
      <c r="GK142" s="170"/>
      <c r="GL142" s="170"/>
      <c r="GM142" s="170"/>
      <c r="GN142" s="170"/>
      <c r="GO142" s="170"/>
      <c r="GP142" s="170"/>
      <c r="GQ142" s="170"/>
      <c r="GR142" s="170"/>
      <c r="GS142" s="170"/>
      <c r="GT142" s="170"/>
      <c r="GU142" s="170"/>
      <c r="GV142" s="170"/>
      <c r="GW142" s="170"/>
      <c r="GX142" s="170"/>
      <c r="GY142" s="170"/>
      <c r="GZ142" s="170"/>
      <c r="HA142" s="170"/>
      <c r="HB142" s="170"/>
      <c r="HC142" s="170"/>
      <c r="HD142" s="170"/>
      <c r="HE142" s="170"/>
      <c r="HF142" s="170"/>
      <c r="HG142" s="170"/>
      <c r="HH142" s="170"/>
      <c r="HI142" s="170"/>
      <c r="HJ142" s="170"/>
      <c r="HK142" s="170"/>
      <c r="HL142" s="170"/>
      <c r="HM142" s="170"/>
      <c r="HN142" s="170"/>
      <c r="HO142" s="170"/>
      <c r="HP142" s="170"/>
      <c r="HQ142" s="170"/>
      <c r="HR142" s="170"/>
      <c r="HS142" s="170"/>
      <c r="HT142" s="170"/>
      <c r="HU142" s="170"/>
      <c r="HV142" s="170"/>
      <c r="HW142" s="170"/>
      <c r="HX142" s="170"/>
      <c r="HY142" s="170"/>
      <c r="HZ142" s="170"/>
      <c r="IA142" s="170"/>
      <c r="IB142" s="170"/>
      <c r="IC142" s="170"/>
      <c r="ID142" s="170"/>
      <c r="IE142" s="170"/>
      <c r="IF142" s="170"/>
      <c r="IG142" s="170"/>
      <c r="IH142" s="170"/>
      <c r="II142" s="170"/>
      <c r="IJ142" s="170"/>
      <c r="IK142" s="170"/>
      <c r="IL142" s="170"/>
      <c r="IM142" s="170"/>
      <c r="IN142" s="170"/>
      <c r="IO142" s="170"/>
      <c r="IP142" s="170"/>
      <c r="IQ142" s="170"/>
      <c r="IR142" s="170"/>
      <c r="IS142" s="170"/>
      <c r="IT142" s="170"/>
      <c r="IU142" s="170"/>
      <c r="IV142" s="170"/>
      <c r="IW142" s="170"/>
      <c r="IX142" s="170"/>
      <c r="IY142" s="170"/>
      <c r="IZ142" s="170"/>
      <c r="JA142" s="170"/>
      <c r="JB142" s="170"/>
      <c r="JC142" s="170"/>
      <c r="JD142" s="170"/>
      <c r="JE142" s="170"/>
      <c r="JF142" s="170"/>
      <c r="JG142" s="170"/>
      <c r="JH142" s="170"/>
      <c r="JI142" s="170"/>
      <c r="JJ142" s="170"/>
      <c r="JK142" s="170"/>
      <c r="JL142" s="170"/>
      <c r="JM142" s="170"/>
      <c r="JN142" s="170"/>
      <c r="JO142" s="170"/>
      <c r="JP142" s="170"/>
      <c r="JQ142" s="170"/>
      <c r="JR142" s="170"/>
      <c r="JS142" s="170"/>
      <c r="JT142" s="170"/>
      <c r="JU142" s="170"/>
      <c r="JV142" s="170"/>
      <c r="JW142" s="170"/>
      <c r="JX142" s="170"/>
      <c r="JY142" s="170"/>
      <c r="JZ142" s="170"/>
      <c r="KA142" s="170"/>
      <c r="KB142" s="170"/>
      <c r="KC142" s="170"/>
      <c r="KD142" s="170"/>
      <c r="KE142" s="170"/>
      <c r="KF142" s="170"/>
      <c r="KG142" s="170"/>
      <c r="KH142" s="170"/>
      <c r="KI142" s="170"/>
      <c r="KJ142" s="170"/>
      <c r="KK142" s="170"/>
      <c r="KL142" s="170"/>
      <c r="KM142" s="170"/>
      <c r="KN142" s="170"/>
      <c r="KO142" s="170"/>
      <c r="KP142" s="170"/>
      <c r="KQ142" s="170"/>
      <c r="KR142" s="170"/>
      <c r="KS142" s="170"/>
      <c r="KT142" s="170"/>
      <c r="KU142" s="170"/>
      <c r="KV142" s="170"/>
      <c r="KW142" s="170"/>
      <c r="KX142" s="170"/>
      <c r="KY142" s="170"/>
      <c r="KZ142" s="170"/>
      <c r="LA142" s="170"/>
      <c r="LB142" s="170"/>
      <c r="LC142" s="170"/>
      <c r="LD142" s="170"/>
      <c r="LE142" s="170"/>
      <c r="LF142" s="170"/>
      <c r="LG142" s="170"/>
      <c r="LH142" s="170"/>
      <c r="LI142" s="170"/>
      <c r="LJ142" s="170"/>
      <c r="LK142" s="170"/>
      <c r="LL142" s="170"/>
      <c r="LM142" s="170"/>
      <c r="LN142" s="170"/>
      <c r="LO142" s="170"/>
      <c r="LP142" s="170"/>
      <c r="LQ142" s="170"/>
      <c r="LR142" s="170"/>
      <c r="LS142" s="170"/>
      <c r="LT142" s="170"/>
      <c r="LU142" s="170"/>
      <c r="LV142" s="170"/>
      <c r="LW142" s="170"/>
      <c r="LX142" s="170"/>
      <c r="LY142" s="170"/>
      <c r="LZ142" s="170"/>
      <c r="MA142" s="170"/>
      <c r="MB142" s="170"/>
      <c r="MC142" s="170"/>
      <c r="MD142" s="170"/>
      <c r="ME142" s="170"/>
      <c r="MF142" s="170"/>
      <c r="MG142" s="170"/>
      <c r="MH142" s="170"/>
      <c r="MI142" s="170"/>
      <c r="MJ142" s="170"/>
      <c r="MK142" s="170"/>
      <c r="ML142" s="170"/>
      <c r="MM142" s="170"/>
      <c r="MN142" s="170"/>
      <c r="MO142" s="170"/>
      <c r="MP142" s="170"/>
      <c r="MQ142" s="170"/>
      <c r="MR142" s="170"/>
      <c r="MS142" s="170"/>
      <c r="MT142" s="170"/>
      <c r="MU142" s="170"/>
      <c r="MV142" s="170"/>
      <c r="MW142" s="170"/>
      <c r="MX142" s="170"/>
      <c r="MY142" s="170"/>
      <c r="MZ142" s="170"/>
      <c r="NA142" s="170"/>
      <c r="NB142" s="170"/>
      <c r="NC142" s="170"/>
      <c r="ND142" s="170"/>
      <c r="NE142" s="170"/>
      <c r="NF142" s="170"/>
      <c r="NG142" s="170"/>
      <c r="NH142" s="170"/>
      <c r="NI142" s="170"/>
      <c r="NJ142" s="170"/>
      <c r="NK142" s="170"/>
      <c r="NL142" s="170"/>
      <c r="NM142" s="170"/>
      <c r="NN142" s="170"/>
      <c r="NO142" s="170"/>
      <c r="NP142" s="170"/>
      <c r="NQ142" s="170"/>
      <c r="NR142" s="170"/>
      <c r="NS142" s="170"/>
      <c r="NT142" s="170"/>
      <c r="NU142" s="170"/>
      <c r="NV142" s="170"/>
      <c r="NW142" s="170"/>
      <c r="NX142" s="170"/>
      <c r="NY142" s="170"/>
      <c r="NZ142" s="170"/>
      <c r="OA142" s="170"/>
      <c r="OB142" s="170"/>
      <c r="OC142" s="170"/>
      <c r="OD142" s="170"/>
      <c r="OE142" s="170"/>
      <c r="OF142" s="170"/>
      <c r="OG142" s="170"/>
      <c r="OH142" s="170"/>
      <c r="OI142" s="170"/>
      <c r="OJ142" s="170"/>
      <c r="OK142" s="170"/>
      <c r="OL142" s="170"/>
      <c r="OM142" s="170"/>
      <c r="ON142" s="170"/>
      <c r="OO142" s="170"/>
      <c r="OP142" s="170"/>
      <c r="OQ142" s="170"/>
      <c r="OR142" s="170"/>
      <c r="OS142" s="170"/>
      <c r="OT142" s="170"/>
      <c r="OU142" s="170"/>
      <c r="OV142" s="170"/>
      <c r="OW142" s="170"/>
      <c r="OX142" s="170"/>
      <c r="OY142" s="170"/>
      <c r="OZ142" s="170"/>
      <c r="PA142" s="170"/>
      <c r="PB142" s="170"/>
      <c r="PC142" s="170"/>
      <c r="PD142" s="170"/>
      <c r="PE142" s="170"/>
      <c r="PF142" s="170"/>
      <c r="PG142" s="170"/>
      <c r="PH142" s="170"/>
      <c r="PI142" s="170"/>
      <c r="PJ142" s="170"/>
      <c r="PK142" s="170"/>
      <c r="PL142" s="170"/>
      <c r="PM142" s="170"/>
      <c r="PN142" s="170"/>
      <c r="PO142" s="170"/>
      <c r="PP142" s="170"/>
      <c r="PQ142" s="170"/>
      <c r="PR142" s="170"/>
      <c r="PS142" s="170"/>
      <c r="PT142" s="170"/>
      <c r="PU142" s="170"/>
      <c r="PV142" s="170"/>
      <c r="PW142" s="170"/>
      <c r="PX142" s="170"/>
      <c r="PY142" s="170"/>
      <c r="PZ142" s="170"/>
      <c r="QA142" s="170"/>
      <c r="QB142" s="170"/>
      <c r="QC142" s="170"/>
      <c r="QD142" s="170"/>
      <c r="QE142" s="170"/>
      <c r="QF142" s="170"/>
      <c r="QG142" s="170"/>
      <c r="QH142" s="170"/>
      <c r="QI142" s="170"/>
      <c r="QJ142" s="170"/>
      <c r="QK142" s="170"/>
      <c r="QL142" s="170"/>
      <c r="QM142" s="170"/>
      <c r="QN142" s="170"/>
      <c r="QO142" s="170"/>
      <c r="QP142" s="170"/>
      <c r="QQ142" s="170"/>
      <c r="QR142" s="170"/>
      <c r="QS142" s="170"/>
      <c r="QT142" s="170"/>
      <c r="QU142" s="170"/>
      <c r="QV142" s="170"/>
      <c r="QW142" s="170"/>
      <c r="QX142" s="170"/>
      <c r="QY142" s="170"/>
      <c r="QZ142" s="170"/>
      <c r="RA142" s="170"/>
      <c r="RB142" s="170"/>
      <c r="RC142" s="170"/>
      <c r="RD142" s="170"/>
      <c r="RE142" s="170"/>
      <c r="RF142" s="170"/>
      <c r="RG142" s="170"/>
      <c r="RH142" s="170"/>
      <c r="RI142" s="170"/>
      <c r="RJ142" s="170"/>
      <c r="RK142" s="170"/>
      <c r="RL142" s="170"/>
      <c r="RM142" s="170"/>
      <c r="RN142" s="170"/>
      <c r="RO142" s="170"/>
      <c r="RP142" s="170"/>
      <c r="RQ142" s="170"/>
      <c r="RR142" s="170"/>
      <c r="RS142" s="170"/>
      <c r="RT142" s="170"/>
      <c r="RU142" s="170"/>
      <c r="RV142" s="170"/>
      <c r="RW142" s="170"/>
      <c r="RX142" s="170"/>
      <c r="RY142" s="170"/>
      <c r="RZ142" s="170"/>
      <c r="SA142" s="170"/>
      <c r="SB142" s="170"/>
      <c r="SC142" s="170"/>
      <c r="SD142" s="170"/>
      <c r="SE142" s="170"/>
      <c r="SF142" s="170"/>
      <c r="SG142" s="170"/>
      <c r="SH142" s="170"/>
      <c r="SI142" s="170"/>
      <c r="SJ142" s="170"/>
      <c r="SK142" s="170"/>
      <c r="SL142" s="170"/>
      <c r="SM142" s="170"/>
      <c r="SN142" s="170"/>
      <c r="SO142" s="170"/>
      <c r="SP142" s="170"/>
      <c r="SQ142" s="170"/>
      <c r="SR142" s="170"/>
      <c r="SS142" s="170"/>
      <c r="ST142" s="170"/>
      <c r="SU142" s="170"/>
      <c r="SV142" s="170"/>
      <c r="SW142" s="170"/>
      <c r="SX142" s="170"/>
      <c r="SY142" s="170"/>
      <c r="SZ142" s="170"/>
      <c r="TA142" s="170"/>
      <c r="TB142" s="170"/>
      <c r="TC142" s="170"/>
      <c r="TD142" s="170"/>
      <c r="TE142" s="170"/>
      <c r="TF142" s="170"/>
      <c r="TG142" s="170"/>
      <c r="TH142" s="170"/>
      <c r="TI142" s="170"/>
      <c r="TJ142" s="170"/>
      <c r="TK142" s="170"/>
      <c r="TL142" s="170"/>
      <c r="TM142" s="170"/>
      <c r="TN142" s="170"/>
      <c r="TO142" s="170"/>
      <c r="TP142" s="170"/>
      <c r="TQ142" s="170"/>
      <c r="TR142" s="170"/>
      <c r="TS142" s="170"/>
      <c r="TT142" s="170"/>
      <c r="TU142" s="170"/>
      <c r="TV142" s="170"/>
      <c r="TW142" s="170"/>
      <c r="TX142" s="170"/>
      <c r="TY142" s="170"/>
      <c r="TZ142" s="170"/>
      <c r="UA142" s="170"/>
      <c r="UB142" s="170"/>
      <c r="UC142" s="170"/>
      <c r="UD142" s="170"/>
      <c r="UE142" s="170"/>
      <c r="UF142" s="170"/>
      <c r="UG142" s="170"/>
      <c r="UH142" s="170"/>
      <c r="UI142" s="170"/>
      <c r="UJ142" s="170"/>
      <c r="UK142" s="170"/>
      <c r="UL142" s="170"/>
      <c r="UM142" s="170"/>
      <c r="UN142" s="170"/>
      <c r="UO142" s="170"/>
      <c r="UP142" s="170"/>
      <c r="UQ142" s="170"/>
      <c r="UR142" s="170"/>
      <c r="US142" s="170"/>
      <c r="UT142" s="170"/>
      <c r="UU142" s="170"/>
      <c r="UV142" s="170"/>
      <c r="UW142" s="170"/>
      <c r="UX142" s="170"/>
      <c r="UY142" s="170"/>
      <c r="UZ142" s="170"/>
      <c r="VA142" s="170"/>
      <c r="VB142" s="170"/>
      <c r="VC142" s="170"/>
      <c r="VD142" s="170"/>
      <c r="VE142" s="170"/>
      <c r="VF142" s="170"/>
      <c r="VG142" s="170"/>
      <c r="VH142" s="170"/>
      <c r="VI142" s="170"/>
      <c r="VJ142" s="170"/>
      <c r="VK142" s="170"/>
      <c r="VL142" s="170"/>
      <c r="VM142" s="170"/>
      <c r="VN142" s="170"/>
      <c r="VO142" s="170"/>
      <c r="VP142" s="170"/>
      <c r="VQ142" s="170"/>
      <c r="VR142" s="170"/>
      <c r="VS142" s="170"/>
      <c r="VT142" s="170"/>
      <c r="VU142" s="170"/>
      <c r="VV142" s="170"/>
      <c r="VW142" s="170"/>
      <c r="VX142" s="170"/>
      <c r="VY142" s="170"/>
      <c r="VZ142" s="170"/>
      <c r="WA142" s="170"/>
      <c r="WB142" s="170"/>
      <c r="WC142" s="170"/>
      <c r="WD142" s="170"/>
      <c r="WE142" s="170"/>
      <c r="WF142" s="170"/>
      <c r="WG142" s="170"/>
      <c r="WH142" s="170"/>
      <c r="WI142" s="170"/>
      <c r="WJ142" s="170"/>
      <c r="WK142" s="170"/>
      <c r="WL142" s="170"/>
      <c r="WM142" s="170"/>
      <c r="WN142" s="170"/>
      <c r="WO142" s="170"/>
      <c r="WP142" s="170"/>
      <c r="WQ142" s="170"/>
      <c r="WR142" s="170"/>
      <c r="WS142" s="170"/>
      <c r="WT142" s="170"/>
      <c r="WU142" s="170"/>
      <c r="WV142" s="170"/>
      <c r="WW142" s="170"/>
      <c r="WX142" s="170"/>
      <c r="WY142" s="170"/>
      <c r="WZ142" s="170"/>
      <c r="XA142" s="170"/>
      <c r="XB142" s="170"/>
      <c r="XC142" s="170"/>
      <c r="XD142" s="170"/>
      <c r="XE142" s="170"/>
      <c r="XF142" s="170"/>
      <c r="XG142" s="170"/>
      <c r="XH142" s="170"/>
      <c r="XI142" s="170"/>
      <c r="XJ142" s="170"/>
      <c r="XK142" s="170"/>
      <c r="XL142" s="170"/>
      <c r="XM142" s="170"/>
      <c r="XN142" s="170"/>
      <c r="XO142" s="170"/>
      <c r="XP142" s="170"/>
      <c r="XQ142" s="170"/>
      <c r="XR142" s="170"/>
      <c r="XS142" s="170"/>
      <c r="XT142" s="170"/>
      <c r="XU142" s="170"/>
      <c r="XV142" s="170"/>
      <c r="XW142" s="170"/>
      <c r="XX142" s="170"/>
      <c r="XY142" s="170"/>
      <c r="XZ142" s="170"/>
      <c r="YA142" s="170"/>
      <c r="YB142" s="170"/>
      <c r="YC142" s="170"/>
      <c r="YD142" s="170"/>
      <c r="YE142" s="170"/>
      <c r="YF142" s="170"/>
      <c r="YG142" s="170"/>
      <c r="YH142" s="170"/>
      <c r="YI142" s="170"/>
      <c r="YJ142" s="170"/>
      <c r="YK142" s="170"/>
      <c r="YL142" s="170"/>
      <c r="YM142" s="170"/>
      <c r="YN142" s="170"/>
      <c r="YO142" s="170"/>
      <c r="YP142" s="170"/>
      <c r="YQ142" s="170"/>
      <c r="YR142" s="170"/>
      <c r="YS142" s="170"/>
      <c r="YT142" s="170"/>
      <c r="YU142" s="170"/>
      <c r="YV142" s="170"/>
      <c r="YW142" s="170"/>
      <c r="YX142" s="170"/>
      <c r="YY142" s="170"/>
      <c r="YZ142" s="170"/>
      <c r="ZA142" s="170"/>
      <c r="ZB142" s="170"/>
      <c r="ZC142" s="170"/>
      <c r="ZD142" s="170"/>
      <c r="ZE142" s="170"/>
      <c r="ZF142" s="170"/>
      <c r="ZG142" s="170"/>
      <c r="ZH142" s="170"/>
      <c r="ZI142" s="170"/>
      <c r="ZJ142" s="170"/>
      <c r="ZK142" s="170"/>
      <c r="ZL142" s="170"/>
      <c r="ZM142" s="170"/>
      <c r="ZN142" s="170"/>
      <c r="ZO142" s="170"/>
      <c r="ZP142" s="170"/>
      <c r="ZQ142" s="170"/>
      <c r="ZR142" s="170"/>
      <c r="ZS142" s="170"/>
      <c r="ZT142" s="170"/>
      <c r="ZU142" s="170"/>
      <c r="ZV142" s="170"/>
      <c r="ZW142" s="170"/>
      <c r="ZX142" s="170"/>
      <c r="ZY142" s="170"/>
      <c r="ZZ142" s="170"/>
      <c r="AAA142" s="170"/>
      <c r="AAB142" s="170"/>
      <c r="AAC142" s="170"/>
      <c r="AAD142" s="170"/>
      <c r="AAE142" s="170"/>
      <c r="AAF142" s="170"/>
      <c r="AAG142" s="170"/>
      <c r="AAH142" s="170"/>
      <c r="AAI142" s="170"/>
      <c r="AAJ142" s="170"/>
      <c r="AAK142" s="170"/>
      <c r="AAL142" s="170"/>
      <c r="AAM142" s="170"/>
      <c r="AAN142" s="170"/>
      <c r="AAO142" s="170"/>
      <c r="AAP142" s="170"/>
      <c r="AAQ142" s="170"/>
      <c r="AAR142" s="170"/>
      <c r="AAS142" s="170"/>
      <c r="AAT142" s="170"/>
      <c r="AAU142" s="170"/>
      <c r="AAV142" s="170"/>
      <c r="AAW142" s="170"/>
      <c r="AAX142" s="170"/>
      <c r="AAY142" s="170"/>
      <c r="AAZ142" s="170"/>
      <c r="ABA142" s="170"/>
      <c r="ABB142" s="170"/>
      <c r="ABC142" s="170"/>
      <c r="ABD142" s="170"/>
      <c r="ABE142" s="170"/>
      <c r="ABF142" s="170"/>
      <c r="ABG142" s="170"/>
      <c r="ABH142" s="170"/>
      <c r="ABI142" s="170"/>
      <c r="ABJ142" s="170"/>
      <c r="ABK142" s="170"/>
      <c r="ABL142" s="170"/>
      <c r="ABM142" s="170"/>
      <c r="ABN142" s="170"/>
      <c r="ABO142" s="170"/>
      <c r="ABP142" s="170"/>
      <c r="ABQ142" s="170"/>
      <c r="ABR142" s="170"/>
      <c r="ABS142" s="170"/>
      <c r="ABT142" s="170"/>
      <c r="ABU142" s="170"/>
      <c r="ABV142" s="170"/>
      <c r="ABW142" s="170"/>
      <c r="ABX142" s="170"/>
      <c r="ABY142" s="170"/>
      <c r="ABZ142" s="170"/>
      <c r="ACA142" s="170"/>
      <c r="ACB142" s="170"/>
      <c r="ACC142" s="170"/>
      <c r="ACD142" s="170"/>
      <c r="ACE142" s="170"/>
      <c r="ACF142" s="170"/>
      <c r="ACG142" s="170"/>
      <c r="ACH142" s="170"/>
      <c r="ACI142" s="170"/>
      <c r="ACJ142" s="170"/>
      <c r="ACK142" s="170"/>
      <c r="ACL142" s="170"/>
      <c r="ACM142" s="170"/>
      <c r="ACN142" s="170"/>
      <c r="ACO142" s="170"/>
      <c r="ACP142" s="170"/>
      <c r="ACQ142" s="170"/>
      <c r="ACR142" s="170"/>
      <c r="ACS142" s="170"/>
      <c r="ACT142" s="170"/>
      <c r="ACU142" s="170"/>
      <c r="ACV142" s="170"/>
      <c r="ACW142" s="170"/>
      <c r="ACX142" s="170"/>
      <c r="ACY142" s="170"/>
      <c r="ACZ142" s="170"/>
      <c r="ADA142" s="170"/>
      <c r="ADB142" s="170"/>
      <c r="ADC142" s="170"/>
      <c r="ADD142" s="170"/>
      <c r="ADE142" s="170"/>
      <c r="ADF142" s="170"/>
      <c r="ADG142" s="170"/>
      <c r="ADH142" s="170"/>
      <c r="ADI142" s="170"/>
      <c r="ADJ142" s="170"/>
      <c r="ADK142" s="170"/>
      <c r="ADL142" s="170"/>
      <c r="ADM142" s="170"/>
      <c r="ADN142" s="170"/>
      <c r="ADO142" s="170"/>
      <c r="ADP142" s="170"/>
      <c r="ADQ142" s="170"/>
      <c r="ADR142" s="170"/>
      <c r="ADS142" s="170"/>
      <c r="ADT142" s="170"/>
      <c r="ADU142" s="170"/>
      <c r="ADV142" s="170"/>
      <c r="ADW142" s="170"/>
      <c r="ADX142" s="170"/>
      <c r="ADY142" s="170"/>
      <c r="ADZ142" s="170"/>
      <c r="AEA142" s="170"/>
      <c r="AEB142" s="170"/>
      <c r="AEC142" s="170"/>
      <c r="AED142" s="170"/>
      <c r="AEE142" s="170"/>
      <c r="AEF142" s="170"/>
      <c r="AEG142" s="170"/>
      <c r="AEH142" s="170"/>
      <c r="AEI142" s="170"/>
      <c r="AEJ142" s="170"/>
      <c r="AEK142" s="170"/>
      <c r="AEL142" s="170"/>
      <c r="AEM142" s="170"/>
      <c r="AEN142" s="170"/>
      <c r="AEO142" s="170"/>
      <c r="AEP142" s="170"/>
      <c r="AEQ142" s="170"/>
      <c r="AER142" s="170"/>
      <c r="AES142" s="170"/>
      <c r="AET142" s="170"/>
      <c r="AEU142" s="170"/>
      <c r="AEV142" s="170"/>
      <c r="AEW142" s="170"/>
      <c r="AEX142" s="170"/>
      <c r="AEY142" s="170"/>
      <c r="AEZ142" s="170"/>
      <c r="AFA142" s="170"/>
      <c r="AFB142" s="170"/>
      <c r="AFC142" s="170"/>
      <c r="AFD142" s="170"/>
      <c r="AFE142" s="170"/>
      <c r="AFF142" s="170"/>
      <c r="AFG142" s="170"/>
      <c r="AFH142" s="170"/>
      <c r="AFI142" s="170"/>
      <c r="AFJ142" s="170"/>
      <c r="AFK142" s="170"/>
      <c r="AFL142" s="170"/>
      <c r="AFM142" s="170"/>
      <c r="AFN142" s="170"/>
      <c r="AFO142" s="170"/>
      <c r="AFP142" s="170"/>
      <c r="AFQ142" s="170"/>
      <c r="AFR142" s="170"/>
      <c r="AFS142" s="170"/>
      <c r="AFT142" s="170"/>
      <c r="AFU142" s="170"/>
      <c r="AFV142" s="170"/>
      <c r="AFW142" s="170"/>
      <c r="AFX142" s="170"/>
      <c r="AFY142" s="170"/>
      <c r="AFZ142" s="170"/>
      <c r="AGA142" s="170"/>
      <c r="AGB142" s="170"/>
      <c r="AGC142" s="170"/>
      <c r="AGD142" s="170"/>
      <c r="AGE142" s="170"/>
      <c r="AGF142" s="170"/>
      <c r="AGG142" s="170"/>
      <c r="AGH142" s="170"/>
      <c r="AGI142" s="170"/>
      <c r="AGJ142" s="170"/>
      <c r="AGK142" s="170"/>
      <c r="AGL142" s="170"/>
      <c r="AGM142" s="170"/>
      <c r="AGN142" s="170"/>
      <c r="AGO142" s="170"/>
      <c r="AGP142" s="170"/>
      <c r="AGQ142" s="170"/>
      <c r="AGR142" s="170"/>
      <c r="AGS142" s="170"/>
      <c r="AGT142" s="170"/>
      <c r="AGU142" s="170"/>
      <c r="AGV142" s="170"/>
      <c r="AGW142" s="170"/>
      <c r="AGX142" s="170"/>
      <c r="AGY142" s="170"/>
      <c r="AGZ142" s="170"/>
      <c r="AHA142" s="170"/>
      <c r="AHB142" s="170"/>
      <c r="AHC142" s="170"/>
      <c r="AHD142" s="170"/>
      <c r="AHE142" s="170"/>
      <c r="AHF142" s="170"/>
      <c r="AHG142" s="170"/>
      <c r="AHH142" s="170"/>
      <c r="AHI142" s="170"/>
      <c r="AHJ142" s="170"/>
      <c r="AHK142" s="170"/>
      <c r="AHL142" s="170"/>
      <c r="AHM142" s="170"/>
      <c r="AHN142" s="170"/>
      <c r="AHO142" s="170"/>
      <c r="AHP142" s="170"/>
      <c r="AHQ142" s="170"/>
      <c r="AHR142" s="170"/>
      <c r="AHS142" s="170"/>
      <c r="AHT142" s="170"/>
      <c r="AHU142" s="170"/>
      <c r="AHV142" s="170"/>
      <c r="AHW142" s="170"/>
      <c r="AHX142" s="170"/>
      <c r="AHY142" s="170"/>
      <c r="AHZ142" s="170"/>
      <c r="AIA142" s="170"/>
      <c r="AIB142" s="170"/>
      <c r="AIC142" s="170"/>
      <c r="AID142" s="170"/>
      <c r="AIE142" s="170"/>
      <c r="AIF142" s="170"/>
      <c r="AIG142" s="170"/>
      <c r="AIH142" s="170"/>
      <c r="AII142" s="170"/>
      <c r="AIJ142" s="170"/>
      <c r="AIK142" s="170"/>
      <c r="AIL142" s="170"/>
      <c r="AIM142" s="170"/>
      <c r="AIN142" s="170"/>
      <c r="AIO142" s="170"/>
      <c r="AIP142" s="170"/>
      <c r="AIQ142" s="170"/>
      <c r="AIR142" s="170"/>
      <c r="AIS142" s="170"/>
      <c r="AIT142" s="170"/>
      <c r="AIU142" s="170"/>
      <c r="AIV142" s="170"/>
      <c r="AIW142" s="170"/>
      <c r="AIX142" s="170"/>
      <c r="AIY142" s="170"/>
      <c r="AIZ142" s="170"/>
      <c r="AJA142" s="170"/>
      <c r="AJB142" s="170"/>
      <c r="AJC142" s="170"/>
      <c r="AJD142" s="170"/>
      <c r="AJE142" s="170"/>
      <c r="AJF142" s="170"/>
      <c r="AJG142" s="170"/>
      <c r="AJH142" s="170"/>
      <c r="AJI142" s="170"/>
      <c r="AJJ142" s="170"/>
      <c r="AJK142" s="170"/>
      <c r="AJL142" s="170"/>
      <c r="AJM142" s="170"/>
      <c r="AJN142" s="170"/>
      <c r="AJO142" s="170"/>
      <c r="AJP142" s="170"/>
      <c r="AJQ142" s="170"/>
      <c r="AJR142" s="170"/>
      <c r="AJS142" s="170"/>
      <c r="AJT142" s="170"/>
      <c r="AJU142" s="170"/>
      <c r="AJV142" s="170"/>
      <c r="AJW142" s="170"/>
      <c r="AJX142" s="170"/>
      <c r="AJY142" s="170"/>
      <c r="AJZ142" s="170"/>
      <c r="AKA142" s="170"/>
      <c r="AKB142" s="170"/>
      <c r="AKC142" s="170"/>
      <c r="AKD142" s="170"/>
      <c r="AKE142" s="170"/>
      <c r="AKF142" s="170"/>
      <c r="AKG142" s="170"/>
      <c r="AKH142" s="170"/>
      <c r="AKI142" s="170"/>
      <c r="AKJ142" s="170"/>
      <c r="AKK142" s="170"/>
      <c r="AKL142" s="170"/>
      <c r="AKM142" s="170"/>
      <c r="AKN142" s="170"/>
      <c r="AKO142" s="170"/>
      <c r="AKP142" s="170"/>
      <c r="AKQ142" s="170"/>
      <c r="AKR142" s="170"/>
      <c r="AKS142" s="170"/>
      <c r="AKT142" s="170"/>
      <c r="AKU142" s="170"/>
      <c r="AKV142" s="170"/>
      <c r="AKW142" s="170"/>
      <c r="AKX142" s="170"/>
      <c r="AKY142" s="170"/>
      <c r="AKZ142" s="170"/>
      <c r="ALA142" s="170"/>
      <c r="ALB142" s="170"/>
      <c r="ALC142" s="170"/>
      <c r="ALD142" s="170"/>
      <c r="ALE142" s="170"/>
      <c r="ALF142" s="170"/>
      <c r="ALG142" s="170"/>
      <c r="ALH142" s="170"/>
      <c r="ALI142" s="170"/>
      <c r="ALJ142" s="170"/>
      <c r="ALK142" s="170"/>
      <c r="ALL142" s="170"/>
      <c r="ALM142" s="170"/>
      <c r="ALN142" s="170"/>
      <c r="ALO142" s="170"/>
      <c r="ALP142" s="170"/>
      <c r="ALQ142" s="170"/>
      <c r="ALR142" s="170"/>
      <c r="ALS142" s="170"/>
      <c r="ALT142" s="170"/>
      <c r="ALU142" s="170"/>
      <c r="ALV142" s="170"/>
      <c r="ALW142" s="170"/>
      <c r="ALX142" s="170"/>
      <c r="ALY142" s="170"/>
      <c r="ALZ142" s="170"/>
      <c r="AMA142" s="170"/>
      <c r="AMB142" s="170"/>
      <c r="AMC142" s="170"/>
      <c r="AMD142" s="170"/>
      <c r="AME142" s="170"/>
      <c r="AMF142" s="170"/>
      <c r="AMG142" s="170"/>
      <c r="AMH142" s="170"/>
      <c r="AMI142" s="170"/>
      <c r="AMJ142" s="170"/>
    </row>
    <row r="143" customFormat="false" ht="12.75" hidden="false" customHeight="false" outlineLevel="0" collapsed="false">
      <c r="A143" s="170"/>
      <c r="B143" s="192" t="s">
        <v>171</v>
      </c>
      <c r="C143" s="192"/>
      <c r="D143" s="192"/>
      <c r="E143" s="192"/>
      <c r="F143" s="192"/>
      <c r="G143" s="192"/>
      <c r="H143" s="192"/>
      <c r="I143" s="192"/>
      <c r="J143" s="173"/>
      <c r="K143" s="170"/>
      <c r="L143" s="173"/>
      <c r="M143" s="170"/>
      <c r="N143" s="170"/>
      <c r="O143" s="170"/>
      <c r="P143" s="170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73"/>
      <c r="AT143" s="173"/>
      <c r="AU143" s="173"/>
      <c r="AV143" s="173"/>
      <c r="AW143" s="173"/>
      <c r="AX143" s="173"/>
      <c r="AY143" s="173"/>
      <c r="AZ143" s="173"/>
      <c r="BA143" s="173"/>
      <c r="BB143" s="173"/>
      <c r="BC143" s="173"/>
      <c r="BD143" s="173"/>
      <c r="BE143" s="173"/>
      <c r="BF143" s="173"/>
      <c r="BG143" s="173"/>
      <c r="BH143" s="173"/>
      <c r="BI143" s="173"/>
      <c r="BJ143" s="173"/>
      <c r="BK143" s="173"/>
      <c r="BL143" s="173"/>
      <c r="BM143" s="173"/>
      <c r="BN143" s="173"/>
      <c r="BO143" s="173"/>
      <c r="BP143" s="173"/>
      <c r="BQ143" s="173"/>
      <c r="BR143" s="173"/>
      <c r="BS143" s="173"/>
      <c r="BT143" s="173"/>
      <c r="BU143" s="173"/>
      <c r="BV143" s="173"/>
      <c r="BW143" s="173"/>
      <c r="BX143" s="173"/>
      <c r="BY143" s="173"/>
      <c r="BZ143" s="173"/>
      <c r="CA143" s="173"/>
      <c r="CB143" s="173"/>
      <c r="CC143" s="173"/>
      <c r="CD143" s="173"/>
      <c r="CE143" s="173"/>
      <c r="CF143" s="173"/>
      <c r="CG143" s="173"/>
      <c r="CH143" s="173"/>
      <c r="CI143" s="173"/>
      <c r="CJ143" s="173"/>
      <c r="CK143" s="173"/>
      <c r="CL143" s="173"/>
      <c r="CM143" s="173"/>
      <c r="CN143" s="173"/>
      <c r="CO143" s="173"/>
      <c r="CP143" s="173"/>
      <c r="CQ143" s="173"/>
      <c r="CR143" s="173"/>
      <c r="CS143" s="173"/>
      <c r="CT143" s="173"/>
      <c r="CU143" s="173"/>
      <c r="CV143" s="173"/>
      <c r="CW143" s="173"/>
      <c r="CX143" s="173"/>
      <c r="CY143" s="173"/>
      <c r="CZ143" s="173"/>
      <c r="DA143" s="173"/>
      <c r="DB143" s="173"/>
      <c r="DC143" s="173"/>
      <c r="DD143" s="173"/>
      <c r="DE143" s="173"/>
      <c r="DF143" s="173"/>
      <c r="DG143" s="173"/>
      <c r="DH143" s="173"/>
      <c r="DI143" s="173"/>
      <c r="DJ143" s="173"/>
      <c r="DK143" s="173"/>
      <c r="DL143" s="173"/>
      <c r="DM143" s="173"/>
      <c r="DN143" s="173"/>
      <c r="DO143" s="173"/>
      <c r="DP143" s="173"/>
      <c r="DQ143" s="173"/>
      <c r="DR143" s="173"/>
      <c r="DS143" s="173"/>
      <c r="DT143" s="173"/>
      <c r="DU143" s="173"/>
      <c r="DV143" s="173"/>
      <c r="DW143" s="173"/>
      <c r="DX143" s="173"/>
      <c r="DY143" s="173"/>
      <c r="DZ143" s="173"/>
      <c r="EA143" s="173"/>
      <c r="EB143" s="173"/>
      <c r="EC143" s="173"/>
      <c r="ED143" s="173"/>
      <c r="EE143" s="173"/>
      <c r="EF143" s="173"/>
      <c r="EG143" s="173"/>
      <c r="EH143" s="173"/>
      <c r="EI143" s="173"/>
      <c r="EJ143" s="173"/>
      <c r="EK143" s="173"/>
      <c r="EL143" s="173"/>
      <c r="EM143" s="173"/>
      <c r="EN143" s="173"/>
      <c r="EO143" s="173"/>
      <c r="EP143" s="173"/>
      <c r="EQ143" s="173"/>
      <c r="ER143" s="173"/>
      <c r="ES143" s="173"/>
      <c r="ET143" s="173"/>
      <c r="EU143" s="173"/>
      <c r="EV143" s="173"/>
      <c r="EW143" s="173"/>
      <c r="EX143" s="173"/>
      <c r="EY143" s="173"/>
      <c r="EZ143" s="173"/>
      <c r="FA143" s="173"/>
      <c r="FB143" s="173"/>
      <c r="FC143" s="173"/>
      <c r="FD143" s="173"/>
      <c r="FE143" s="173"/>
      <c r="FF143" s="173"/>
      <c r="FG143" s="173"/>
      <c r="FH143" s="173"/>
      <c r="FI143" s="173"/>
      <c r="FJ143" s="173"/>
      <c r="FK143" s="173"/>
      <c r="FL143" s="173"/>
      <c r="FM143" s="173"/>
      <c r="FN143" s="173"/>
      <c r="FO143" s="173"/>
      <c r="FP143" s="173"/>
      <c r="FQ143" s="173"/>
      <c r="FR143" s="173"/>
      <c r="FS143" s="173"/>
      <c r="FT143" s="173"/>
      <c r="FU143" s="173"/>
      <c r="FV143" s="173"/>
      <c r="FW143" s="173"/>
      <c r="FX143" s="173"/>
      <c r="FY143" s="173"/>
      <c r="FZ143" s="173"/>
      <c r="GA143" s="173"/>
      <c r="GB143" s="173"/>
      <c r="GC143" s="173"/>
      <c r="GD143" s="173"/>
      <c r="GE143" s="173"/>
      <c r="GF143" s="173"/>
      <c r="GG143" s="173"/>
      <c r="GH143" s="173"/>
      <c r="GI143" s="173"/>
      <c r="GJ143" s="173"/>
      <c r="GK143" s="173"/>
      <c r="GL143" s="173"/>
      <c r="GM143" s="173"/>
      <c r="GN143" s="173"/>
      <c r="GO143" s="173"/>
      <c r="GP143" s="173"/>
      <c r="GQ143" s="173"/>
      <c r="GR143" s="173"/>
      <c r="GS143" s="173"/>
      <c r="GT143" s="173"/>
      <c r="GU143" s="173"/>
      <c r="GV143" s="173"/>
      <c r="GW143" s="173"/>
      <c r="GX143" s="173"/>
      <c r="GY143" s="173"/>
      <c r="GZ143" s="173"/>
      <c r="HA143" s="173"/>
      <c r="HB143" s="173"/>
      <c r="HC143" s="173"/>
      <c r="HD143" s="173"/>
      <c r="HE143" s="173"/>
      <c r="HF143" s="173"/>
      <c r="HG143" s="173"/>
      <c r="HH143" s="173"/>
      <c r="HI143" s="173"/>
      <c r="HJ143" s="173"/>
      <c r="HK143" s="173"/>
      <c r="HL143" s="173"/>
      <c r="HM143" s="173"/>
      <c r="HN143" s="173"/>
      <c r="HO143" s="173"/>
      <c r="HP143" s="173"/>
      <c r="HQ143" s="173"/>
      <c r="HR143" s="173"/>
      <c r="HS143" s="173"/>
      <c r="HT143" s="173"/>
      <c r="HU143" s="173"/>
      <c r="HV143" s="173"/>
      <c r="HW143" s="173"/>
      <c r="HX143" s="173"/>
      <c r="HY143" s="173"/>
      <c r="HZ143" s="173"/>
      <c r="IA143" s="173"/>
      <c r="IB143" s="173"/>
      <c r="IC143" s="173"/>
      <c r="ID143" s="173"/>
      <c r="IE143" s="173"/>
      <c r="IF143" s="173"/>
      <c r="IG143" s="173"/>
      <c r="IH143" s="173"/>
      <c r="II143" s="173"/>
      <c r="IJ143" s="173"/>
      <c r="IK143" s="173"/>
      <c r="IL143" s="173"/>
      <c r="IM143" s="173"/>
      <c r="IN143" s="173"/>
      <c r="IO143" s="173"/>
      <c r="IP143" s="173"/>
      <c r="IQ143" s="173"/>
      <c r="IR143" s="173"/>
      <c r="IS143" s="173"/>
      <c r="IT143" s="173"/>
      <c r="IU143" s="173"/>
      <c r="IV143" s="173"/>
      <c r="IW143" s="173"/>
      <c r="IX143" s="173"/>
      <c r="IY143" s="173"/>
      <c r="IZ143" s="173"/>
      <c r="JA143" s="173"/>
      <c r="JB143" s="173"/>
      <c r="JC143" s="173"/>
      <c r="JD143" s="173"/>
      <c r="JE143" s="173"/>
      <c r="JF143" s="173"/>
      <c r="JG143" s="173"/>
      <c r="JH143" s="173"/>
      <c r="JI143" s="173"/>
      <c r="JJ143" s="173"/>
      <c r="JK143" s="173"/>
      <c r="JL143" s="173"/>
      <c r="JM143" s="173"/>
      <c r="JN143" s="173"/>
      <c r="JO143" s="173"/>
      <c r="JP143" s="173"/>
      <c r="JQ143" s="173"/>
      <c r="JR143" s="173"/>
      <c r="JS143" s="173"/>
      <c r="JT143" s="173"/>
      <c r="JU143" s="173"/>
      <c r="JV143" s="173"/>
      <c r="JW143" s="173"/>
      <c r="JX143" s="173"/>
      <c r="JY143" s="173"/>
      <c r="JZ143" s="173"/>
      <c r="KA143" s="173"/>
      <c r="KB143" s="173"/>
      <c r="KC143" s="173"/>
      <c r="KD143" s="173"/>
      <c r="KE143" s="173"/>
      <c r="KF143" s="173"/>
      <c r="KG143" s="173"/>
      <c r="KH143" s="173"/>
      <c r="KI143" s="173"/>
      <c r="KJ143" s="173"/>
      <c r="KK143" s="173"/>
      <c r="KL143" s="173"/>
      <c r="KM143" s="173"/>
      <c r="KN143" s="173"/>
      <c r="KO143" s="173"/>
      <c r="KP143" s="173"/>
      <c r="KQ143" s="173"/>
      <c r="KR143" s="173"/>
      <c r="KS143" s="173"/>
      <c r="KT143" s="173"/>
      <c r="KU143" s="173"/>
      <c r="KV143" s="173"/>
      <c r="KW143" s="173"/>
      <c r="KX143" s="173"/>
      <c r="KY143" s="173"/>
      <c r="KZ143" s="173"/>
      <c r="LA143" s="173"/>
      <c r="LB143" s="173"/>
      <c r="LC143" s="173"/>
      <c r="LD143" s="173"/>
      <c r="LE143" s="173"/>
      <c r="LF143" s="173"/>
      <c r="LG143" s="173"/>
      <c r="LH143" s="173"/>
      <c r="LI143" s="173"/>
      <c r="LJ143" s="173"/>
      <c r="LK143" s="173"/>
      <c r="LL143" s="173"/>
      <c r="LM143" s="173"/>
      <c r="LN143" s="173"/>
      <c r="LO143" s="173"/>
      <c r="LP143" s="173"/>
      <c r="LQ143" s="173"/>
      <c r="LR143" s="173"/>
      <c r="LS143" s="173"/>
      <c r="LT143" s="173"/>
      <c r="LU143" s="173"/>
      <c r="LV143" s="173"/>
      <c r="LW143" s="173"/>
      <c r="LX143" s="173"/>
      <c r="LY143" s="173"/>
      <c r="LZ143" s="173"/>
      <c r="MA143" s="173"/>
      <c r="MB143" s="173"/>
      <c r="MC143" s="173"/>
      <c r="MD143" s="173"/>
      <c r="ME143" s="173"/>
      <c r="MF143" s="173"/>
      <c r="MG143" s="173"/>
      <c r="MH143" s="173"/>
      <c r="MI143" s="173"/>
      <c r="MJ143" s="173"/>
      <c r="MK143" s="173"/>
      <c r="ML143" s="173"/>
      <c r="MM143" s="173"/>
      <c r="MN143" s="173"/>
      <c r="MO143" s="173"/>
      <c r="MP143" s="173"/>
      <c r="MQ143" s="173"/>
      <c r="MR143" s="173"/>
      <c r="MS143" s="173"/>
      <c r="MT143" s="173"/>
      <c r="MU143" s="173"/>
      <c r="MV143" s="173"/>
      <c r="MW143" s="173"/>
      <c r="MX143" s="173"/>
      <c r="MY143" s="173"/>
      <c r="MZ143" s="173"/>
      <c r="NA143" s="173"/>
      <c r="NB143" s="173"/>
      <c r="NC143" s="173"/>
      <c r="ND143" s="173"/>
      <c r="NE143" s="173"/>
      <c r="NF143" s="173"/>
      <c r="NG143" s="173"/>
      <c r="NH143" s="173"/>
      <c r="NI143" s="173"/>
      <c r="NJ143" s="173"/>
      <c r="NK143" s="173"/>
      <c r="NL143" s="173"/>
      <c r="NM143" s="173"/>
      <c r="NN143" s="173"/>
      <c r="NO143" s="173"/>
      <c r="NP143" s="173"/>
      <c r="NQ143" s="173"/>
      <c r="NR143" s="173"/>
      <c r="NS143" s="173"/>
      <c r="NT143" s="173"/>
      <c r="NU143" s="173"/>
      <c r="NV143" s="173"/>
      <c r="NW143" s="173"/>
      <c r="NX143" s="173"/>
      <c r="NY143" s="173"/>
      <c r="NZ143" s="173"/>
      <c r="OA143" s="173"/>
      <c r="OB143" s="173"/>
      <c r="OC143" s="173"/>
      <c r="OD143" s="173"/>
      <c r="OE143" s="173"/>
      <c r="OF143" s="173"/>
      <c r="OG143" s="173"/>
      <c r="OH143" s="173"/>
      <c r="OI143" s="173"/>
      <c r="OJ143" s="173"/>
      <c r="OK143" s="173"/>
      <c r="OL143" s="173"/>
      <c r="OM143" s="173"/>
      <c r="ON143" s="173"/>
      <c r="OO143" s="173"/>
      <c r="OP143" s="173"/>
      <c r="OQ143" s="173"/>
      <c r="OR143" s="173"/>
      <c r="OS143" s="173"/>
      <c r="OT143" s="173"/>
      <c r="OU143" s="173"/>
      <c r="OV143" s="173"/>
      <c r="OW143" s="173"/>
      <c r="OX143" s="173"/>
      <c r="OY143" s="173"/>
      <c r="OZ143" s="173"/>
      <c r="PA143" s="173"/>
      <c r="PB143" s="173"/>
      <c r="PC143" s="173"/>
      <c r="PD143" s="173"/>
      <c r="PE143" s="173"/>
      <c r="PF143" s="173"/>
      <c r="PG143" s="173"/>
      <c r="PH143" s="173"/>
      <c r="PI143" s="173"/>
      <c r="PJ143" s="173"/>
      <c r="PK143" s="173"/>
      <c r="PL143" s="173"/>
      <c r="PM143" s="173"/>
      <c r="PN143" s="173"/>
      <c r="PO143" s="173"/>
      <c r="PP143" s="173"/>
      <c r="PQ143" s="173"/>
      <c r="PR143" s="173"/>
      <c r="PS143" s="173"/>
      <c r="PT143" s="173"/>
      <c r="PU143" s="173"/>
      <c r="PV143" s="173"/>
      <c r="PW143" s="173"/>
      <c r="PX143" s="173"/>
      <c r="PY143" s="173"/>
      <c r="PZ143" s="173"/>
      <c r="QA143" s="173"/>
      <c r="QB143" s="173"/>
      <c r="QC143" s="173"/>
      <c r="QD143" s="173"/>
      <c r="QE143" s="173"/>
      <c r="QF143" s="173"/>
      <c r="QG143" s="173"/>
      <c r="QH143" s="173"/>
      <c r="QI143" s="173"/>
      <c r="QJ143" s="173"/>
      <c r="QK143" s="173"/>
      <c r="QL143" s="173"/>
      <c r="QM143" s="173"/>
      <c r="QN143" s="173"/>
      <c r="QO143" s="173"/>
      <c r="QP143" s="173"/>
      <c r="QQ143" s="173"/>
      <c r="QR143" s="173"/>
      <c r="QS143" s="173"/>
      <c r="QT143" s="173"/>
      <c r="QU143" s="173"/>
      <c r="QV143" s="173"/>
      <c r="QW143" s="173"/>
      <c r="QX143" s="173"/>
      <c r="QY143" s="173"/>
      <c r="QZ143" s="173"/>
      <c r="RA143" s="173"/>
      <c r="RB143" s="173"/>
      <c r="RC143" s="173"/>
      <c r="RD143" s="173"/>
      <c r="RE143" s="173"/>
      <c r="RF143" s="173"/>
      <c r="RG143" s="173"/>
      <c r="RH143" s="173"/>
      <c r="RI143" s="173"/>
      <c r="RJ143" s="173"/>
      <c r="RK143" s="173"/>
      <c r="RL143" s="173"/>
      <c r="RM143" s="173"/>
      <c r="RN143" s="173"/>
      <c r="RO143" s="173"/>
      <c r="RP143" s="173"/>
      <c r="RQ143" s="173"/>
      <c r="RR143" s="173"/>
      <c r="RS143" s="173"/>
      <c r="RT143" s="173"/>
      <c r="RU143" s="173"/>
      <c r="RV143" s="173"/>
      <c r="RW143" s="173"/>
      <c r="RX143" s="173"/>
      <c r="RY143" s="173"/>
      <c r="RZ143" s="173"/>
      <c r="SA143" s="173"/>
      <c r="SB143" s="173"/>
      <c r="SC143" s="173"/>
      <c r="SD143" s="173"/>
      <c r="SE143" s="173"/>
      <c r="SF143" s="173"/>
      <c r="SG143" s="173"/>
      <c r="SH143" s="173"/>
      <c r="SI143" s="173"/>
      <c r="SJ143" s="173"/>
      <c r="SK143" s="173"/>
      <c r="SL143" s="173"/>
      <c r="SM143" s="173"/>
      <c r="SN143" s="173"/>
      <c r="SO143" s="173"/>
      <c r="SP143" s="173"/>
      <c r="SQ143" s="173"/>
      <c r="SR143" s="173"/>
      <c r="SS143" s="173"/>
      <c r="ST143" s="173"/>
      <c r="SU143" s="173"/>
      <c r="SV143" s="173"/>
      <c r="SW143" s="173"/>
      <c r="SX143" s="173"/>
      <c r="SY143" s="173"/>
      <c r="SZ143" s="173"/>
      <c r="TA143" s="173"/>
      <c r="TB143" s="173"/>
      <c r="TC143" s="173"/>
      <c r="TD143" s="173"/>
      <c r="TE143" s="173"/>
      <c r="TF143" s="173"/>
      <c r="TG143" s="173"/>
      <c r="TH143" s="173"/>
      <c r="TI143" s="173"/>
      <c r="TJ143" s="173"/>
      <c r="TK143" s="173"/>
      <c r="TL143" s="173"/>
      <c r="TM143" s="173"/>
      <c r="TN143" s="173"/>
      <c r="TO143" s="173"/>
      <c r="TP143" s="173"/>
      <c r="TQ143" s="173"/>
      <c r="TR143" s="173"/>
      <c r="TS143" s="173"/>
      <c r="TT143" s="173"/>
      <c r="TU143" s="173"/>
      <c r="TV143" s="173"/>
      <c r="TW143" s="173"/>
      <c r="TX143" s="173"/>
      <c r="TY143" s="173"/>
      <c r="TZ143" s="173"/>
      <c r="UA143" s="173"/>
      <c r="UB143" s="173"/>
      <c r="UC143" s="173"/>
      <c r="UD143" s="173"/>
      <c r="UE143" s="173"/>
      <c r="UF143" s="173"/>
      <c r="UG143" s="173"/>
      <c r="UH143" s="173"/>
      <c r="UI143" s="173"/>
      <c r="UJ143" s="173"/>
      <c r="UK143" s="173"/>
      <c r="UL143" s="173"/>
      <c r="UM143" s="173"/>
      <c r="UN143" s="173"/>
      <c r="UO143" s="173"/>
      <c r="UP143" s="173"/>
      <c r="UQ143" s="173"/>
      <c r="UR143" s="173"/>
      <c r="US143" s="173"/>
      <c r="UT143" s="173"/>
      <c r="UU143" s="173"/>
      <c r="UV143" s="173"/>
      <c r="UW143" s="173"/>
      <c r="UX143" s="173"/>
      <c r="UY143" s="173"/>
      <c r="UZ143" s="173"/>
      <c r="VA143" s="173"/>
      <c r="VB143" s="173"/>
      <c r="VC143" s="173"/>
      <c r="VD143" s="173"/>
      <c r="VE143" s="173"/>
      <c r="VF143" s="173"/>
      <c r="VG143" s="173"/>
      <c r="VH143" s="173"/>
      <c r="VI143" s="173"/>
      <c r="VJ143" s="173"/>
      <c r="VK143" s="173"/>
      <c r="VL143" s="173"/>
      <c r="VM143" s="173"/>
      <c r="VN143" s="173"/>
      <c r="VO143" s="173"/>
      <c r="VP143" s="173"/>
      <c r="VQ143" s="173"/>
      <c r="VR143" s="173"/>
      <c r="VS143" s="173"/>
      <c r="VT143" s="173"/>
      <c r="VU143" s="173"/>
      <c r="VV143" s="173"/>
      <c r="VW143" s="173"/>
      <c r="VX143" s="173"/>
      <c r="VY143" s="173"/>
      <c r="VZ143" s="173"/>
      <c r="WA143" s="173"/>
      <c r="WB143" s="173"/>
      <c r="WC143" s="173"/>
      <c r="WD143" s="173"/>
      <c r="WE143" s="173"/>
      <c r="WF143" s="173"/>
      <c r="WG143" s="173"/>
      <c r="WH143" s="173"/>
      <c r="WI143" s="173"/>
      <c r="WJ143" s="173"/>
      <c r="WK143" s="173"/>
      <c r="WL143" s="173"/>
      <c r="WM143" s="173"/>
      <c r="WN143" s="173"/>
      <c r="WO143" s="173"/>
      <c r="WP143" s="173"/>
      <c r="WQ143" s="173"/>
      <c r="WR143" s="173"/>
      <c r="WS143" s="173"/>
      <c r="WT143" s="173"/>
      <c r="WU143" s="173"/>
      <c r="WV143" s="173"/>
      <c r="WW143" s="173"/>
      <c r="WX143" s="173"/>
      <c r="WY143" s="173"/>
      <c r="WZ143" s="173"/>
      <c r="XA143" s="173"/>
      <c r="XB143" s="173"/>
      <c r="XC143" s="173"/>
      <c r="XD143" s="173"/>
      <c r="XE143" s="173"/>
      <c r="XF143" s="173"/>
      <c r="XG143" s="173"/>
      <c r="XH143" s="173"/>
      <c r="XI143" s="173"/>
      <c r="XJ143" s="173"/>
      <c r="XK143" s="173"/>
      <c r="XL143" s="173"/>
      <c r="XM143" s="173"/>
      <c r="XN143" s="173"/>
      <c r="XO143" s="173"/>
      <c r="XP143" s="173"/>
      <c r="XQ143" s="173"/>
      <c r="XR143" s="173"/>
      <c r="XS143" s="173"/>
      <c r="XT143" s="173"/>
      <c r="XU143" s="173"/>
      <c r="XV143" s="173"/>
      <c r="XW143" s="173"/>
      <c r="XX143" s="173"/>
      <c r="XY143" s="173"/>
      <c r="XZ143" s="173"/>
      <c r="YA143" s="173"/>
      <c r="YB143" s="173"/>
      <c r="YC143" s="173"/>
      <c r="YD143" s="173"/>
      <c r="YE143" s="173"/>
      <c r="YF143" s="173"/>
      <c r="YG143" s="173"/>
      <c r="YH143" s="173"/>
      <c r="YI143" s="173"/>
      <c r="YJ143" s="173"/>
      <c r="YK143" s="173"/>
      <c r="YL143" s="173"/>
      <c r="YM143" s="173"/>
      <c r="YN143" s="173"/>
      <c r="YO143" s="173"/>
      <c r="YP143" s="173"/>
      <c r="YQ143" s="173"/>
      <c r="YR143" s="173"/>
      <c r="YS143" s="173"/>
      <c r="YT143" s="173"/>
      <c r="YU143" s="173"/>
      <c r="YV143" s="173"/>
      <c r="YW143" s="173"/>
      <c r="YX143" s="173"/>
      <c r="YY143" s="173"/>
      <c r="YZ143" s="173"/>
      <c r="ZA143" s="173"/>
      <c r="ZB143" s="173"/>
      <c r="ZC143" s="173"/>
      <c r="ZD143" s="173"/>
      <c r="ZE143" s="173"/>
      <c r="ZF143" s="173"/>
      <c r="ZG143" s="173"/>
      <c r="ZH143" s="173"/>
      <c r="ZI143" s="173"/>
      <c r="ZJ143" s="173"/>
      <c r="ZK143" s="173"/>
      <c r="ZL143" s="173"/>
      <c r="ZM143" s="173"/>
      <c r="ZN143" s="173"/>
      <c r="ZO143" s="173"/>
      <c r="ZP143" s="173"/>
      <c r="ZQ143" s="173"/>
      <c r="ZR143" s="173"/>
      <c r="ZS143" s="173"/>
      <c r="ZT143" s="173"/>
      <c r="ZU143" s="173"/>
      <c r="ZV143" s="173"/>
      <c r="ZW143" s="173"/>
      <c r="ZX143" s="173"/>
      <c r="ZY143" s="173"/>
      <c r="ZZ143" s="173"/>
      <c r="AAA143" s="173"/>
      <c r="AAB143" s="173"/>
      <c r="AAC143" s="173"/>
      <c r="AAD143" s="173"/>
      <c r="AAE143" s="173"/>
      <c r="AAF143" s="173"/>
      <c r="AAG143" s="173"/>
      <c r="AAH143" s="173"/>
      <c r="AAI143" s="173"/>
      <c r="AAJ143" s="173"/>
      <c r="AAK143" s="173"/>
      <c r="AAL143" s="173"/>
      <c r="AAM143" s="173"/>
      <c r="AAN143" s="173"/>
      <c r="AAO143" s="173"/>
      <c r="AAP143" s="173"/>
      <c r="AAQ143" s="173"/>
      <c r="AAR143" s="173"/>
      <c r="AAS143" s="173"/>
      <c r="AAT143" s="173"/>
      <c r="AAU143" s="173"/>
      <c r="AAV143" s="173"/>
      <c r="AAW143" s="173"/>
      <c r="AAX143" s="173"/>
      <c r="AAY143" s="173"/>
      <c r="AAZ143" s="173"/>
      <c r="ABA143" s="173"/>
      <c r="ABB143" s="173"/>
      <c r="ABC143" s="173"/>
      <c r="ABD143" s="173"/>
      <c r="ABE143" s="173"/>
      <c r="ABF143" s="173"/>
      <c r="ABG143" s="173"/>
      <c r="ABH143" s="173"/>
      <c r="ABI143" s="173"/>
      <c r="ABJ143" s="173"/>
      <c r="ABK143" s="173"/>
      <c r="ABL143" s="173"/>
      <c r="ABM143" s="173"/>
      <c r="ABN143" s="173"/>
      <c r="ABO143" s="173"/>
      <c r="ABP143" s="173"/>
      <c r="ABQ143" s="173"/>
      <c r="ABR143" s="173"/>
      <c r="ABS143" s="173"/>
      <c r="ABT143" s="173"/>
      <c r="ABU143" s="173"/>
      <c r="ABV143" s="173"/>
      <c r="ABW143" s="173"/>
      <c r="ABX143" s="173"/>
      <c r="ABY143" s="173"/>
      <c r="ABZ143" s="173"/>
      <c r="ACA143" s="173"/>
      <c r="ACB143" s="173"/>
      <c r="ACC143" s="173"/>
      <c r="ACD143" s="173"/>
      <c r="ACE143" s="173"/>
      <c r="ACF143" s="173"/>
      <c r="ACG143" s="173"/>
      <c r="ACH143" s="173"/>
      <c r="ACI143" s="173"/>
      <c r="ACJ143" s="173"/>
      <c r="ACK143" s="173"/>
      <c r="ACL143" s="173"/>
      <c r="ACM143" s="173"/>
      <c r="ACN143" s="173"/>
      <c r="ACO143" s="173"/>
      <c r="ACP143" s="173"/>
      <c r="ACQ143" s="173"/>
      <c r="ACR143" s="173"/>
      <c r="ACS143" s="173"/>
      <c r="ACT143" s="173"/>
      <c r="ACU143" s="173"/>
      <c r="ACV143" s="173"/>
      <c r="ACW143" s="173"/>
      <c r="ACX143" s="173"/>
      <c r="ACY143" s="173"/>
      <c r="ACZ143" s="173"/>
      <c r="ADA143" s="173"/>
      <c r="ADB143" s="173"/>
      <c r="ADC143" s="173"/>
      <c r="ADD143" s="173"/>
      <c r="ADE143" s="173"/>
      <c r="ADF143" s="173"/>
      <c r="ADG143" s="173"/>
      <c r="ADH143" s="173"/>
      <c r="ADI143" s="173"/>
      <c r="ADJ143" s="173"/>
      <c r="ADK143" s="173"/>
      <c r="ADL143" s="173"/>
      <c r="ADM143" s="173"/>
      <c r="ADN143" s="173"/>
      <c r="ADO143" s="173"/>
      <c r="ADP143" s="173"/>
      <c r="ADQ143" s="173"/>
      <c r="ADR143" s="173"/>
      <c r="ADS143" s="173"/>
      <c r="ADT143" s="173"/>
      <c r="ADU143" s="173"/>
      <c r="ADV143" s="173"/>
      <c r="ADW143" s="173"/>
      <c r="ADX143" s="173"/>
      <c r="ADY143" s="173"/>
      <c r="ADZ143" s="173"/>
      <c r="AEA143" s="173"/>
      <c r="AEB143" s="173"/>
      <c r="AEC143" s="173"/>
      <c r="AED143" s="173"/>
      <c r="AEE143" s="173"/>
      <c r="AEF143" s="173"/>
      <c r="AEG143" s="173"/>
      <c r="AEH143" s="173"/>
      <c r="AEI143" s="173"/>
      <c r="AEJ143" s="173"/>
      <c r="AEK143" s="173"/>
      <c r="AEL143" s="173"/>
      <c r="AEM143" s="173"/>
      <c r="AEN143" s="173"/>
      <c r="AEO143" s="173"/>
      <c r="AEP143" s="173"/>
      <c r="AEQ143" s="173"/>
      <c r="AER143" s="173"/>
      <c r="AES143" s="173"/>
      <c r="AET143" s="173"/>
      <c r="AEU143" s="173"/>
      <c r="AEV143" s="173"/>
      <c r="AEW143" s="173"/>
      <c r="AEX143" s="173"/>
      <c r="AEY143" s="173"/>
      <c r="AEZ143" s="173"/>
      <c r="AFA143" s="173"/>
      <c r="AFB143" s="173"/>
      <c r="AFC143" s="173"/>
      <c r="AFD143" s="173"/>
      <c r="AFE143" s="173"/>
      <c r="AFF143" s="173"/>
      <c r="AFG143" s="173"/>
      <c r="AFH143" s="173"/>
      <c r="AFI143" s="173"/>
      <c r="AFJ143" s="173"/>
      <c r="AFK143" s="173"/>
      <c r="AFL143" s="173"/>
      <c r="AFM143" s="173"/>
      <c r="AFN143" s="173"/>
      <c r="AFO143" s="173"/>
      <c r="AFP143" s="173"/>
      <c r="AFQ143" s="173"/>
      <c r="AFR143" s="173"/>
      <c r="AFS143" s="173"/>
      <c r="AFT143" s="173"/>
      <c r="AFU143" s="173"/>
      <c r="AFV143" s="173"/>
      <c r="AFW143" s="173"/>
      <c r="AFX143" s="173"/>
      <c r="AFY143" s="173"/>
      <c r="AFZ143" s="173"/>
      <c r="AGA143" s="173"/>
      <c r="AGB143" s="173"/>
      <c r="AGC143" s="173"/>
      <c r="AGD143" s="173"/>
      <c r="AGE143" s="173"/>
      <c r="AGF143" s="173"/>
      <c r="AGG143" s="173"/>
      <c r="AGH143" s="173"/>
      <c r="AGI143" s="173"/>
      <c r="AGJ143" s="173"/>
      <c r="AGK143" s="173"/>
      <c r="AGL143" s="173"/>
      <c r="AGM143" s="173"/>
      <c r="AGN143" s="173"/>
      <c r="AGO143" s="173"/>
      <c r="AGP143" s="173"/>
      <c r="AGQ143" s="173"/>
      <c r="AGR143" s="173"/>
      <c r="AGS143" s="173"/>
      <c r="AGT143" s="173"/>
      <c r="AGU143" s="173"/>
      <c r="AGV143" s="173"/>
      <c r="AGW143" s="173"/>
      <c r="AGX143" s="173"/>
      <c r="AGY143" s="173"/>
      <c r="AGZ143" s="173"/>
      <c r="AHA143" s="173"/>
      <c r="AHB143" s="173"/>
      <c r="AHC143" s="173"/>
      <c r="AHD143" s="173"/>
      <c r="AHE143" s="173"/>
      <c r="AHF143" s="173"/>
      <c r="AHG143" s="173"/>
      <c r="AHH143" s="173"/>
      <c r="AHI143" s="173"/>
      <c r="AHJ143" s="173"/>
      <c r="AHK143" s="173"/>
      <c r="AHL143" s="173"/>
      <c r="AHM143" s="173"/>
      <c r="AHN143" s="173"/>
      <c r="AHO143" s="173"/>
      <c r="AHP143" s="173"/>
      <c r="AHQ143" s="173"/>
      <c r="AHR143" s="173"/>
      <c r="AHS143" s="173"/>
      <c r="AHT143" s="173"/>
      <c r="AHU143" s="173"/>
      <c r="AHV143" s="173"/>
      <c r="AHW143" s="173"/>
      <c r="AHX143" s="173"/>
      <c r="AHY143" s="173"/>
      <c r="AHZ143" s="173"/>
      <c r="AIA143" s="173"/>
      <c r="AIB143" s="173"/>
      <c r="AIC143" s="173"/>
      <c r="AID143" s="173"/>
      <c r="AIE143" s="173"/>
      <c r="AIF143" s="173"/>
      <c r="AIG143" s="173"/>
      <c r="AIH143" s="173"/>
      <c r="AII143" s="173"/>
      <c r="AIJ143" s="173"/>
      <c r="AIK143" s="173"/>
      <c r="AIL143" s="173"/>
      <c r="AIM143" s="173"/>
      <c r="AIN143" s="173"/>
      <c r="AIO143" s="173"/>
      <c r="AIP143" s="173"/>
      <c r="AIQ143" s="173"/>
      <c r="AIR143" s="173"/>
      <c r="AIS143" s="173"/>
      <c r="AIT143" s="173"/>
      <c r="AIU143" s="173"/>
      <c r="AIV143" s="173"/>
      <c r="AIW143" s="173"/>
      <c r="AIX143" s="173"/>
      <c r="AIY143" s="173"/>
      <c r="AIZ143" s="173"/>
      <c r="AJA143" s="173"/>
      <c r="AJB143" s="173"/>
      <c r="AJC143" s="173"/>
      <c r="AJD143" s="173"/>
      <c r="AJE143" s="173"/>
      <c r="AJF143" s="173"/>
      <c r="AJG143" s="173"/>
      <c r="AJH143" s="173"/>
      <c r="AJI143" s="173"/>
      <c r="AJJ143" s="173"/>
      <c r="AJK143" s="173"/>
      <c r="AJL143" s="173"/>
      <c r="AJM143" s="173"/>
      <c r="AJN143" s="173"/>
      <c r="AJO143" s="173"/>
      <c r="AJP143" s="173"/>
      <c r="AJQ143" s="173"/>
      <c r="AJR143" s="173"/>
      <c r="AJS143" s="173"/>
      <c r="AJT143" s="173"/>
      <c r="AJU143" s="173"/>
      <c r="AJV143" s="173"/>
      <c r="AJW143" s="173"/>
      <c r="AJX143" s="173"/>
      <c r="AJY143" s="173"/>
      <c r="AJZ143" s="173"/>
      <c r="AKA143" s="173"/>
      <c r="AKB143" s="173"/>
      <c r="AKC143" s="173"/>
      <c r="AKD143" s="173"/>
      <c r="AKE143" s="173"/>
      <c r="AKF143" s="173"/>
      <c r="AKG143" s="173"/>
      <c r="AKH143" s="173"/>
      <c r="AKI143" s="173"/>
      <c r="AKJ143" s="173"/>
      <c r="AKK143" s="173"/>
      <c r="AKL143" s="173"/>
      <c r="AKM143" s="173"/>
      <c r="AKN143" s="173"/>
      <c r="AKO143" s="173"/>
      <c r="AKP143" s="173"/>
      <c r="AKQ143" s="173"/>
      <c r="AKR143" s="173"/>
      <c r="AKS143" s="173"/>
      <c r="AKT143" s="173"/>
      <c r="AKU143" s="173"/>
      <c r="AKV143" s="173"/>
      <c r="AKW143" s="173"/>
      <c r="AKX143" s="173"/>
      <c r="AKY143" s="173"/>
      <c r="AKZ143" s="173"/>
      <c r="ALA143" s="173"/>
      <c r="ALB143" s="173"/>
      <c r="ALC143" s="173"/>
      <c r="ALD143" s="173"/>
      <c r="ALE143" s="173"/>
      <c r="ALF143" s="173"/>
      <c r="ALG143" s="173"/>
      <c r="ALH143" s="173"/>
      <c r="ALI143" s="173"/>
      <c r="ALJ143" s="173"/>
      <c r="ALK143" s="173"/>
      <c r="ALL143" s="173"/>
      <c r="ALM143" s="173"/>
      <c r="ALN143" s="173"/>
      <c r="ALO143" s="173"/>
      <c r="ALP143" s="173"/>
      <c r="ALQ143" s="173"/>
      <c r="ALR143" s="173"/>
      <c r="ALS143" s="173"/>
      <c r="ALT143" s="173"/>
      <c r="ALU143" s="173"/>
      <c r="ALV143" s="173"/>
      <c r="ALW143" s="173"/>
      <c r="ALX143" s="173"/>
      <c r="ALY143" s="173"/>
      <c r="ALZ143" s="173"/>
      <c r="AMA143" s="173"/>
      <c r="AMB143" s="173"/>
      <c r="AMC143" s="173"/>
      <c r="AMD143" s="173"/>
      <c r="AME143" s="173"/>
      <c r="AMF143" s="173"/>
      <c r="AMG143" s="173"/>
      <c r="AMH143" s="173"/>
      <c r="AMI143" s="173"/>
      <c r="AMJ143" s="173"/>
    </row>
    <row r="144" customFormat="false" ht="15" hidden="false" customHeight="true" outlineLevel="0" collapsed="false">
      <c r="A144" s="170"/>
      <c r="B144" s="193"/>
      <c r="C144" s="194" t="s">
        <v>172</v>
      </c>
      <c r="D144" s="194"/>
      <c r="E144" s="194"/>
      <c r="F144" s="194"/>
      <c r="G144" s="194"/>
      <c r="H144" s="194"/>
      <c r="I144" s="194"/>
      <c r="J144" s="173"/>
      <c r="K144" s="170"/>
      <c r="L144" s="173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  <c r="BI144" s="170"/>
      <c r="BJ144" s="170"/>
      <c r="BK144" s="170"/>
      <c r="BL144" s="170"/>
      <c r="BM144" s="170"/>
      <c r="BN144" s="170"/>
      <c r="BO144" s="170"/>
      <c r="BP144" s="170"/>
      <c r="BQ144" s="170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70"/>
      <c r="DC144" s="170"/>
      <c r="DD144" s="170"/>
      <c r="DE144" s="170"/>
      <c r="DF144" s="170"/>
      <c r="DG144" s="170"/>
      <c r="DH144" s="170"/>
      <c r="DI144" s="170"/>
      <c r="DJ144" s="170"/>
      <c r="DK144" s="170"/>
      <c r="DL144" s="170"/>
      <c r="DM144" s="170"/>
      <c r="DN144" s="170"/>
      <c r="DO144" s="170"/>
      <c r="DP144" s="170"/>
      <c r="DQ144" s="170"/>
      <c r="DR144" s="170"/>
      <c r="DS144" s="170"/>
      <c r="DT144" s="170"/>
      <c r="DU144" s="170"/>
      <c r="DV144" s="170"/>
      <c r="DW144" s="170"/>
      <c r="DX144" s="170"/>
      <c r="DY144" s="170"/>
      <c r="DZ144" s="170"/>
      <c r="EA144" s="170"/>
      <c r="EB144" s="170"/>
      <c r="EC144" s="170"/>
      <c r="ED144" s="170"/>
      <c r="EE144" s="170"/>
      <c r="EF144" s="170"/>
      <c r="EG144" s="170"/>
      <c r="EH144" s="170"/>
      <c r="EI144" s="170"/>
      <c r="EJ144" s="170"/>
      <c r="EK144" s="170"/>
      <c r="EL144" s="170"/>
      <c r="EM144" s="170"/>
      <c r="EN144" s="170"/>
      <c r="EO144" s="170"/>
      <c r="EP144" s="170"/>
      <c r="EQ144" s="170"/>
      <c r="ER144" s="170"/>
      <c r="ES144" s="170"/>
      <c r="ET144" s="170"/>
      <c r="EU144" s="170"/>
      <c r="EV144" s="170"/>
      <c r="EW144" s="170"/>
      <c r="EX144" s="170"/>
      <c r="EY144" s="170"/>
      <c r="EZ144" s="170"/>
      <c r="FA144" s="170"/>
      <c r="FB144" s="170"/>
      <c r="FC144" s="170"/>
      <c r="FD144" s="170"/>
      <c r="FE144" s="170"/>
      <c r="FF144" s="170"/>
      <c r="FG144" s="170"/>
      <c r="FH144" s="170"/>
      <c r="FI144" s="170"/>
      <c r="FJ144" s="170"/>
      <c r="FK144" s="170"/>
      <c r="FL144" s="170"/>
      <c r="FM144" s="170"/>
      <c r="FN144" s="170"/>
      <c r="FO144" s="170"/>
      <c r="FP144" s="170"/>
      <c r="FQ144" s="170"/>
      <c r="FR144" s="170"/>
      <c r="FS144" s="170"/>
      <c r="FT144" s="170"/>
      <c r="FU144" s="170"/>
      <c r="FV144" s="170"/>
      <c r="FW144" s="170"/>
      <c r="FX144" s="170"/>
      <c r="FY144" s="170"/>
      <c r="FZ144" s="170"/>
      <c r="GA144" s="170"/>
      <c r="GB144" s="170"/>
      <c r="GC144" s="170"/>
      <c r="GD144" s="170"/>
      <c r="GE144" s="170"/>
      <c r="GF144" s="170"/>
      <c r="GG144" s="170"/>
      <c r="GH144" s="170"/>
      <c r="GI144" s="170"/>
      <c r="GJ144" s="170"/>
      <c r="GK144" s="170"/>
      <c r="GL144" s="170"/>
      <c r="GM144" s="170"/>
      <c r="GN144" s="170"/>
      <c r="GO144" s="170"/>
      <c r="GP144" s="170"/>
      <c r="GQ144" s="170"/>
      <c r="GR144" s="170"/>
      <c r="GS144" s="170"/>
      <c r="GT144" s="170"/>
      <c r="GU144" s="170"/>
      <c r="GV144" s="170"/>
      <c r="GW144" s="170"/>
      <c r="GX144" s="170"/>
      <c r="GY144" s="170"/>
      <c r="GZ144" s="170"/>
      <c r="HA144" s="170"/>
      <c r="HB144" s="170"/>
      <c r="HC144" s="170"/>
      <c r="HD144" s="170"/>
      <c r="HE144" s="170"/>
      <c r="HF144" s="170"/>
      <c r="HG144" s="170"/>
      <c r="HH144" s="170"/>
      <c r="HI144" s="170"/>
      <c r="HJ144" s="170"/>
      <c r="HK144" s="170"/>
      <c r="HL144" s="170"/>
      <c r="HM144" s="170"/>
      <c r="HN144" s="170"/>
      <c r="HO144" s="170"/>
      <c r="HP144" s="170"/>
      <c r="HQ144" s="170"/>
      <c r="HR144" s="170"/>
      <c r="HS144" s="170"/>
      <c r="HT144" s="170"/>
      <c r="HU144" s="170"/>
      <c r="HV144" s="170"/>
      <c r="HW144" s="170"/>
      <c r="HX144" s="170"/>
      <c r="HY144" s="170"/>
      <c r="HZ144" s="170"/>
      <c r="IA144" s="170"/>
      <c r="IB144" s="170"/>
      <c r="IC144" s="170"/>
      <c r="ID144" s="170"/>
      <c r="IE144" s="170"/>
      <c r="IF144" s="170"/>
      <c r="IG144" s="170"/>
      <c r="IH144" s="170"/>
      <c r="II144" s="170"/>
      <c r="IJ144" s="170"/>
      <c r="IK144" s="170"/>
      <c r="IL144" s="170"/>
      <c r="IM144" s="170"/>
      <c r="IN144" s="170"/>
      <c r="IO144" s="170"/>
      <c r="IP144" s="170"/>
      <c r="IQ144" s="170"/>
      <c r="IR144" s="170"/>
      <c r="IS144" s="170"/>
      <c r="IT144" s="170"/>
      <c r="IU144" s="170"/>
      <c r="IV144" s="170"/>
      <c r="IW144" s="170"/>
      <c r="IX144" s="170"/>
      <c r="IY144" s="170"/>
      <c r="IZ144" s="170"/>
      <c r="JA144" s="170"/>
      <c r="JB144" s="170"/>
      <c r="JC144" s="170"/>
      <c r="JD144" s="170"/>
      <c r="JE144" s="170"/>
      <c r="JF144" s="170"/>
      <c r="JG144" s="170"/>
      <c r="JH144" s="170"/>
      <c r="JI144" s="170"/>
      <c r="JJ144" s="170"/>
      <c r="JK144" s="170"/>
      <c r="JL144" s="170"/>
      <c r="JM144" s="170"/>
      <c r="JN144" s="170"/>
      <c r="JO144" s="170"/>
      <c r="JP144" s="170"/>
      <c r="JQ144" s="170"/>
      <c r="JR144" s="170"/>
      <c r="JS144" s="170"/>
      <c r="JT144" s="170"/>
      <c r="JU144" s="170"/>
      <c r="JV144" s="170"/>
      <c r="JW144" s="170"/>
      <c r="JX144" s="170"/>
      <c r="JY144" s="170"/>
      <c r="JZ144" s="170"/>
      <c r="KA144" s="170"/>
      <c r="KB144" s="170"/>
      <c r="KC144" s="170"/>
      <c r="KD144" s="170"/>
      <c r="KE144" s="170"/>
      <c r="KF144" s="170"/>
      <c r="KG144" s="170"/>
      <c r="KH144" s="170"/>
      <c r="KI144" s="170"/>
      <c r="KJ144" s="170"/>
      <c r="KK144" s="170"/>
      <c r="KL144" s="170"/>
      <c r="KM144" s="170"/>
      <c r="KN144" s="170"/>
      <c r="KO144" s="170"/>
      <c r="KP144" s="170"/>
      <c r="KQ144" s="170"/>
      <c r="KR144" s="170"/>
      <c r="KS144" s="170"/>
      <c r="KT144" s="170"/>
      <c r="KU144" s="170"/>
      <c r="KV144" s="170"/>
      <c r="KW144" s="170"/>
      <c r="KX144" s="170"/>
      <c r="KY144" s="170"/>
      <c r="KZ144" s="170"/>
      <c r="LA144" s="170"/>
      <c r="LB144" s="170"/>
      <c r="LC144" s="170"/>
      <c r="LD144" s="170"/>
      <c r="LE144" s="170"/>
      <c r="LF144" s="170"/>
      <c r="LG144" s="170"/>
      <c r="LH144" s="170"/>
      <c r="LI144" s="170"/>
      <c r="LJ144" s="170"/>
      <c r="LK144" s="170"/>
      <c r="LL144" s="170"/>
      <c r="LM144" s="170"/>
      <c r="LN144" s="170"/>
      <c r="LO144" s="170"/>
      <c r="LP144" s="170"/>
      <c r="LQ144" s="170"/>
      <c r="LR144" s="170"/>
      <c r="LS144" s="170"/>
      <c r="LT144" s="170"/>
      <c r="LU144" s="170"/>
      <c r="LV144" s="170"/>
      <c r="LW144" s="170"/>
      <c r="LX144" s="170"/>
      <c r="LY144" s="170"/>
      <c r="LZ144" s="170"/>
      <c r="MA144" s="170"/>
      <c r="MB144" s="170"/>
      <c r="MC144" s="170"/>
      <c r="MD144" s="170"/>
      <c r="ME144" s="170"/>
      <c r="MF144" s="170"/>
      <c r="MG144" s="170"/>
      <c r="MH144" s="170"/>
      <c r="MI144" s="170"/>
      <c r="MJ144" s="170"/>
      <c r="MK144" s="170"/>
      <c r="ML144" s="170"/>
      <c r="MM144" s="170"/>
      <c r="MN144" s="170"/>
      <c r="MO144" s="170"/>
      <c r="MP144" s="170"/>
      <c r="MQ144" s="170"/>
      <c r="MR144" s="170"/>
      <c r="MS144" s="170"/>
      <c r="MT144" s="170"/>
      <c r="MU144" s="170"/>
      <c r="MV144" s="170"/>
      <c r="MW144" s="170"/>
      <c r="MX144" s="170"/>
      <c r="MY144" s="170"/>
      <c r="MZ144" s="170"/>
      <c r="NA144" s="170"/>
      <c r="NB144" s="170"/>
      <c r="NC144" s="170"/>
      <c r="ND144" s="170"/>
      <c r="NE144" s="170"/>
      <c r="NF144" s="170"/>
      <c r="NG144" s="170"/>
      <c r="NH144" s="170"/>
      <c r="NI144" s="170"/>
      <c r="NJ144" s="170"/>
      <c r="NK144" s="170"/>
      <c r="NL144" s="170"/>
      <c r="NM144" s="170"/>
      <c r="NN144" s="170"/>
      <c r="NO144" s="170"/>
      <c r="NP144" s="170"/>
      <c r="NQ144" s="170"/>
      <c r="NR144" s="170"/>
      <c r="NS144" s="170"/>
      <c r="NT144" s="170"/>
      <c r="NU144" s="170"/>
      <c r="NV144" s="170"/>
      <c r="NW144" s="170"/>
      <c r="NX144" s="170"/>
      <c r="NY144" s="170"/>
      <c r="NZ144" s="170"/>
      <c r="OA144" s="170"/>
      <c r="OB144" s="170"/>
      <c r="OC144" s="170"/>
      <c r="OD144" s="170"/>
      <c r="OE144" s="170"/>
      <c r="OF144" s="170"/>
      <c r="OG144" s="170"/>
      <c r="OH144" s="170"/>
      <c r="OI144" s="170"/>
      <c r="OJ144" s="170"/>
      <c r="OK144" s="170"/>
      <c r="OL144" s="170"/>
      <c r="OM144" s="170"/>
      <c r="ON144" s="170"/>
      <c r="OO144" s="170"/>
      <c r="OP144" s="170"/>
      <c r="OQ144" s="170"/>
      <c r="OR144" s="170"/>
      <c r="OS144" s="170"/>
      <c r="OT144" s="170"/>
      <c r="OU144" s="170"/>
      <c r="OV144" s="170"/>
      <c r="OW144" s="170"/>
      <c r="OX144" s="170"/>
      <c r="OY144" s="170"/>
      <c r="OZ144" s="170"/>
      <c r="PA144" s="170"/>
      <c r="PB144" s="170"/>
      <c r="PC144" s="170"/>
      <c r="PD144" s="170"/>
      <c r="PE144" s="170"/>
      <c r="PF144" s="170"/>
      <c r="PG144" s="170"/>
      <c r="PH144" s="170"/>
      <c r="PI144" s="170"/>
      <c r="PJ144" s="170"/>
      <c r="PK144" s="170"/>
      <c r="PL144" s="170"/>
      <c r="PM144" s="170"/>
      <c r="PN144" s="170"/>
      <c r="PO144" s="170"/>
      <c r="PP144" s="170"/>
      <c r="PQ144" s="170"/>
      <c r="PR144" s="170"/>
      <c r="PS144" s="170"/>
      <c r="PT144" s="170"/>
      <c r="PU144" s="170"/>
      <c r="PV144" s="170"/>
      <c r="PW144" s="170"/>
      <c r="PX144" s="170"/>
      <c r="PY144" s="170"/>
      <c r="PZ144" s="170"/>
      <c r="QA144" s="170"/>
      <c r="QB144" s="170"/>
      <c r="QC144" s="170"/>
      <c r="QD144" s="170"/>
      <c r="QE144" s="170"/>
      <c r="QF144" s="170"/>
      <c r="QG144" s="170"/>
      <c r="QH144" s="170"/>
      <c r="QI144" s="170"/>
      <c r="QJ144" s="170"/>
      <c r="QK144" s="170"/>
      <c r="QL144" s="170"/>
      <c r="QM144" s="170"/>
      <c r="QN144" s="170"/>
      <c r="QO144" s="170"/>
      <c r="QP144" s="170"/>
      <c r="QQ144" s="170"/>
      <c r="QR144" s="170"/>
      <c r="QS144" s="170"/>
      <c r="QT144" s="170"/>
      <c r="QU144" s="170"/>
      <c r="QV144" s="170"/>
      <c r="QW144" s="170"/>
      <c r="QX144" s="170"/>
      <c r="QY144" s="170"/>
      <c r="QZ144" s="170"/>
      <c r="RA144" s="170"/>
      <c r="RB144" s="170"/>
      <c r="RC144" s="170"/>
      <c r="RD144" s="170"/>
      <c r="RE144" s="170"/>
      <c r="RF144" s="170"/>
      <c r="RG144" s="170"/>
      <c r="RH144" s="170"/>
      <c r="RI144" s="170"/>
      <c r="RJ144" s="170"/>
      <c r="RK144" s="170"/>
      <c r="RL144" s="170"/>
      <c r="RM144" s="170"/>
      <c r="RN144" s="170"/>
      <c r="RO144" s="170"/>
      <c r="RP144" s="170"/>
      <c r="RQ144" s="170"/>
      <c r="RR144" s="170"/>
      <c r="RS144" s="170"/>
      <c r="RT144" s="170"/>
      <c r="RU144" s="170"/>
      <c r="RV144" s="170"/>
      <c r="RW144" s="170"/>
      <c r="RX144" s="170"/>
      <c r="RY144" s="170"/>
      <c r="RZ144" s="170"/>
      <c r="SA144" s="170"/>
      <c r="SB144" s="170"/>
      <c r="SC144" s="170"/>
      <c r="SD144" s="170"/>
      <c r="SE144" s="170"/>
      <c r="SF144" s="170"/>
      <c r="SG144" s="170"/>
      <c r="SH144" s="170"/>
      <c r="SI144" s="170"/>
      <c r="SJ144" s="170"/>
      <c r="SK144" s="170"/>
      <c r="SL144" s="170"/>
      <c r="SM144" s="170"/>
      <c r="SN144" s="170"/>
      <c r="SO144" s="170"/>
      <c r="SP144" s="170"/>
      <c r="SQ144" s="170"/>
      <c r="SR144" s="170"/>
      <c r="SS144" s="170"/>
      <c r="ST144" s="170"/>
      <c r="SU144" s="170"/>
      <c r="SV144" s="170"/>
      <c r="SW144" s="170"/>
      <c r="SX144" s="170"/>
      <c r="SY144" s="170"/>
      <c r="SZ144" s="170"/>
      <c r="TA144" s="170"/>
      <c r="TB144" s="170"/>
      <c r="TC144" s="170"/>
      <c r="TD144" s="170"/>
      <c r="TE144" s="170"/>
      <c r="TF144" s="170"/>
      <c r="TG144" s="170"/>
      <c r="TH144" s="170"/>
      <c r="TI144" s="170"/>
      <c r="TJ144" s="170"/>
      <c r="TK144" s="170"/>
      <c r="TL144" s="170"/>
      <c r="TM144" s="170"/>
      <c r="TN144" s="170"/>
      <c r="TO144" s="170"/>
      <c r="TP144" s="170"/>
      <c r="TQ144" s="170"/>
      <c r="TR144" s="170"/>
      <c r="TS144" s="170"/>
      <c r="TT144" s="170"/>
      <c r="TU144" s="170"/>
      <c r="TV144" s="170"/>
      <c r="TW144" s="170"/>
      <c r="TX144" s="170"/>
      <c r="TY144" s="170"/>
      <c r="TZ144" s="170"/>
      <c r="UA144" s="170"/>
      <c r="UB144" s="170"/>
      <c r="UC144" s="170"/>
      <c r="UD144" s="170"/>
      <c r="UE144" s="170"/>
      <c r="UF144" s="170"/>
      <c r="UG144" s="170"/>
      <c r="UH144" s="170"/>
      <c r="UI144" s="170"/>
      <c r="UJ144" s="170"/>
      <c r="UK144" s="170"/>
      <c r="UL144" s="170"/>
      <c r="UM144" s="170"/>
      <c r="UN144" s="170"/>
      <c r="UO144" s="170"/>
      <c r="UP144" s="170"/>
      <c r="UQ144" s="170"/>
      <c r="UR144" s="170"/>
      <c r="US144" s="170"/>
      <c r="UT144" s="170"/>
      <c r="UU144" s="170"/>
      <c r="UV144" s="170"/>
      <c r="UW144" s="170"/>
      <c r="UX144" s="170"/>
      <c r="UY144" s="170"/>
      <c r="UZ144" s="170"/>
      <c r="VA144" s="170"/>
      <c r="VB144" s="170"/>
      <c r="VC144" s="170"/>
      <c r="VD144" s="170"/>
      <c r="VE144" s="170"/>
      <c r="VF144" s="170"/>
      <c r="VG144" s="170"/>
      <c r="VH144" s="170"/>
      <c r="VI144" s="170"/>
      <c r="VJ144" s="170"/>
      <c r="VK144" s="170"/>
      <c r="VL144" s="170"/>
      <c r="VM144" s="170"/>
      <c r="VN144" s="170"/>
      <c r="VO144" s="170"/>
      <c r="VP144" s="170"/>
      <c r="VQ144" s="170"/>
      <c r="VR144" s="170"/>
      <c r="VS144" s="170"/>
      <c r="VT144" s="170"/>
      <c r="VU144" s="170"/>
      <c r="VV144" s="170"/>
      <c r="VW144" s="170"/>
      <c r="VX144" s="170"/>
      <c r="VY144" s="170"/>
      <c r="VZ144" s="170"/>
      <c r="WA144" s="170"/>
      <c r="WB144" s="170"/>
      <c r="WC144" s="170"/>
      <c r="WD144" s="170"/>
      <c r="WE144" s="170"/>
      <c r="WF144" s="170"/>
      <c r="WG144" s="170"/>
      <c r="WH144" s="170"/>
      <c r="WI144" s="170"/>
      <c r="WJ144" s="170"/>
      <c r="WK144" s="170"/>
      <c r="WL144" s="170"/>
      <c r="WM144" s="170"/>
      <c r="WN144" s="170"/>
      <c r="WO144" s="170"/>
      <c r="WP144" s="170"/>
      <c r="WQ144" s="170"/>
      <c r="WR144" s="170"/>
      <c r="WS144" s="170"/>
      <c r="WT144" s="170"/>
      <c r="WU144" s="170"/>
      <c r="WV144" s="170"/>
      <c r="WW144" s="170"/>
      <c r="WX144" s="170"/>
      <c r="WY144" s="170"/>
      <c r="WZ144" s="170"/>
      <c r="XA144" s="170"/>
      <c r="XB144" s="170"/>
      <c r="XC144" s="170"/>
      <c r="XD144" s="170"/>
      <c r="XE144" s="170"/>
      <c r="XF144" s="170"/>
      <c r="XG144" s="170"/>
      <c r="XH144" s="170"/>
      <c r="XI144" s="170"/>
      <c r="XJ144" s="170"/>
      <c r="XK144" s="170"/>
      <c r="XL144" s="170"/>
      <c r="XM144" s="170"/>
      <c r="XN144" s="170"/>
      <c r="XO144" s="170"/>
      <c r="XP144" s="170"/>
      <c r="XQ144" s="170"/>
      <c r="XR144" s="170"/>
      <c r="XS144" s="170"/>
      <c r="XT144" s="170"/>
      <c r="XU144" s="170"/>
      <c r="XV144" s="170"/>
      <c r="XW144" s="170"/>
      <c r="XX144" s="170"/>
      <c r="XY144" s="170"/>
      <c r="XZ144" s="170"/>
      <c r="YA144" s="170"/>
      <c r="YB144" s="170"/>
      <c r="YC144" s="170"/>
      <c r="YD144" s="170"/>
      <c r="YE144" s="170"/>
      <c r="YF144" s="170"/>
      <c r="YG144" s="170"/>
      <c r="YH144" s="170"/>
      <c r="YI144" s="170"/>
      <c r="YJ144" s="170"/>
      <c r="YK144" s="170"/>
      <c r="YL144" s="170"/>
      <c r="YM144" s="170"/>
      <c r="YN144" s="170"/>
      <c r="YO144" s="170"/>
      <c r="YP144" s="170"/>
      <c r="YQ144" s="170"/>
      <c r="YR144" s="170"/>
      <c r="YS144" s="170"/>
      <c r="YT144" s="170"/>
      <c r="YU144" s="170"/>
      <c r="YV144" s="170"/>
      <c r="YW144" s="170"/>
      <c r="YX144" s="170"/>
      <c r="YY144" s="170"/>
      <c r="YZ144" s="170"/>
      <c r="ZA144" s="170"/>
      <c r="ZB144" s="170"/>
      <c r="ZC144" s="170"/>
      <c r="ZD144" s="170"/>
      <c r="ZE144" s="170"/>
      <c r="ZF144" s="170"/>
      <c r="ZG144" s="170"/>
      <c r="ZH144" s="170"/>
      <c r="ZI144" s="170"/>
      <c r="ZJ144" s="170"/>
      <c r="ZK144" s="170"/>
      <c r="ZL144" s="170"/>
      <c r="ZM144" s="170"/>
      <c r="ZN144" s="170"/>
      <c r="ZO144" s="170"/>
      <c r="ZP144" s="170"/>
      <c r="ZQ144" s="170"/>
      <c r="ZR144" s="170"/>
      <c r="ZS144" s="170"/>
      <c r="ZT144" s="170"/>
      <c r="ZU144" s="170"/>
      <c r="ZV144" s="170"/>
      <c r="ZW144" s="170"/>
      <c r="ZX144" s="170"/>
      <c r="ZY144" s="170"/>
      <c r="ZZ144" s="170"/>
      <c r="AAA144" s="170"/>
      <c r="AAB144" s="170"/>
      <c r="AAC144" s="170"/>
      <c r="AAD144" s="170"/>
      <c r="AAE144" s="170"/>
      <c r="AAF144" s="170"/>
      <c r="AAG144" s="170"/>
      <c r="AAH144" s="170"/>
      <c r="AAI144" s="170"/>
      <c r="AAJ144" s="170"/>
      <c r="AAK144" s="170"/>
      <c r="AAL144" s="170"/>
      <c r="AAM144" s="170"/>
      <c r="AAN144" s="170"/>
      <c r="AAO144" s="170"/>
      <c r="AAP144" s="170"/>
      <c r="AAQ144" s="170"/>
      <c r="AAR144" s="170"/>
      <c r="AAS144" s="170"/>
      <c r="AAT144" s="170"/>
      <c r="AAU144" s="170"/>
      <c r="AAV144" s="170"/>
      <c r="AAW144" s="170"/>
      <c r="AAX144" s="170"/>
      <c r="AAY144" s="170"/>
      <c r="AAZ144" s="170"/>
      <c r="ABA144" s="170"/>
      <c r="ABB144" s="170"/>
      <c r="ABC144" s="170"/>
      <c r="ABD144" s="170"/>
      <c r="ABE144" s="170"/>
      <c r="ABF144" s="170"/>
      <c r="ABG144" s="170"/>
      <c r="ABH144" s="170"/>
      <c r="ABI144" s="170"/>
      <c r="ABJ144" s="170"/>
      <c r="ABK144" s="170"/>
      <c r="ABL144" s="170"/>
      <c r="ABM144" s="170"/>
      <c r="ABN144" s="170"/>
      <c r="ABO144" s="170"/>
      <c r="ABP144" s="170"/>
      <c r="ABQ144" s="170"/>
      <c r="ABR144" s="170"/>
      <c r="ABS144" s="170"/>
      <c r="ABT144" s="170"/>
      <c r="ABU144" s="170"/>
      <c r="ABV144" s="170"/>
      <c r="ABW144" s="170"/>
      <c r="ABX144" s="170"/>
      <c r="ABY144" s="170"/>
      <c r="ABZ144" s="170"/>
      <c r="ACA144" s="170"/>
      <c r="ACB144" s="170"/>
      <c r="ACC144" s="170"/>
      <c r="ACD144" s="170"/>
      <c r="ACE144" s="170"/>
      <c r="ACF144" s="170"/>
      <c r="ACG144" s="170"/>
      <c r="ACH144" s="170"/>
      <c r="ACI144" s="170"/>
      <c r="ACJ144" s="170"/>
      <c r="ACK144" s="170"/>
      <c r="ACL144" s="170"/>
      <c r="ACM144" s="170"/>
      <c r="ACN144" s="170"/>
      <c r="ACO144" s="170"/>
      <c r="ACP144" s="170"/>
      <c r="ACQ144" s="170"/>
      <c r="ACR144" s="170"/>
      <c r="ACS144" s="170"/>
      <c r="ACT144" s="170"/>
      <c r="ACU144" s="170"/>
      <c r="ACV144" s="170"/>
      <c r="ACW144" s="170"/>
      <c r="ACX144" s="170"/>
      <c r="ACY144" s="170"/>
      <c r="ACZ144" s="170"/>
      <c r="ADA144" s="170"/>
      <c r="ADB144" s="170"/>
      <c r="ADC144" s="170"/>
      <c r="ADD144" s="170"/>
      <c r="ADE144" s="170"/>
      <c r="ADF144" s="170"/>
      <c r="ADG144" s="170"/>
      <c r="ADH144" s="170"/>
      <c r="ADI144" s="170"/>
      <c r="ADJ144" s="170"/>
      <c r="ADK144" s="170"/>
      <c r="ADL144" s="170"/>
      <c r="ADM144" s="170"/>
      <c r="ADN144" s="170"/>
      <c r="ADO144" s="170"/>
      <c r="ADP144" s="170"/>
      <c r="ADQ144" s="170"/>
      <c r="ADR144" s="170"/>
      <c r="ADS144" s="170"/>
      <c r="ADT144" s="170"/>
      <c r="ADU144" s="170"/>
      <c r="ADV144" s="170"/>
      <c r="ADW144" s="170"/>
      <c r="ADX144" s="170"/>
      <c r="ADY144" s="170"/>
      <c r="ADZ144" s="170"/>
      <c r="AEA144" s="170"/>
      <c r="AEB144" s="170"/>
      <c r="AEC144" s="170"/>
      <c r="AED144" s="170"/>
      <c r="AEE144" s="170"/>
      <c r="AEF144" s="170"/>
      <c r="AEG144" s="170"/>
      <c r="AEH144" s="170"/>
      <c r="AEI144" s="170"/>
      <c r="AEJ144" s="170"/>
      <c r="AEK144" s="170"/>
      <c r="AEL144" s="170"/>
      <c r="AEM144" s="170"/>
      <c r="AEN144" s="170"/>
      <c r="AEO144" s="170"/>
      <c r="AEP144" s="170"/>
      <c r="AEQ144" s="170"/>
      <c r="AER144" s="170"/>
      <c r="AES144" s="170"/>
      <c r="AET144" s="170"/>
      <c r="AEU144" s="170"/>
      <c r="AEV144" s="170"/>
      <c r="AEW144" s="170"/>
      <c r="AEX144" s="170"/>
      <c r="AEY144" s="170"/>
      <c r="AEZ144" s="170"/>
      <c r="AFA144" s="170"/>
      <c r="AFB144" s="170"/>
      <c r="AFC144" s="170"/>
      <c r="AFD144" s="170"/>
      <c r="AFE144" s="170"/>
      <c r="AFF144" s="170"/>
      <c r="AFG144" s="170"/>
      <c r="AFH144" s="170"/>
      <c r="AFI144" s="170"/>
      <c r="AFJ144" s="170"/>
      <c r="AFK144" s="170"/>
      <c r="AFL144" s="170"/>
      <c r="AFM144" s="170"/>
      <c r="AFN144" s="170"/>
      <c r="AFO144" s="170"/>
      <c r="AFP144" s="170"/>
      <c r="AFQ144" s="170"/>
      <c r="AFR144" s="170"/>
      <c r="AFS144" s="170"/>
      <c r="AFT144" s="170"/>
      <c r="AFU144" s="170"/>
      <c r="AFV144" s="170"/>
      <c r="AFW144" s="170"/>
      <c r="AFX144" s="170"/>
      <c r="AFY144" s="170"/>
      <c r="AFZ144" s="170"/>
      <c r="AGA144" s="170"/>
      <c r="AGB144" s="170"/>
      <c r="AGC144" s="170"/>
      <c r="AGD144" s="170"/>
      <c r="AGE144" s="170"/>
      <c r="AGF144" s="170"/>
      <c r="AGG144" s="170"/>
      <c r="AGH144" s="170"/>
      <c r="AGI144" s="170"/>
      <c r="AGJ144" s="170"/>
      <c r="AGK144" s="170"/>
      <c r="AGL144" s="170"/>
      <c r="AGM144" s="170"/>
      <c r="AGN144" s="170"/>
      <c r="AGO144" s="170"/>
      <c r="AGP144" s="170"/>
      <c r="AGQ144" s="170"/>
      <c r="AGR144" s="170"/>
      <c r="AGS144" s="170"/>
      <c r="AGT144" s="170"/>
      <c r="AGU144" s="170"/>
      <c r="AGV144" s="170"/>
      <c r="AGW144" s="170"/>
      <c r="AGX144" s="170"/>
      <c r="AGY144" s="170"/>
      <c r="AGZ144" s="170"/>
      <c r="AHA144" s="170"/>
      <c r="AHB144" s="170"/>
      <c r="AHC144" s="170"/>
      <c r="AHD144" s="170"/>
      <c r="AHE144" s="170"/>
      <c r="AHF144" s="170"/>
      <c r="AHG144" s="170"/>
      <c r="AHH144" s="170"/>
      <c r="AHI144" s="170"/>
      <c r="AHJ144" s="170"/>
      <c r="AHK144" s="170"/>
      <c r="AHL144" s="170"/>
      <c r="AHM144" s="170"/>
      <c r="AHN144" s="170"/>
      <c r="AHO144" s="170"/>
      <c r="AHP144" s="170"/>
      <c r="AHQ144" s="170"/>
      <c r="AHR144" s="170"/>
      <c r="AHS144" s="170"/>
      <c r="AHT144" s="170"/>
      <c r="AHU144" s="170"/>
      <c r="AHV144" s="170"/>
      <c r="AHW144" s="170"/>
      <c r="AHX144" s="170"/>
      <c r="AHY144" s="170"/>
      <c r="AHZ144" s="170"/>
      <c r="AIA144" s="170"/>
      <c r="AIB144" s="170"/>
      <c r="AIC144" s="170"/>
      <c r="AID144" s="170"/>
      <c r="AIE144" s="170"/>
      <c r="AIF144" s="170"/>
      <c r="AIG144" s="170"/>
      <c r="AIH144" s="170"/>
      <c r="AII144" s="170"/>
      <c r="AIJ144" s="170"/>
      <c r="AIK144" s="170"/>
      <c r="AIL144" s="170"/>
      <c r="AIM144" s="170"/>
      <c r="AIN144" s="170"/>
      <c r="AIO144" s="170"/>
      <c r="AIP144" s="170"/>
      <c r="AIQ144" s="170"/>
      <c r="AIR144" s="170"/>
      <c r="AIS144" s="170"/>
      <c r="AIT144" s="170"/>
      <c r="AIU144" s="170"/>
      <c r="AIV144" s="170"/>
      <c r="AIW144" s="170"/>
      <c r="AIX144" s="170"/>
      <c r="AIY144" s="170"/>
      <c r="AIZ144" s="170"/>
      <c r="AJA144" s="170"/>
      <c r="AJB144" s="170"/>
      <c r="AJC144" s="170"/>
      <c r="AJD144" s="170"/>
      <c r="AJE144" s="170"/>
      <c r="AJF144" s="170"/>
      <c r="AJG144" s="170"/>
      <c r="AJH144" s="170"/>
      <c r="AJI144" s="170"/>
      <c r="AJJ144" s="170"/>
      <c r="AJK144" s="170"/>
      <c r="AJL144" s="170"/>
      <c r="AJM144" s="170"/>
      <c r="AJN144" s="170"/>
      <c r="AJO144" s="170"/>
      <c r="AJP144" s="170"/>
      <c r="AJQ144" s="170"/>
      <c r="AJR144" s="170"/>
      <c r="AJS144" s="170"/>
      <c r="AJT144" s="170"/>
      <c r="AJU144" s="170"/>
      <c r="AJV144" s="170"/>
      <c r="AJW144" s="170"/>
      <c r="AJX144" s="170"/>
      <c r="AJY144" s="170"/>
      <c r="AJZ144" s="170"/>
      <c r="AKA144" s="170"/>
      <c r="AKB144" s="170"/>
      <c r="AKC144" s="170"/>
      <c r="AKD144" s="170"/>
      <c r="AKE144" s="170"/>
      <c r="AKF144" s="170"/>
      <c r="AKG144" s="170"/>
      <c r="AKH144" s="170"/>
      <c r="AKI144" s="170"/>
      <c r="AKJ144" s="170"/>
      <c r="AKK144" s="170"/>
      <c r="AKL144" s="170"/>
      <c r="AKM144" s="170"/>
      <c r="AKN144" s="170"/>
      <c r="AKO144" s="170"/>
      <c r="AKP144" s="170"/>
      <c r="AKQ144" s="170"/>
      <c r="AKR144" s="170"/>
      <c r="AKS144" s="170"/>
      <c r="AKT144" s="170"/>
      <c r="AKU144" s="170"/>
      <c r="AKV144" s="170"/>
      <c r="AKW144" s="170"/>
      <c r="AKX144" s="170"/>
      <c r="AKY144" s="170"/>
      <c r="AKZ144" s="170"/>
      <c r="ALA144" s="170"/>
      <c r="ALB144" s="170"/>
      <c r="ALC144" s="170"/>
      <c r="ALD144" s="170"/>
      <c r="ALE144" s="170"/>
      <c r="ALF144" s="170"/>
      <c r="ALG144" s="170"/>
      <c r="ALH144" s="170"/>
      <c r="ALI144" s="170"/>
      <c r="ALJ144" s="170"/>
      <c r="ALK144" s="170"/>
      <c r="ALL144" s="170"/>
      <c r="ALM144" s="170"/>
      <c r="ALN144" s="170"/>
      <c r="ALO144" s="170"/>
      <c r="ALP144" s="170"/>
      <c r="ALQ144" s="170"/>
      <c r="ALR144" s="170"/>
      <c r="ALS144" s="170"/>
      <c r="ALT144" s="170"/>
      <c r="ALU144" s="170"/>
      <c r="ALV144" s="170"/>
      <c r="ALW144" s="170"/>
      <c r="ALX144" s="170"/>
      <c r="ALY144" s="170"/>
      <c r="ALZ144" s="170"/>
      <c r="AMA144" s="170"/>
      <c r="AMB144" s="170"/>
      <c r="AMC144" s="170"/>
      <c r="AMD144" s="170"/>
      <c r="AME144" s="170"/>
      <c r="AMF144" s="170"/>
      <c r="AMG144" s="170"/>
      <c r="AMH144" s="170"/>
      <c r="AMI144" s="170"/>
      <c r="AMJ144" s="170"/>
    </row>
    <row r="145" customFormat="false" ht="24" hidden="false" customHeight="true" outlineLevel="0" collapsed="false">
      <c r="A145" s="170"/>
      <c r="B145" s="195"/>
      <c r="C145" s="196" t="s">
        <v>173</v>
      </c>
      <c r="D145" s="196"/>
      <c r="E145" s="196"/>
      <c r="F145" s="196"/>
      <c r="G145" s="196"/>
      <c r="H145" s="196"/>
      <c r="I145" s="197" t="s">
        <v>68</v>
      </c>
      <c r="J145" s="173"/>
      <c r="K145" s="170"/>
      <c r="L145" s="173"/>
      <c r="M145" s="170"/>
      <c r="N145" s="170"/>
      <c r="O145" s="170"/>
      <c r="P145" s="170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73"/>
      <c r="AT145" s="173"/>
      <c r="AU145" s="173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73"/>
      <c r="CH145" s="173"/>
      <c r="CI145" s="173"/>
      <c r="CJ145" s="173"/>
      <c r="CK145" s="173"/>
      <c r="CL145" s="173"/>
      <c r="CM145" s="173"/>
      <c r="CN145" s="173"/>
      <c r="CO145" s="173"/>
      <c r="CP145" s="173"/>
      <c r="CQ145" s="173"/>
      <c r="CR145" s="173"/>
      <c r="CS145" s="173"/>
      <c r="CT145" s="173"/>
      <c r="CU145" s="173"/>
      <c r="CV145" s="173"/>
      <c r="CW145" s="173"/>
      <c r="CX145" s="173"/>
      <c r="CY145" s="173"/>
      <c r="CZ145" s="173"/>
      <c r="DA145" s="173"/>
      <c r="DB145" s="173"/>
      <c r="DC145" s="173"/>
      <c r="DD145" s="173"/>
      <c r="DE145" s="173"/>
      <c r="DF145" s="173"/>
      <c r="DG145" s="173"/>
      <c r="DH145" s="173"/>
      <c r="DI145" s="173"/>
      <c r="DJ145" s="173"/>
      <c r="DK145" s="173"/>
      <c r="DL145" s="173"/>
      <c r="DM145" s="173"/>
      <c r="DN145" s="173"/>
      <c r="DO145" s="173"/>
      <c r="DP145" s="173"/>
      <c r="DQ145" s="173"/>
      <c r="DR145" s="173"/>
      <c r="DS145" s="173"/>
      <c r="DT145" s="173"/>
      <c r="DU145" s="173"/>
      <c r="DV145" s="173"/>
      <c r="DW145" s="173"/>
      <c r="DX145" s="173"/>
      <c r="DY145" s="173"/>
      <c r="DZ145" s="173"/>
      <c r="EA145" s="173"/>
      <c r="EB145" s="173"/>
      <c r="EC145" s="173"/>
      <c r="ED145" s="173"/>
      <c r="EE145" s="173"/>
      <c r="EF145" s="173"/>
      <c r="EG145" s="173"/>
      <c r="EH145" s="173"/>
      <c r="EI145" s="173"/>
      <c r="EJ145" s="173"/>
      <c r="EK145" s="173"/>
      <c r="EL145" s="173"/>
      <c r="EM145" s="173"/>
      <c r="EN145" s="173"/>
      <c r="EO145" s="173"/>
      <c r="EP145" s="173"/>
      <c r="EQ145" s="173"/>
      <c r="ER145" s="173"/>
      <c r="ES145" s="173"/>
      <c r="ET145" s="173"/>
      <c r="EU145" s="173"/>
      <c r="EV145" s="173"/>
      <c r="EW145" s="173"/>
      <c r="EX145" s="173"/>
      <c r="EY145" s="173"/>
      <c r="EZ145" s="173"/>
      <c r="FA145" s="173"/>
      <c r="FB145" s="173"/>
      <c r="FC145" s="173"/>
      <c r="FD145" s="173"/>
      <c r="FE145" s="173"/>
      <c r="FF145" s="173"/>
      <c r="FG145" s="173"/>
      <c r="FH145" s="173"/>
      <c r="FI145" s="173"/>
      <c r="FJ145" s="173"/>
      <c r="FK145" s="173"/>
      <c r="FL145" s="173"/>
      <c r="FM145" s="173"/>
      <c r="FN145" s="173"/>
      <c r="FO145" s="173"/>
      <c r="FP145" s="173"/>
      <c r="FQ145" s="173"/>
      <c r="FR145" s="173"/>
      <c r="FS145" s="173"/>
      <c r="FT145" s="173"/>
      <c r="FU145" s="173"/>
      <c r="FV145" s="173"/>
      <c r="FW145" s="173"/>
      <c r="FX145" s="173"/>
      <c r="FY145" s="173"/>
      <c r="FZ145" s="173"/>
      <c r="GA145" s="173"/>
      <c r="GB145" s="173"/>
      <c r="GC145" s="173"/>
      <c r="GD145" s="173"/>
      <c r="GE145" s="173"/>
      <c r="GF145" s="173"/>
      <c r="GG145" s="173"/>
      <c r="GH145" s="173"/>
      <c r="GI145" s="173"/>
      <c r="GJ145" s="173"/>
      <c r="GK145" s="173"/>
      <c r="GL145" s="173"/>
      <c r="GM145" s="173"/>
      <c r="GN145" s="173"/>
      <c r="GO145" s="173"/>
      <c r="GP145" s="173"/>
      <c r="GQ145" s="173"/>
      <c r="GR145" s="173"/>
      <c r="GS145" s="173"/>
      <c r="GT145" s="173"/>
      <c r="GU145" s="173"/>
      <c r="GV145" s="173"/>
      <c r="GW145" s="173"/>
      <c r="GX145" s="173"/>
      <c r="GY145" s="173"/>
      <c r="GZ145" s="173"/>
      <c r="HA145" s="173"/>
      <c r="HB145" s="173"/>
      <c r="HC145" s="173"/>
      <c r="HD145" s="173"/>
      <c r="HE145" s="173"/>
      <c r="HF145" s="173"/>
      <c r="HG145" s="173"/>
      <c r="HH145" s="173"/>
      <c r="HI145" s="173"/>
      <c r="HJ145" s="173"/>
      <c r="HK145" s="173"/>
      <c r="HL145" s="173"/>
      <c r="HM145" s="173"/>
      <c r="HN145" s="173"/>
      <c r="HO145" s="173"/>
      <c r="HP145" s="173"/>
      <c r="HQ145" s="173"/>
      <c r="HR145" s="173"/>
      <c r="HS145" s="173"/>
      <c r="HT145" s="173"/>
      <c r="HU145" s="173"/>
      <c r="HV145" s="173"/>
      <c r="HW145" s="173"/>
      <c r="HX145" s="173"/>
      <c r="HY145" s="173"/>
      <c r="HZ145" s="173"/>
      <c r="IA145" s="173"/>
      <c r="IB145" s="173"/>
      <c r="IC145" s="173"/>
      <c r="ID145" s="173"/>
      <c r="IE145" s="173"/>
      <c r="IF145" s="173"/>
      <c r="IG145" s="173"/>
      <c r="IH145" s="173"/>
      <c r="II145" s="173"/>
      <c r="IJ145" s="173"/>
      <c r="IK145" s="173"/>
      <c r="IL145" s="173"/>
      <c r="IM145" s="173"/>
      <c r="IN145" s="173"/>
      <c r="IO145" s="173"/>
      <c r="IP145" s="173"/>
      <c r="IQ145" s="173"/>
      <c r="IR145" s="173"/>
      <c r="IS145" s="173"/>
      <c r="IT145" s="173"/>
      <c r="IU145" s="173"/>
      <c r="IV145" s="173"/>
      <c r="IW145" s="173"/>
      <c r="IX145" s="173"/>
      <c r="IY145" s="173"/>
      <c r="IZ145" s="173"/>
      <c r="JA145" s="173"/>
      <c r="JB145" s="173"/>
      <c r="JC145" s="173"/>
      <c r="JD145" s="173"/>
      <c r="JE145" s="173"/>
      <c r="JF145" s="173"/>
      <c r="JG145" s="173"/>
      <c r="JH145" s="173"/>
      <c r="JI145" s="173"/>
      <c r="JJ145" s="173"/>
      <c r="JK145" s="173"/>
      <c r="JL145" s="173"/>
      <c r="JM145" s="173"/>
      <c r="JN145" s="173"/>
      <c r="JO145" s="173"/>
      <c r="JP145" s="173"/>
      <c r="JQ145" s="173"/>
      <c r="JR145" s="173"/>
      <c r="JS145" s="173"/>
      <c r="JT145" s="173"/>
      <c r="JU145" s="173"/>
      <c r="JV145" s="173"/>
      <c r="JW145" s="173"/>
      <c r="JX145" s="173"/>
      <c r="JY145" s="173"/>
      <c r="JZ145" s="173"/>
      <c r="KA145" s="173"/>
      <c r="KB145" s="173"/>
      <c r="KC145" s="173"/>
      <c r="KD145" s="173"/>
      <c r="KE145" s="173"/>
      <c r="KF145" s="173"/>
      <c r="KG145" s="173"/>
      <c r="KH145" s="173"/>
      <c r="KI145" s="173"/>
      <c r="KJ145" s="173"/>
      <c r="KK145" s="173"/>
      <c r="KL145" s="173"/>
      <c r="KM145" s="173"/>
      <c r="KN145" s="173"/>
      <c r="KO145" s="173"/>
      <c r="KP145" s="173"/>
      <c r="KQ145" s="173"/>
      <c r="KR145" s="173"/>
      <c r="KS145" s="173"/>
      <c r="KT145" s="173"/>
      <c r="KU145" s="173"/>
      <c r="KV145" s="173"/>
      <c r="KW145" s="173"/>
      <c r="KX145" s="173"/>
      <c r="KY145" s="173"/>
      <c r="KZ145" s="173"/>
      <c r="LA145" s="173"/>
      <c r="LB145" s="173"/>
      <c r="LC145" s="173"/>
      <c r="LD145" s="173"/>
      <c r="LE145" s="173"/>
      <c r="LF145" s="173"/>
      <c r="LG145" s="173"/>
      <c r="LH145" s="173"/>
      <c r="LI145" s="173"/>
      <c r="LJ145" s="173"/>
      <c r="LK145" s="173"/>
      <c r="LL145" s="173"/>
      <c r="LM145" s="173"/>
      <c r="LN145" s="173"/>
      <c r="LO145" s="173"/>
      <c r="LP145" s="173"/>
      <c r="LQ145" s="173"/>
      <c r="LR145" s="173"/>
      <c r="LS145" s="173"/>
      <c r="LT145" s="173"/>
      <c r="LU145" s="173"/>
      <c r="LV145" s="173"/>
      <c r="LW145" s="173"/>
      <c r="LX145" s="173"/>
      <c r="LY145" s="173"/>
      <c r="LZ145" s="173"/>
      <c r="MA145" s="173"/>
      <c r="MB145" s="173"/>
      <c r="MC145" s="173"/>
      <c r="MD145" s="173"/>
      <c r="ME145" s="173"/>
      <c r="MF145" s="173"/>
      <c r="MG145" s="173"/>
      <c r="MH145" s="173"/>
      <c r="MI145" s="173"/>
      <c r="MJ145" s="173"/>
      <c r="MK145" s="173"/>
      <c r="ML145" s="173"/>
      <c r="MM145" s="173"/>
      <c r="MN145" s="173"/>
      <c r="MO145" s="173"/>
      <c r="MP145" s="173"/>
      <c r="MQ145" s="173"/>
      <c r="MR145" s="173"/>
      <c r="MS145" s="173"/>
      <c r="MT145" s="173"/>
      <c r="MU145" s="173"/>
      <c r="MV145" s="173"/>
      <c r="MW145" s="173"/>
      <c r="MX145" s="173"/>
      <c r="MY145" s="173"/>
      <c r="MZ145" s="173"/>
      <c r="NA145" s="173"/>
      <c r="NB145" s="173"/>
      <c r="NC145" s="173"/>
      <c r="ND145" s="173"/>
      <c r="NE145" s="173"/>
      <c r="NF145" s="173"/>
      <c r="NG145" s="173"/>
      <c r="NH145" s="173"/>
      <c r="NI145" s="173"/>
      <c r="NJ145" s="173"/>
      <c r="NK145" s="173"/>
      <c r="NL145" s="173"/>
      <c r="NM145" s="173"/>
      <c r="NN145" s="173"/>
      <c r="NO145" s="173"/>
      <c r="NP145" s="173"/>
      <c r="NQ145" s="173"/>
      <c r="NR145" s="173"/>
      <c r="NS145" s="173"/>
      <c r="NT145" s="173"/>
      <c r="NU145" s="173"/>
      <c r="NV145" s="173"/>
      <c r="NW145" s="173"/>
      <c r="NX145" s="173"/>
      <c r="NY145" s="173"/>
      <c r="NZ145" s="173"/>
      <c r="OA145" s="173"/>
      <c r="OB145" s="173"/>
      <c r="OC145" s="173"/>
      <c r="OD145" s="173"/>
      <c r="OE145" s="173"/>
      <c r="OF145" s="173"/>
      <c r="OG145" s="173"/>
      <c r="OH145" s="173"/>
      <c r="OI145" s="173"/>
      <c r="OJ145" s="173"/>
      <c r="OK145" s="173"/>
      <c r="OL145" s="173"/>
      <c r="OM145" s="173"/>
      <c r="ON145" s="173"/>
      <c r="OO145" s="173"/>
      <c r="OP145" s="173"/>
      <c r="OQ145" s="173"/>
      <c r="OR145" s="173"/>
      <c r="OS145" s="173"/>
      <c r="OT145" s="173"/>
      <c r="OU145" s="173"/>
      <c r="OV145" s="173"/>
      <c r="OW145" s="173"/>
      <c r="OX145" s="173"/>
      <c r="OY145" s="173"/>
      <c r="OZ145" s="173"/>
      <c r="PA145" s="173"/>
      <c r="PB145" s="173"/>
      <c r="PC145" s="173"/>
      <c r="PD145" s="173"/>
      <c r="PE145" s="173"/>
      <c r="PF145" s="173"/>
      <c r="PG145" s="173"/>
      <c r="PH145" s="173"/>
      <c r="PI145" s="173"/>
      <c r="PJ145" s="173"/>
      <c r="PK145" s="173"/>
      <c r="PL145" s="173"/>
      <c r="PM145" s="173"/>
      <c r="PN145" s="173"/>
      <c r="PO145" s="173"/>
      <c r="PP145" s="173"/>
      <c r="PQ145" s="173"/>
      <c r="PR145" s="173"/>
      <c r="PS145" s="173"/>
      <c r="PT145" s="173"/>
      <c r="PU145" s="173"/>
      <c r="PV145" s="173"/>
      <c r="PW145" s="173"/>
      <c r="PX145" s="173"/>
      <c r="PY145" s="173"/>
      <c r="PZ145" s="173"/>
      <c r="QA145" s="173"/>
      <c r="QB145" s="173"/>
      <c r="QC145" s="173"/>
      <c r="QD145" s="173"/>
      <c r="QE145" s="173"/>
      <c r="QF145" s="173"/>
      <c r="QG145" s="173"/>
      <c r="QH145" s="173"/>
      <c r="QI145" s="173"/>
      <c r="QJ145" s="173"/>
      <c r="QK145" s="173"/>
      <c r="QL145" s="173"/>
      <c r="QM145" s="173"/>
      <c r="QN145" s="173"/>
      <c r="QO145" s="173"/>
      <c r="QP145" s="173"/>
      <c r="QQ145" s="173"/>
      <c r="QR145" s="173"/>
      <c r="QS145" s="173"/>
      <c r="QT145" s="173"/>
      <c r="QU145" s="173"/>
      <c r="QV145" s="173"/>
      <c r="QW145" s="173"/>
      <c r="QX145" s="173"/>
      <c r="QY145" s="173"/>
      <c r="QZ145" s="173"/>
      <c r="RA145" s="173"/>
      <c r="RB145" s="173"/>
      <c r="RC145" s="173"/>
      <c r="RD145" s="173"/>
      <c r="RE145" s="173"/>
      <c r="RF145" s="173"/>
      <c r="RG145" s="173"/>
      <c r="RH145" s="173"/>
      <c r="RI145" s="173"/>
      <c r="RJ145" s="173"/>
      <c r="RK145" s="173"/>
      <c r="RL145" s="173"/>
      <c r="RM145" s="173"/>
      <c r="RN145" s="173"/>
      <c r="RO145" s="173"/>
      <c r="RP145" s="173"/>
      <c r="RQ145" s="173"/>
      <c r="RR145" s="173"/>
      <c r="RS145" s="173"/>
      <c r="RT145" s="173"/>
      <c r="RU145" s="173"/>
      <c r="RV145" s="173"/>
      <c r="RW145" s="173"/>
      <c r="RX145" s="173"/>
      <c r="RY145" s="173"/>
      <c r="RZ145" s="173"/>
      <c r="SA145" s="173"/>
      <c r="SB145" s="173"/>
      <c r="SC145" s="173"/>
      <c r="SD145" s="173"/>
      <c r="SE145" s="173"/>
      <c r="SF145" s="173"/>
      <c r="SG145" s="173"/>
      <c r="SH145" s="173"/>
      <c r="SI145" s="173"/>
      <c r="SJ145" s="173"/>
      <c r="SK145" s="173"/>
      <c r="SL145" s="173"/>
      <c r="SM145" s="173"/>
      <c r="SN145" s="173"/>
      <c r="SO145" s="173"/>
      <c r="SP145" s="173"/>
      <c r="SQ145" s="173"/>
      <c r="SR145" s="173"/>
      <c r="SS145" s="173"/>
      <c r="ST145" s="173"/>
      <c r="SU145" s="173"/>
      <c r="SV145" s="173"/>
      <c r="SW145" s="173"/>
      <c r="SX145" s="173"/>
      <c r="SY145" s="173"/>
      <c r="SZ145" s="173"/>
      <c r="TA145" s="173"/>
      <c r="TB145" s="173"/>
      <c r="TC145" s="173"/>
      <c r="TD145" s="173"/>
      <c r="TE145" s="173"/>
      <c r="TF145" s="173"/>
      <c r="TG145" s="173"/>
      <c r="TH145" s="173"/>
      <c r="TI145" s="173"/>
      <c r="TJ145" s="173"/>
      <c r="TK145" s="173"/>
      <c r="TL145" s="173"/>
      <c r="TM145" s="173"/>
      <c r="TN145" s="173"/>
      <c r="TO145" s="173"/>
      <c r="TP145" s="173"/>
      <c r="TQ145" s="173"/>
      <c r="TR145" s="173"/>
      <c r="TS145" s="173"/>
      <c r="TT145" s="173"/>
      <c r="TU145" s="173"/>
      <c r="TV145" s="173"/>
      <c r="TW145" s="173"/>
      <c r="TX145" s="173"/>
      <c r="TY145" s="173"/>
      <c r="TZ145" s="173"/>
      <c r="UA145" s="173"/>
      <c r="UB145" s="173"/>
      <c r="UC145" s="173"/>
      <c r="UD145" s="173"/>
      <c r="UE145" s="173"/>
      <c r="UF145" s="173"/>
      <c r="UG145" s="173"/>
      <c r="UH145" s="173"/>
      <c r="UI145" s="173"/>
      <c r="UJ145" s="173"/>
      <c r="UK145" s="173"/>
      <c r="UL145" s="173"/>
      <c r="UM145" s="173"/>
      <c r="UN145" s="173"/>
      <c r="UO145" s="173"/>
      <c r="UP145" s="173"/>
      <c r="UQ145" s="173"/>
      <c r="UR145" s="173"/>
      <c r="US145" s="173"/>
      <c r="UT145" s="173"/>
      <c r="UU145" s="173"/>
      <c r="UV145" s="173"/>
      <c r="UW145" s="173"/>
      <c r="UX145" s="173"/>
      <c r="UY145" s="173"/>
      <c r="UZ145" s="173"/>
      <c r="VA145" s="173"/>
      <c r="VB145" s="173"/>
      <c r="VC145" s="173"/>
      <c r="VD145" s="173"/>
      <c r="VE145" s="173"/>
      <c r="VF145" s="173"/>
      <c r="VG145" s="173"/>
      <c r="VH145" s="173"/>
      <c r="VI145" s="173"/>
      <c r="VJ145" s="173"/>
      <c r="VK145" s="173"/>
      <c r="VL145" s="173"/>
      <c r="VM145" s="173"/>
      <c r="VN145" s="173"/>
      <c r="VO145" s="173"/>
      <c r="VP145" s="173"/>
      <c r="VQ145" s="173"/>
      <c r="VR145" s="173"/>
      <c r="VS145" s="173"/>
      <c r="VT145" s="173"/>
      <c r="VU145" s="173"/>
      <c r="VV145" s="173"/>
      <c r="VW145" s="173"/>
      <c r="VX145" s="173"/>
      <c r="VY145" s="173"/>
      <c r="VZ145" s="173"/>
      <c r="WA145" s="173"/>
      <c r="WB145" s="173"/>
      <c r="WC145" s="173"/>
      <c r="WD145" s="173"/>
      <c r="WE145" s="173"/>
      <c r="WF145" s="173"/>
      <c r="WG145" s="173"/>
      <c r="WH145" s="173"/>
      <c r="WI145" s="173"/>
      <c r="WJ145" s="173"/>
      <c r="WK145" s="173"/>
      <c r="WL145" s="173"/>
      <c r="WM145" s="173"/>
      <c r="WN145" s="173"/>
      <c r="WO145" s="173"/>
      <c r="WP145" s="173"/>
      <c r="WQ145" s="173"/>
      <c r="WR145" s="173"/>
      <c r="WS145" s="173"/>
      <c r="WT145" s="173"/>
      <c r="WU145" s="173"/>
      <c r="WV145" s="173"/>
      <c r="WW145" s="173"/>
      <c r="WX145" s="173"/>
      <c r="WY145" s="173"/>
      <c r="WZ145" s="173"/>
      <c r="XA145" s="173"/>
      <c r="XB145" s="173"/>
      <c r="XC145" s="173"/>
      <c r="XD145" s="173"/>
      <c r="XE145" s="173"/>
      <c r="XF145" s="173"/>
      <c r="XG145" s="173"/>
      <c r="XH145" s="173"/>
      <c r="XI145" s="173"/>
      <c r="XJ145" s="173"/>
      <c r="XK145" s="173"/>
      <c r="XL145" s="173"/>
      <c r="XM145" s="173"/>
      <c r="XN145" s="173"/>
      <c r="XO145" s="173"/>
      <c r="XP145" s="173"/>
      <c r="XQ145" s="173"/>
      <c r="XR145" s="173"/>
      <c r="XS145" s="173"/>
      <c r="XT145" s="173"/>
      <c r="XU145" s="173"/>
      <c r="XV145" s="173"/>
      <c r="XW145" s="173"/>
      <c r="XX145" s="173"/>
      <c r="XY145" s="173"/>
      <c r="XZ145" s="173"/>
      <c r="YA145" s="173"/>
      <c r="YB145" s="173"/>
      <c r="YC145" s="173"/>
      <c r="YD145" s="173"/>
      <c r="YE145" s="173"/>
      <c r="YF145" s="173"/>
      <c r="YG145" s="173"/>
      <c r="YH145" s="173"/>
      <c r="YI145" s="173"/>
      <c r="YJ145" s="173"/>
      <c r="YK145" s="173"/>
      <c r="YL145" s="173"/>
      <c r="YM145" s="173"/>
      <c r="YN145" s="173"/>
      <c r="YO145" s="173"/>
      <c r="YP145" s="173"/>
      <c r="YQ145" s="173"/>
      <c r="YR145" s="173"/>
      <c r="YS145" s="173"/>
      <c r="YT145" s="173"/>
      <c r="YU145" s="173"/>
      <c r="YV145" s="173"/>
      <c r="YW145" s="173"/>
      <c r="YX145" s="173"/>
      <c r="YY145" s="173"/>
      <c r="YZ145" s="173"/>
      <c r="ZA145" s="173"/>
      <c r="ZB145" s="173"/>
      <c r="ZC145" s="173"/>
      <c r="ZD145" s="173"/>
      <c r="ZE145" s="173"/>
      <c r="ZF145" s="173"/>
      <c r="ZG145" s="173"/>
      <c r="ZH145" s="173"/>
      <c r="ZI145" s="173"/>
      <c r="ZJ145" s="173"/>
      <c r="ZK145" s="173"/>
      <c r="ZL145" s="173"/>
      <c r="ZM145" s="173"/>
      <c r="ZN145" s="173"/>
      <c r="ZO145" s="173"/>
      <c r="ZP145" s="173"/>
      <c r="ZQ145" s="173"/>
      <c r="ZR145" s="173"/>
      <c r="ZS145" s="173"/>
      <c r="ZT145" s="173"/>
      <c r="ZU145" s="173"/>
      <c r="ZV145" s="173"/>
      <c r="ZW145" s="173"/>
      <c r="ZX145" s="173"/>
      <c r="ZY145" s="173"/>
      <c r="ZZ145" s="173"/>
      <c r="AAA145" s="173"/>
      <c r="AAB145" s="173"/>
      <c r="AAC145" s="173"/>
      <c r="AAD145" s="173"/>
      <c r="AAE145" s="173"/>
      <c r="AAF145" s="173"/>
      <c r="AAG145" s="173"/>
      <c r="AAH145" s="173"/>
      <c r="AAI145" s="173"/>
      <c r="AAJ145" s="173"/>
      <c r="AAK145" s="173"/>
      <c r="AAL145" s="173"/>
      <c r="AAM145" s="173"/>
      <c r="AAN145" s="173"/>
      <c r="AAO145" s="173"/>
      <c r="AAP145" s="173"/>
      <c r="AAQ145" s="173"/>
      <c r="AAR145" s="173"/>
      <c r="AAS145" s="173"/>
      <c r="AAT145" s="173"/>
      <c r="AAU145" s="173"/>
      <c r="AAV145" s="173"/>
      <c r="AAW145" s="173"/>
      <c r="AAX145" s="173"/>
      <c r="AAY145" s="173"/>
      <c r="AAZ145" s="173"/>
      <c r="ABA145" s="173"/>
      <c r="ABB145" s="173"/>
      <c r="ABC145" s="173"/>
      <c r="ABD145" s="173"/>
      <c r="ABE145" s="173"/>
      <c r="ABF145" s="173"/>
      <c r="ABG145" s="173"/>
      <c r="ABH145" s="173"/>
      <c r="ABI145" s="173"/>
      <c r="ABJ145" s="173"/>
      <c r="ABK145" s="173"/>
      <c r="ABL145" s="173"/>
      <c r="ABM145" s="173"/>
      <c r="ABN145" s="173"/>
      <c r="ABO145" s="173"/>
      <c r="ABP145" s="173"/>
      <c r="ABQ145" s="173"/>
      <c r="ABR145" s="173"/>
      <c r="ABS145" s="173"/>
      <c r="ABT145" s="173"/>
      <c r="ABU145" s="173"/>
      <c r="ABV145" s="173"/>
      <c r="ABW145" s="173"/>
      <c r="ABX145" s="173"/>
      <c r="ABY145" s="173"/>
      <c r="ABZ145" s="173"/>
      <c r="ACA145" s="173"/>
      <c r="ACB145" s="173"/>
      <c r="ACC145" s="173"/>
      <c r="ACD145" s="173"/>
      <c r="ACE145" s="173"/>
      <c r="ACF145" s="173"/>
      <c r="ACG145" s="173"/>
      <c r="ACH145" s="173"/>
      <c r="ACI145" s="173"/>
      <c r="ACJ145" s="173"/>
      <c r="ACK145" s="173"/>
      <c r="ACL145" s="173"/>
      <c r="ACM145" s="173"/>
      <c r="ACN145" s="173"/>
      <c r="ACO145" s="173"/>
      <c r="ACP145" s="173"/>
      <c r="ACQ145" s="173"/>
      <c r="ACR145" s="173"/>
      <c r="ACS145" s="173"/>
      <c r="ACT145" s="173"/>
      <c r="ACU145" s="173"/>
      <c r="ACV145" s="173"/>
      <c r="ACW145" s="173"/>
      <c r="ACX145" s="173"/>
      <c r="ACY145" s="173"/>
      <c r="ACZ145" s="173"/>
      <c r="ADA145" s="173"/>
      <c r="ADB145" s="173"/>
      <c r="ADC145" s="173"/>
      <c r="ADD145" s="173"/>
      <c r="ADE145" s="173"/>
      <c r="ADF145" s="173"/>
      <c r="ADG145" s="173"/>
      <c r="ADH145" s="173"/>
      <c r="ADI145" s="173"/>
      <c r="ADJ145" s="173"/>
      <c r="ADK145" s="173"/>
      <c r="ADL145" s="173"/>
      <c r="ADM145" s="173"/>
      <c r="ADN145" s="173"/>
      <c r="ADO145" s="173"/>
      <c r="ADP145" s="173"/>
      <c r="ADQ145" s="173"/>
      <c r="ADR145" s="173"/>
      <c r="ADS145" s="173"/>
      <c r="ADT145" s="173"/>
      <c r="ADU145" s="173"/>
      <c r="ADV145" s="173"/>
      <c r="ADW145" s="173"/>
      <c r="ADX145" s="173"/>
      <c r="ADY145" s="173"/>
      <c r="ADZ145" s="173"/>
      <c r="AEA145" s="173"/>
      <c r="AEB145" s="173"/>
      <c r="AEC145" s="173"/>
      <c r="AED145" s="173"/>
      <c r="AEE145" s="173"/>
      <c r="AEF145" s="173"/>
      <c r="AEG145" s="173"/>
      <c r="AEH145" s="173"/>
      <c r="AEI145" s="173"/>
      <c r="AEJ145" s="173"/>
      <c r="AEK145" s="173"/>
      <c r="AEL145" s="173"/>
      <c r="AEM145" s="173"/>
      <c r="AEN145" s="173"/>
      <c r="AEO145" s="173"/>
      <c r="AEP145" s="173"/>
      <c r="AEQ145" s="173"/>
      <c r="AER145" s="173"/>
      <c r="AES145" s="173"/>
      <c r="AET145" s="173"/>
      <c r="AEU145" s="173"/>
      <c r="AEV145" s="173"/>
      <c r="AEW145" s="173"/>
      <c r="AEX145" s="173"/>
      <c r="AEY145" s="173"/>
      <c r="AEZ145" s="173"/>
      <c r="AFA145" s="173"/>
      <c r="AFB145" s="173"/>
      <c r="AFC145" s="173"/>
      <c r="AFD145" s="173"/>
      <c r="AFE145" s="173"/>
      <c r="AFF145" s="173"/>
      <c r="AFG145" s="173"/>
      <c r="AFH145" s="173"/>
      <c r="AFI145" s="173"/>
      <c r="AFJ145" s="173"/>
      <c r="AFK145" s="173"/>
      <c r="AFL145" s="173"/>
      <c r="AFM145" s="173"/>
      <c r="AFN145" s="173"/>
      <c r="AFO145" s="173"/>
      <c r="AFP145" s="173"/>
      <c r="AFQ145" s="173"/>
      <c r="AFR145" s="173"/>
      <c r="AFS145" s="173"/>
      <c r="AFT145" s="173"/>
      <c r="AFU145" s="173"/>
      <c r="AFV145" s="173"/>
      <c r="AFW145" s="173"/>
      <c r="AFX145" s="173"/>
      <c r="AFY145" s="173"/>
      <c r="AFZ145" s="173"/>
      <c r="AGA145" s="173"/>
      <c r="AGB145" s="173"/>
      <c r="AGC145" s="173"/>
      <c r="AGD145" s="173"/>
      <c r="AGE145" s="173"/>
      <c r="AGF145" s="173"/>
      <c r="AGG145" s="173"/>
      <c r="AGH145" s="173"/>
      <c r="AGI145" s="173"/>
      <c r="AGJ145" s="173"/>
      <c r="AGK145" s="173"/>
      <c r="AGL145" s="173"/>
      <c r="AGM145" s="173"/>
      <c r="AGN145" s="173"/>
      <c r="AGO145" s="173"/>
      <c r="AGP145" s="173"/>
      <c r="AGQ145" s="173"/>
      <c r="AGR145" s="173"/>
      <c r="AGS145" s="173"/>
      <c r="AGT145" s="173"/>
      <c r="AGU145" s="173"/>
      <c r="AGV145" s="173"/>
      <c r="AGW145" s="173"/>
      <c r="AGX145" s="173"/>
      <c r="AGY145" s="173"/>
      <c r="AGZ145" s="173"/>
      <c r="AHA145" s="173"/>
      <c r="AHB145" s="173"/>
      <c r="AHC145" s="173"/>
      <c r="AHD145" s="173"/>
      <c r="AHE145" s="173"/>
      <c r="AHF145" s="173"/>
      <c r="AHG145" s="173"/>
      <c r="AHH145" s="173"/>
      <c r="AHI145" s="173"/>
      <c r="AHJ145" s="173"/>
      <c r="AHK145" s="173"/>
      <c r="AHL145" s="173"/>
      <c r="AHM145" s="173"/>
      <c r="AHN145" s="173"/>
      <c r="AHO145" s="173"/>
      <c r="AHP145" s="173"/>
      <c r="AHQ145" s="173"/>
      <c r="AHR145" s="173"/>
      <c r="AHS145" s="173"/>
      <c r="AHT145" s="173"/>
      <c r="AHU145" s="173"/>
      <c r="AHV145" s="173"/>
      <c r="AHW145" s="173"/>
      <c r="AHX145" s="173"/>
      <c r="AHY145" s="173"/>
      <c r="AHZ145" s="173"/>
      <c r="AIA145" s="173"/>
      <c r="AIB145" s="173"/>
      <c r="AIC145" s="173"/>
      <c r="AID145" s="173"/>
      <c r="AIE145" s="173"/>
      <c r="AIF145" s="173"/>
      <c r="AIG145" s="173"/>
      <c r="AIH145" s="173"/>
      <c r="AII145" s="173"/>
      <c r="AIJ145" s="173"/>
      <c r="AIK145" s="173"/>
      <c r="AIL145" s="173"/>
      <c r="AIM145" s="173"/>
      <c r="AIN145" s="173"/>
      <c r="AIO145" s="173"/>
      <c r="AIP145" s="173"/>
      <c r="AIQ145" s="173"/>
      <c r="AIR145" s="173"/>
      <c r="AIS145" s="173"/>
      <c r="AIT145" s="173"/>
      <c r="AIU145" s="173"/>
      <c r="AIV145" s="173"/>
      <c r="AIW145" s="173"/>
      <c r="AIX145" s="173"/>
      <c r="AIY145" s="173"/>
      <c r="AIZ145" s="173"/>
      <c r="AJA145" s="173"/>
      <c r="AJB145" s="173"/>
      <c r="AJC145" s="173"/>
      <c r="AJD145" s="173"/>
      <c r="AJE145" s="173"/>
      <c r="AJF145" s="173"/>
      <c r="AJG145" s="173"/>
      <c r="AJH145" s="173"/>
      <c r="AJI145" s="173"/>
      <c r="AJJ145" s="173"/>
      <c r="AJK145" s="173"/>
      <c r="AJL145" s="173"/>
      <c r="AJM145" s="173"/>
      <c r="AJN145" s="173"/>
      <c r="AJO145" s="173"/>
      <c r="AJP145" s="173"/>
      <c r="AJQ145" s="173"/>
      <c r="AJR145" s="173"/>
      <c r="AJS145" s="173"/>
      <c r="AJT145" s="173"/>
      <c r="AJU145" s="173"/>
      <c r="AJV145" s="173"/>
      <c r="AJW145" s="173"/>
      <c r="AJX145" s="173"/>
      <c r="AJY145" s="173"/>
      <c r="AJZ145" s="173"/>
      <c r="AKA145" s="173"/>
      <c r="AKB145" s="173"/>
      <c r="AKC145" s="173"/>
      <c r="AKD145" s="173"/>
      <c r="AKE145" s="173"/>
      <c r="AKF145" s="173"/>
      <c r="AKG145" s="173"/>
      <c r="AKH145" s="173"/>
      <c r="AKI145" s="173"/>
      <c r="AKJ145" s="173"/>
      <c r="AKK145" s="173"/>
      <c r="AKL145" s="173"/>
      <c r="AKM145" s="173"/>
      <c r="AKN145" s="173"/>
      <c r="AKO145" s="173"/>
      <c r="AKP145" s="173"/>
      <c r="AKQ145" s="173"/>
      <c r="AKR145" s="173"/>
      <c r="AKS145" s="173"/>
      <c r="AKT145" s="173"/>
      <c r="AKU145" s="173"/>
      <c r="AKV145" s="173"/>
      <c r="AKW145" s="173"/>
      <c r="AKX145" s="173"/>
      <c r="AKY145" s="173"/>
      <c r="AKZ145" s="173"/>
      <c r="ALA145" s="173"/>
      <c r="ALB145" s="173"/>
      <c r="ALC145" s="173"/>
      <c r="ALD145" s="173"/>
      <c r="ALE145" s="173"/>
      <c r="ALF145" s="173"/>
      <c r="ALG145" s="173"/>
      <c r="ALH145" s="173"/>
      <c r="ALI145" s="173"/>
      <c r="ALJ145" s="173"/>
      <c r="ALK145" s="173"/>
      <c r="ALL145" s="173"/>
      <c r="ALM145" s="173"/>
      <c r="ALN145" s="173"/>
      <c r="ALO145" s="173"/>
      <c r="ALP145" s="173"/>
      <c r="ALQ145" s="173"/>
      <c r="ALR145" s="173"/>
      <c r="ALS145" s="173"/>
      <c r="ALT145" s="173"/>
      <c r="ALU145" s="173"/>
      <c r="ALV145" s="173"/>
      <c r="ALW145" s="173"/>
      <c r="ALX145" s="173"/>
      <c r="ALY145" s="173"/>
      <c r="ALZ145" s="173"/>
      <c r="AMA145" s="173"/>
      <c r="AMB145" s="173"/>
      <c r="AMC145" s="173"/>
      <c r="AMD145" s="173"/>
      <c r="AME145" s="173"/>
      <c r="AMF145" s="173"/>
      <c r="AMG145" s="173"/>
      <c r="AMH145" s="173"/>
      <c r="AMI145" s="173"/>
      <c r="AMJ145" s="173"/>
    </row>
    <row r="146" customFormat="false" ht="15" hidden="false" customHeight="true" outlineLevel="0" collapsed="false">
      <c r="A146" s="170"/>
      <c r="B146" s="198" t="s">
        <v>42</v>
      </c>
      <c r="C146" s="199" t="s">
        <v>174</v>
      </c>
      <c r="D146" s="199"/>
      <c r="E146" s="199"/>
      <c r="F146" s="199"/>
      <c r="G146" s="199"/>
      <c r="H146" s="199"/>
      <c r="I146" s="200" t="e">
        <f aca="false">I138</f>
        <v>#DIV/0!</v>
      </c>
      <c r="J146" s="173"/>
      <c r="K146" s="170"/>
      <c r="L146" s="173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  <c r="BI146" s="170"/>
      <c r="BJ146" s="170"/>
      <c r="BK146" s="170"/>
      <c r="BL146" s="170"/>
      <c r="BM146" s="170"/>
      <c r="BN146" s="170"/>
      <c r="BO146" s="170"/>
      <c r="BP146" s="170"/>
      <c r="BQ146" s="170"/>
      <c r="BR146" s="170"/>
      <c r="BS146" s="170"/>
      <c r="BT146" s="170"/>
      <c r="BU146" s="170"/>
      <c r="BV146" s="170"/>
      <c r="BW146" s="170"/>
      <c r="BX146" s="170"/>
      <c r="BY146" s="170"/>
      <c r="BZ146" s="170"/>
      <c r="CA146" s="170"/>
      <c r="CB146" s="170"/>
      <c r="CC146" s="170"/>
      <c r="CD146" s="170"/>
      <c r="CE146" s="170"/>
      <c r="CF146" s="170"/>
      <c r="CG146" s="170"/>
      <c r="CH146" s="170"/>
      <c r="CI146" s="170"/>
      <c r="CJ146" s="170"/>
      <c r="CK146" s="170"/>
      <c r="CL146" s="170"/>
      <c r="CM146" s="170"/>
      <c r="CN146" s="170"/>
      <c r="CO146" s="170"/>
      <c r="CP146" s="170"/>
      <c r="CQ146" s="170"/>
      <c r="CR146" s="170"/>
      <c r="CS146" s="170"/>
      <c r="CT146" s="170"/>
      <c r="CU146" s="170"/>
      <c r="CV146" s="170"/>
      <c r="CW146" s="170"/>
      <c r="CX146" s="170"/>
      <c r="CY146" s="170"/>
      <c r="CZ146" s="170"/>
      <c r="DA146" s="170"/>
      <c r="DB146" s="170"/>
      <c r="DC146" s="170"/>
      <c r="DD146" s="170"/>
      <c r="DE146" s="170"/>
      <c r="DF146" s="170"/>
      <c r="DG146" s="170"/>
      <c r="DH146" s="170"/>
      <c r="DI146" s="170"/>
      <c r="DJ146" s="170"/>
      <c r="DK146" s="170"/>
      <c r="DL146" s="170"/>
      <c r="DM146" s="170"/>
      <c r="DN146" s="170"/>
      <c r="DO146" s="170"/>
      <c r="DP146" s="170"/>
      <c r="DQ146" s="170"/>
      <c r="DR146" s="170"/>
      <c r="DS146" s="170"/>
      <c r="DT146" s="170"/>
      <c r="DU146" s="170"/>
      <c r="DV146" s="170"/>
      <c r="DW146" s="170"/>
      <c r="DX146" s="170"/>
      <c r="DY146" s="170"/>
      <c r="DZ146" s="170"/>
      <c r="EA146" s="170"/>
      <c r="EB146" s="170"/>
      <c r="EC146" s="170"/>
      <c r="ED146" s="170"/>
      <c r="EE146" s="170"/>
      <c r="EF146" s="170"/>
      <c r="EG146" s="170"/>
      <c r="EH146" s="170"/>
      <c r="EI146" s="170"/>
      <c r="EJ146" s="170"/>
      <c r="EK146" s="170"/>
      <c r="EL146" s="170"/>
      <c r="EM146" s="170"/>
      <c r="EN146" s="170"/>
      <c r="EO146" s="170"/>
      <c r="EP146" s="170"/>
      <c r="EQ146" s="170"/>
      <c r="ER146" s="170"/>
      <c r="ES146" s="170"/>
      <c r="ET146" s="170"/>
      <c r="EU146" s="170"/>
      <c r="EV146" s="170"/>
      <c r="EW146" s="170"/>
      <c r="EX146" s="170"/>
      <c r="EY146" s="170"/>
      <c r="EZ146" s="170"/>
      <c r="FA146" s="170"/>
      <c r="FB146" s="170"/>
      <c r="FC146" s="170"/>
      <c r="FD146" s="170"/>
      <c r="FE146" s="170"/>
      <c r="FF146" s="170"/>
      <c r="FG146" s="170"/>
      <c r="FH146" s="170"/>
      <c r="FI146" s="170"/>
      <c r="FJ146" s="170"/>
      <c r="FK146" s="170"/>
      <c r="FL146" s="170"/>
      <c r="FM146" s="170"/>
      <c r="FN146" s="170"/>
      <c r="FO146" s="170"/>
      <c r="FP146" s="170"/>
      <c r="FQ146" s="170"/>
      <c r="FR146" s="170"/>
      <c r="FS146" s="170"/>
      <c r="FT146" s="170"/>
      <c r="FU146" s="170"/>
      <c r="FV146" s="170"/>
      <c r="FW146" s="170"/>
      <c r="FX146" s="170"/>
      <c r="FY146" s="170"/>
      <c r="FZ146" s="170"/>
      <c r="GA146" s="170"/>
      <c r="GB146" s="170"/>
      <c r="GC146" s="170"/>
      <c r="GD146" s="170"/>
      <c r="GE146" s="170"/>
      <c r="GF146" s="170"/>
      <c r="GG146" s="170"/>
      <c r="GH146" s="170"/>
      <c r="GI146" s="170"/>
      <c r="GJ146" s="170"/>
      <c r="GK146" s="170"/>
      <c r="GL146" s="170"/>
      <c r="GM146" s="170"/>
      <c r="GN146" s="170"/>
      <c r="GO146" s="170"/>
      <c r="GP146" s="170"/>
      <c r="GQ146" s="170"/>
      <c r="GR146" s="170"/>
      <c r="GS146" s="170"/>
      <c r="GT146" s="170"/>
      <c r="GU146" s="170"/>
      <c r="GV146" s="170"/>
      <c r="GW146" s="170"/>
      <c r="GX146" s="170"/>
      <c r="GY146" s="170"/>
      <c r="GZ146" s="170"/>
      <c r="HA146" s="170"/>
      <c r="HB146" s="170"/>
      <c r="HC146" s="170"/>
      <c r="HD146" s="170"/>
      <c r="HE146" s="170"/>
      <c r="HF146" s="170"/>
      <c r="HG146" s="170"/>
      <c r="HH146" s="170"/>
      <c r="HI146" s="170"/>
      <c r="HJ146" s="170"/>
      <c r="HK146" s="170"/>
      <c r="HL146" s="170"/>
      <c r="HM146" s="170"/>
      <c r="HN146" s="170"/>
      <c r="HO146" s="170"/>
      <c r="HP146" s="170"/>
      <c r="HQ146" s="170"/>
      <c r="HR146" s="170"/>
      <c r="HS146" s="170"/>
      <c r="HT146" s="170"/>
      <c r="HU146" s="170"/>
      <c r="HV146" s="170"/>
      <c r="HW146" s="170"/>
      <c r="HX146" s="170"/>
      <c r="HY146" s="170"/>
      <c r="HZ146" s="170"/>
      <c r="IA146" s="170"/>
      <c r="IB146" s="170"/>
      <c r="IC146" s="170"/>
      <c r="ID146" s="170"/>
      <c r="IE146" s="170"/>
      <c r="IF146" s="170"/>
      <c r="IG146" s="170"/>
      <c r="IH146" s="170"/>
      <c r="II146" s="170"/>
      <c r="IJ146" s="170"/>
      <c r="IK146" s="170"/>
      <c r="IL146" s="170"/>
      <c r="IM146" s="170"/>
      <c r="IN146" s="170"/>
      <c r="IO146" s="170"/>
      <c r="IP146" s="170"/>
      <c r="IQ146" s="170"/>
      <c r="IR146" s="170"/>
      <c r="IS146" s="170"/>
      <c r="IT146" s="170"/>
      <c r="IU146" s="170"/>
      <c r="IV146" s="170"/>
      <c r="IW146" s="170"/>
      <c r="IX146" s="170"/>
      <c r="IY146" s="170"/>
      <c r="IZ146" s="170"/>
      <c r="JA146" s="170"/>
      <c r="JB146" s="170"/>
      <c r="JC146" s="170"/>
      <c r="JD146" s="170"/>
      <c r="JE146" s="170"/>
      <c r="JF146" s="170"/>
      <c r="JG146" s="170"/>
      <c r="JH146" s="170"/>
      <c r="JI146" s="170"/>
      <c r="JJ146" s="170"/>
      <c r="JK146" s="170"/>
      <c r="JL146" s="170"/>
      <c r="JM146" s="170"/>
      <c r="JN146" s="170"/>
      <c r="JO146" s="170"/>
      <c r="JP146" s="170"/>
      <c r="JQ146" s="170"/>
      <c r="JR146" s="170"/>
      <c r="JS146" s="170"/>
      <c r="JT146" s="170"/>
      <c r="JU146" s="170"/>
      <c r="JV146" s="170"/>
      <c r="JW146" s="170"/>
      <c r="JX146" s="170"/>
      <c r="JY146" s="170"/>
      <c r="JZ146" s="170"/>
      <c r="KA146" s="170"/>
      <c r="KB146" s="170"/>
      <c r="KC146" s="170"/>
      <c r="KD146" s="170"/>
      <c r="KE146" s="170"/>
      <c r="KF146" s="170"/>
      <c r="KG146" s="170"/>
      <c r="KH146" s="170"/>
      <c r="KI146" s="170"/>
      <c r="KJ146" s="170"/>
      <c r="KK146" s="170"/>
      <c r="KL146" s="170"/>
      <c r="KM146" s="170"/>
      <c r="KN146" s="170"/>
      <c r="KO146" s="170"/>
      <c r="KP146" s="170"/>
      <c r="KQ146" s="170"/>
      <c r="KR146" s="170"/>
      <c r="KS146" s="170"/>
      <c r="KT146" s="170"/>
      <c r="KU146" s="170"/>
      <c r="KV146" s="170"/>
      <c r="KW146" s="170"/>
      <c r="KX146" s="170"/>
      <c r="KY146" s="170"/>
      <c r="KZ146" s="170"/>
      <c r="LA146" s="170"/>
      <c r="LB146" s="170"/>
      <c r="LC146" s="170"/>
      <c r="LD146" s="170"/>
      <c r="LE146" s="170"/>
      <c r="LF146" s="170"/>
      <c r="LG146" s="170"/>
      <c r="LH146" s="170"/>
      <c r="LI146" s="170"/>
      <c r="LJ146" s="170"/>
      <c r="LK146" s="170"/>
      <c r="LL146" s="170"/>
      <c r="LM146" s="170"/>
      <c r="LN146" s="170"/>
      <c r="LO146" s="170"/>
      <c r="LP146" s="170"/>
      <c r="LQ146" s="170"/>
      <c r="LR146" s="170"/>
      <c r="LS146" s="170"/>
      <c r="LT146" s="170"/>
      <c r="LU146" s="170"/>
      <c r="LV146" s="170"/>
      <c r="LW146" s="170"/>
      <c r="LX146" s="170"/>
      <c r="LY146" s="170"/>
      <c r="LZ146" s="170"/>
      <c r="MA146" s="170"/>
      <c r="MB146" s="170"/>
      <c r="MC146" s="170"/>
      <c r="MD146" s="170"/>
      <c r="ME146" s="170"/>
      <c r="MF146" s="170"/>
      <c r="MG146" s="170"/>
      <c r="MH146" s="170"/>
      <c r="MI146" s="170"/>
      <c r="MJ146" s="170"/>
      <c r="MK146" s="170"/>
      <c r="ML146" s="170"/>
      <c r="MM146" s="170"/>
      <c r="MN146" s="170"/>
      <c r="MO146" s="170"/>
      <c r="MP146" s="170"/>
      <c r="MQ146" s="170"/>
      <c r="MR146" s="170"/>
      <c r="MS146" s="170"/>
      <c r="MT146" s="170"/>
      <c r="MU146" s="170"/>
      <c r="MV146" s="170"/>
      <c r="MW146" s="170"/>
      <c r="MX146" s="170"/>
      <c r="MY146" s="170"/>
      <c r="MZ146" s="170"/>
      <c r="NA146" s="170"/>
      <c r="NB146" s="170"/>
      <c r="NC146" s="170"/>
      <c r="ND146" s="170"/>
      <c r="NE146" s="170"/>
      <c r="NF146" s="170"/>
      <c r="NG146" s="170"/>
      <c r="NH146" s="170"/>
      <c r="NI146" s="170"/>
      <c r="NJ146" s="170"/>
      <c r="NK146" s="170"/>
      <c r="NL146" s="170"/>
      <c r="NM146" s="170"/>
      <c r="NN146" s="170"/>
      <c r="NO146" s="170"/>
      <c r="NP146" s="170"/>
      <c r="NQ146" s="170"/>
      <c r="NR146" s="170"/>
      <c r="NS146" s="170"/>
      <c r="NT146" s="170"/>
      <c r="NU146" s="170"/>
      <c r="NV146" s="170"/>
      <c r="NW146" s="170"/>
      <c r="NX146" s="170"/>
      <c r="NY146" s="170"/>
      <c r="NZ146" s="170"/>
      <c r="OA146" s="170"/>
      <c r="OB146" s="170"/>
      <c r="OC146" s="170"/>
      <c r="OD146" s="170"/>
      <c r="OE146" s="170"/>
      <c r="OF146" s="170"/>
      <c r="OG146" s="170"/>
      <c r="OH146" s="170"/>
      <c r="OI146" s="170"/>
      <c r="OJ146" s="170"/>
      <c r="OK146" s="170"/>
      <c r="OL146" s="170"/>
      <c r="OM146" s="170"/>
      <c r="ON146" s="170"/>
      <c r="OO146" s="170"/>
      <c r="OP146" s="170"/>
      <c r="OQ146" s="170"/>
      <c r="OR146" s="170"/>
      <c r="OS146" s="170"/>
      <c r="OT146" s="170"/>
      <c r="OU146" s="170"/>
      <c r="OV146" s="170"/>
      <c r="OW146" s="170"/>
      <c r="OX146" s="170"/>
      <c r="OY146" s="170"/>
      <c r="OZ146" s="170"/>
      <c r="PA146" s="170"/>
      <c r="PB146" s="170"/>
      <c r="PC146" s="170"/>
      <c r="PD146" s="170"/>
      <c r="PE146" s="170"/>
      <c r="PF146" s="170"/>
      <c r="PG146" s="170"/>
      <c r="PH146" s="170"/>
      <c r="PI146" s="170"/>
      <c r="PJ146" s="170"/>
      <c r="PK146" s="170"/>
      <c r="PL146" s="170"/>
      <c r="PM146" s="170"/>
      <c r="PN146" s="170"/>
      <c r="PO146" s="170"/>
      <c r="PP146" s="170"/>
      <c r="PQ146" s="170"/>
      <c r="PR146" s="170"/>
      <c r="PS146" s="170"/>
      <c r="PT146" s="170"/>
      <c r="PU146" s="170"/>
      <c r="PV146" s="170"/>
      <c r="PW146" s="170"/>
      <c r="PX146" s="170"/>
      <c r="PY146" s="170"/>
      <c r="PZ146" s="170"/>
      <c r="QA146" s="170"/>
      <c r="QB146" s="170"/>
      <c r="QC146" s="170"/>
      <c r="QD146" s="170"/>
      <c r="QE146" s="170"/>
      <c r="QF146" s="170"/>
      <c r="QG146" s="170"/>
      <c r="QH146" s="170"/>
      <c r="QI146" s="170"/>
      <c r="QJ146" s="170"/>
      <c r="QK146" s="170"/>
      <c r="QL146" s="170"/>
      <c r="QM146" s="170"/>
      <c r="QN146" s="170"/>
      <c r="QO146" s="170"/>
      <c r="QP146" s="170"/>
      <c r="QQ146" s="170"/>
      <c r="QR146" s="170"/>
      <c r="QS146" s="170"/>
      <c r="QT146" s="170"/>
      <c r="QU146" s="170"/>
      <c r="QV146" s="170"/>
      <c r="QW146" s="170"/>
      <c r="QX146" s="170"/>
      <c r="QY146" s="170"/>
      <c r="QZ146" s="170"/>
      <c r="RA146" s="170"/>
      <c r="RB146" s="170"/>
      <c r="RC146" s="170"/>
      <c r="RD146" s="170"/>
      <c r="RE146" s="170"/>
      <c r="RF146" s="170"/>
      <c r="RG146" s="170"/>
      <c r="RH146" s="170"/>
      <c r="RI146" s="170"/>
      <c r="RJ146" s="170"/>
      <c r="RK146" s="170"/>
      <c r="RL146" s="170"/>
      <c r="RM146" s="170"/>
      <c r="RN146" s="170"/>
      <c r="RO146" s="170"/>
      <c r="RP146" s="170"/>
      <c r="RQ146" s="170"/>
      <c r="RR146" s="170"/>
      <c r="RS146" s="170"/>
      <c r="RT146" s="170"/>
      <c r="RU146" s="170"/>
      <c r="RV146" s="170"/>
      <c r="RW146" s="170"/>
      <c r="RX146" s="170"/>
      <c r="RY146" s="170"/>
      <c r="RZ146" s="170"/>
      <c r="SA146" s="170"/>
      <c r="SB146" s="170"/>
      <c r="SC146" s="170"/>
      <c r="SD146" s="170"/>
      <c r="SE146" s="170"/>
      <c r="SF146" s="170"/>
      <c r="SG146" s="170"/>
      <c r="SH146" s="170"/>
      <c r="SI146" s="170"/>
      <c r="SJ146" s="170"/>
      <c r="SK146" s="170"/>
      <c r="SL146" s="170"/>
      <c r="SM146" s="170"/>
      <c r="SN146" s="170"/>
      <c r="SO146" s="170"/>
      <c r="SP146" s="170"/>
      <c r="SQ146" s="170"/>
      <c r="SR146" s="170"/>
      <c r="SS146" s="170"/>
      <c r="ST146" s="170"/>
      <c r="SU146" s="170"/>
      <c r="SV146" s="170"/>
      <c r="SW146" s="170"/>
      <c r="SX146" s="170"/>
      <c r="SY146" s="170"/>
      <c r="SZ146" s="170"/>
      <c r="TA146" s="170"/>
      <c r="TB146" s="170"/>
      <c r="TC146" s="170"/>
      <c r="TD146" s="170"/>
      <c r="TE146" s="170"/>
      <c r="TF146" s="170"/>
      <c r="TG146" s="170"/>
      <c r="TH146" s="170"/>
      <c r="TI146" s="170"/>
      <c r="TJ146" s="170"/>
      <c r="TK146" s="170"/>
      <c r="TL146" s="170"/>
      <c r="TM146" s="170"/>
      <c r="TN146" s="170"/>
      <c r="TO146" s="170"/>
      <c r="TP146" s="170"/>
      <c r="TQ146" s="170"/>
      <c r="TR146" s="170"/>
      <c r="TS146" s="170"/>
      <c r="TT146" s="170"/>
      <c r="TU146" s="170"/>
      <c r="TV146" s="170"/>
      <c r="TW146" s="170"/>
      <c r="TX146" s="170"/>
      <c r="TY146" s="170"/>
      <c r="TZ146" s="170"/>
      <c r="UA146" s="170"/>
      <c r="UB146" s="170"/>
      <c r="UC146" s="170"/>
      <c r="UD146" s="170"/>
      <c r="UE146" s="170"/>
      <c r="UF146" s="170"/>
      <c r="UG146" s="170"/>
      <c r="UH146" s="170"/>
      <c r="UI146" s="170"/>
      <c r="UJ146" s="170"/>
      <c r="UK146" s="170"/>
      <c r="UL146" s="170"/>
      <c r="UM146" s="170"/>
      <c r="UN146" s="170"/>
      <c r="UO146" s="170"/>
      <c r="UP146" s="170"/>
      <c r="UQ146" s="170"/>
      <c r="UR146" s="170"/>
      <c r="US146" s="170"/>
      <c r="UT146" s="170"/>
      <c r="UU146" s="170"/>
      <c r="UV146" s="170"/>
      <c r="UW146" s="170"/>
      <c r="UX146" s="170"/>
      <c r="UY146" s="170"/>
      <c r="UZ146" s="170"/>
      <c r="VA146" s="170"/>
      <c r="VB146" s="170"/>
      <c r="VC146" s="170"/>
      <c r="VD146" s="170"/>
      <c r="VE146" s="170"/>
      <c r="VF146" s="170"/>
      <c r="VG146" s="170"/>
      <c r="VH146" s="170"/>
      <c r="VI146" s="170"/>
      <c r="VJ146" s="170"/>
      <c r="VK146" s="170"/>
      <c r="VL146" s="170"/>
      <c r="VM146" s="170"/>
      <c r="VN146" s="170"/>
      <c r="VO146" s="170"/>
      <c r="VP146" s="170"/>
      <c r="VQ146" s="170"/>
      <c r="VR146" s="170"/>
      <c r="VS146" s="170"/>
      <c r="VT146" s="170"/>
      <c r="VU146" s="170"/>
      <c r="VV146" s="170"/>
      <c r="VW146" s="170"/>
      <c r="VX146" s="170"/>
      <c r="VY146" s="170"/>
      <c r="VZ146" s="170"/>
      <c r="WA146" s="170"/>
      <c r="WB146" s="170"/>
      <c r="WC146" s="170"/>
      <c r="WD146" s="170"/>
      <c r="WE146" s="170"/>
      <c r="WF146" s="170"/>
      <c r="WG146" s="170"/>
      <c r="WH146" s="170"/>
      <c r="WI146" s="170"/>
      <c r="WJ146" s="170"/>
      <c r="WK146" s="170"/>
      <c r="WL146" s="170"/>
      <c r="WM146" s="170"/>
      <c r="WN146" s="170"/>
      <c r="WO146" s="170"/>
      <c r="WP146" s="170"/>
      <c r="WQ146" s="170"/>
      <c r="WR146" s="170"/>
      <c r="WS146" s="170"/>
      <c r="WT146" s="170"/>
      <c r="WU146" s="170"/>
      <c r="WV146" s="170"/>
      <c r="WW146" s="170"/>
      <c r="WX146" s="170"/>
      <c r="WY146" s="170"/>
      <c r="WZ146" s="170"/>
      <c r="XA146" s="170"/>
      <c r="XB146" s="170"/>
      <c r="XC146" s="170"/>
      <c r="XD146" s="170"/>
      <c r="XE146" s="170"/>
      <c r="XF146" s="170"/>
      <c r="XG146" s="170"/>
      <c r="XH146" s="170"/>
      <c r="XI146" s="170"/>
      <c r="XJ146" s="170"/>
      <c r="XK146" s="170"/>
      <c r="XL146" s="170"/>
      <c r="XM146" s="170"/>
      <c r="XN146" s="170"/>
      <c r="XO146" s="170"/>
      <c r="XP146" s="170"/>
      <c r="XQ146" s="170"/>
      <c r="XR146" s="170"/>
      <c r="XS146" s="170"/>
      <c r="XT146" s="170"/>
      <c r="XU146" s="170"/>
      <c r="XV146" s="170"/>
      <c r="XW146" s="170"/>
      <c r="XX146" s="170"/>
      <c r="XY146" s="170"/>
      <c r="XZ146" s="170"/>
      <c r="YA146" s="170"/>
      <c r="YB146" s="170"/>
      <c r="YC146" s="170"/>
      <c r="YD146" s="170"/>
      <c r="YE146" s="170"/>
      <c r="YF146" s="170"/>
      <c r="YG146" s="170"/>
      <c r="YH146" s="170"/>
      <c r="YI146" s="170"/>
      <c r="YJ146" s="170"/>
      <c r="YK146" s="170"/>
      <c r="YL146" s="170"/>
      <c r="YM146" s="170"/>
      <c r="YN146" s="170"/>
      <c r="YO146" s="170"/>
      <c r="YP146" s="170"/>
      <c r="YQ146" s="170"/>
      <c r="YR146" s="170"/>
      <c r="YS146" s="170"/>
      <c r="YT146" s="170"/>
      <c r="YU146" s="170"/>
      <c r="YV146" s="170"/>
      <c r="YW146" s="170"/>
      <c r="YX146" s="170"/>
      <c r="YY146" s="170"/>
      <c r="YZ146" s="170"/>
      <c r="ZA146" s="170"/>
      <c r="ZB146" s="170"/>
      <c r="ZC146" s="170"/>
      <c r="ZD146" s="170"/>
      <c r="ZE146" s="170"/>
      <c r="ZF146" s="170"/>
      <c r="ZG146" s="170"/>
      <c r="ZH146" s="170"/>
      <c r="ZI146" s="170"/>
      <c r="ZJ146" s="170"/>
      <c r="ZK146" s="170"/>
      <c r="ZL146" s="170"/>
      <c r="ZM146" s="170"/>
      <c r="ZN146" s="170"/>
      <c r="ZO146" s="170"/>
      <c r="ZP146" s="170"/>
      <c r="ZQ146" s="170"/>
      <c r="ZR146" s="170"/>
      <c r="ZS146" s="170"/>
      <c r="ZT146" s="170"/>
      <c r="ZU146" s="170"/>
      <c r="ZV146" s="170"/>
      <c r="ZW146" s="170"/>
      <c r="ZX146" s="170"/>
      <c r="ZY146" s="170"/>
      <c r="ZZ146" s="170"/>
      <c r="AAA146" s="170"/>
      <c r="AAB146" s="170"/>
      <c r="AAC146" s="170"/>
      <c r="AAD146" s="170"/>
      <c r="AAE146" s="170"/>
      <c r="AAF146" s="170"/>
      <c r="AAG146" s="170"/>
      <c r="AAH146" s="170"/>
      <c r="AAI146" s="170"/>
      <c r="AAJ146" s="170"/>
      <c r="AAK146" s="170"/>
      <c r="AAL146" s="170"/>
      <c r="AAM146" s="170"/>
      <c r="AAN146" s="170"/>
      <c r="AAO146" s="170"/>
      <c r="AAP146" s="170"/>
      <c r="AAQ146" s="170"/>
      <c r="AAR146" s="170"/>
      <c r="AAS146" s="170"/>
      <c r="AAT146" s="170"/>
      <c r="AAU146" s="170"/>
      <c r="AAV146" s="170"/>
      <c r="AAW146" s="170"/>
      <c r="AAX146" s="170"/>
      <c r="AAY146" s="170"/>
      <c r="AAZ146" s="170"/>
      <c r="ABA146" s="170"/>
      <c r="ABB146" s="170"/>
      <c r="ABC146" s="170"/>
      <c r="ABD146" s="170"/>
      <c r="ABE146" s="170"/>
      <c r="ABF146" s="170"/>
      <c r="ABG146" s="170"/>
      <c r="ABH146" s="170"/>
      <c r="ABI146" s="170"/>
      <c r="ABJ146" s="170"/>
      <c r="ABK146" s="170"/>
      <c r="ABL146" s="170"/>
      <c r="ABM146" s="170"/>
      <c r="ABN146" s="170"/>
      <c r="ABO146" s="170"/>
      <c r="ABP146" s="170"/>
      <c r="ABQ146" s="170"/>
      <c r="ABR146" s="170"/>
      <c r="ABS146" s="170"/>
      <c r="ABT146" s="170"/>
      <c r="ABU146" s="170"/>
      <c r="ABV146" s="170"/>
      <c r="ABW146" s="170"/>
      <c r="ABX146" s="170"/>
      <c r="ABY146" s="170"/>
      <c r="ABZ146" s="170"/>
      <c r="ACA146" s="170"/>
      <c r="ACB146" s="170"/>
      <c r="ACC146" s="170"/>
      <c r="ACD146" s="170"/>
      <c r="ACE146" s="170"/>
      <c r="ACF146" s="170"/>
      <c r="ACG146" s="170"/>
      <c r="ACH146" s="170"/>
      <c r="ACI146" s="170"/>
      <c r="ACJ146" s="170"/>
      <c r="ACK146" s="170"/>
      <c r="ACL146" s="170"/>
      <c r="ACM146" s="170"/>
      <c r="ACN146" s="170"/>
      <c r="ACO146" s="170"/>
      <c r="ACP146" s="170"/>
      <c r="ACQ146" s="170"/>
      <c r="ACR146" s="170"/>
      <c r="ACS146" s="170"/>
      <c r="ACT146" s="170"/>
      <c r="ACU146" s="170"/>
      <c r="ACV146" s="170"/>
      <c r="ACW146" s="170"/>
      <c r="ACX146" s="170"/>
      <c r="ACY146" s="170"/>
      <c r="ACZ146" s="170"/>
      <c r="ADA146" s="170"/>
      <c r="ADB146" s="170"/>
      <c r="ADC146" s="170"/>
      <c r="ADD146" s="170"/>
      <c r="ADE146" s="170"/>
      <c r="ADF146" s="170"/>
      <c r="ADG146" s="170"/>
      <c r="ADH146" s="170"/>
      <c r="ADI146" s="170"/>
      <c r="ADJ146" s="170"/>
      <c r="ADK146" s="170"/>
      <c r="ADL146" s="170"/>
      <c r="ADM146" s="170"/>
      <c r="ADN146" s="170"/>
      <c r="ADO146" s="170"/>
      <c r="ADP146" s="170"/>
      <c r="ADQ146" s="170"/>
      <c r="ADR146" s="170"/>
      <c r="ADS146" s="170"/>
      <c r="ADT146" s="170"/>
      <c r="ADU146" s="170"/>
      <c r="ADV146" s="170"/>
      <c r="ADW146" s="170"/>
      <c r="ADX146" s="170"/>
      <c r="ADY146" s="170"/>
      <c r="ADZ146" s="170"/>
      <c r="AEA146" s="170"/>
      <c r="AEB146" s="170"/>
      <c r="AEC146" s="170"/>
      <c r="AED146" s="170"/>
      <c r="AEE146" s="170"/>
      <c r="AEF146" s="170"/>
      <c r="AEG146" s="170"/>
      <c r="AEH146" s="170"/>
      <c r="AEI146" s="170"/>
      <c r="AEJ146" s="170"/>
      <c r="AEK146" s="170"/>
      <c r="AEL146" s="170"/>
      <c r="AEM146" s="170"/>
      <c r="AEN146" s="170"/>
      <c r="AEO146" s="170"/>
      <c r="AEP146" s="170"/>
      <c r="AEQ146" s="170"/>
      <c r="AER146" s="170"/>
      <c r="AES146" s="170"/>
      <c r="AET146" s="170"/>
      <c r="AEU146" s="170"/>
      <c r="AEV146" s="170"/>
      <c r="AEW146" s="170"/>
      <c r="AEX146" s="170"/>
      <c r="AEY146" s="170"/>
      <c r="AEZ146" s="170"/>
      <c r="AFA146" s="170"/>
      <c r="AFB146" s="170"/>
      <c r="AFC146" s="170"/>
      <c r="AFD146" s="170"/>
      <c r="AFE146" s="170"/>
      <c r="AFF146" s="170"/>
      <c r="AFG146" s="170"/>
      <c r="AFH146" s="170"/>
      <c r="AFI146" s="170"/>
      <c r="AFJ146" s="170"/>
      <c r="AFK146" s="170"/>
      <c r="AFL146" s="170"/>
      <c r="AFM146" s="170"/>
      <c r="AFN146" s="170"/>
      <c r="AFO146" s="170"/>
      <c r="AFP146" s="170"/>
      <c r="AFQ146" s="170"/>
      <c r="AFR146" s="170"/>
      <c r="AFS146" s="170"/>
      <c r="AFT146" s="170"/>
      <c r="AFU146" s="170"/>
      <c r="AFV146" s="170"/>
      <c r="AFW146" s="170"/>
      <c r="AFX146" s="170"/>
      <c r="AFY146" s="170"/>
      <c r="AFZ146" s="170"/>
      <c r="AGA146" s="170"/>
      <c r="AGB146" s="170"/>
      <c r="AGC146" s="170"/>
      <c r="AGD146" s="170"/>
      <c r="AGE146" s="170"/>
      <c r="AGF146" s="170"/>
      <c r="AGG146" s="170"/>
      <c r="AGH146" s="170"/>
      <c r="AGI146" s="170"/>
      <c r="AGJ146" s="170"/>
      <c r="AGK146" s="170"/>
      <c r="AGL146" s="170"/>
      <c r="AGM146" s="170"/>
      <c r="AGN146" s="170"/>
      <c r="AGO146" s="170"/>
      <c r="AGP146" s="170"/>
      <c r="AGQ146" s="170"/>
      <c r="AGR146" s="170"/>
      <c r="AGS146" s="170"/>
      <c r="AGT146" s="170"/>
      <c r="AGU146" s="170"/>
      <c r="AGV146" s="170"/>
      <c r="AGW146" s="170"/>
      <c r="AGX146" s="170"/>
      <c r="AGY146" s="170"/>
      <c r="AGZ146" s="170"/>
      <c r="AHA146" s="170"/>
      <c r="AHB146" s="170"/>
      <c r="AHC146" s="170"/>
      <c r="AHD146" s="170"/>
      <c r="AHE146" s="170"/>
      <c r="AHF146" s="170"/>
      <c r="AHG146" s="170"/>
      <c r="AHH146" s="170"/>
      <c r="AHI146" s="170"/>
      <c r="AHJ146" s="170"/>
      <c r="AHK146" s="170"/>
      <c r="AHL146" s="170"/>
      <c r="AHM146" s="170"/>
      <c r="AHN146" s="170"/>
      <c r="AHO146" s="170"/>
      <c r="AHP146" s="170"/>
      <c r="AHQ146" s="170"/>
      <c r="AHR146" s="170"/>
      <c r="AHS146" s="170"/>
      <c r="AHT146" s="170"/>
      <c r="AHU146" s="170"/>
      <c r="AHV146" s="170"/>
      <c r="AHW146" s="170"/>
      <c r="AHX146" s="170"/>
      <c r="AHY146" s="170"/>
      <c r="AHZ146" s="170"/>
      <c r="AIA146" s="170"/>
      <c r="AIB146" s="170"/>
      <c r="AIC146" s="170"/>
      <c r="AID146" s="170"/>
      <c r="AIE146" s="170"/>
      <c r="AIF146" s="170"/>
      <c r="AIG146" s="170"/>
      <c r="AIH146" s="170"/>
      <c r="AII146" s="170"/>
      <c r="AIJ146" s="170"/>
      <c r="AIK146" s="170"/>
      <c r="AIL146" s="170"/>
      <c r="AIM146" s="170"/>
      <c r="AIN146" s="170"/>
      <c r="AIO146" s="170"/>
      <c r="AIP146" s="170"/>
      <c r="AIQ146" s="170"/>
      <c r="AIR146" s="170"/>
      <c r="AIS146" s="170"/>
      <c r="AIT146" s="170"/>
      <c r="AIU146" s="170"/>
      <c r="AIV146" s="170"/>
      <c r="AIW146" s="170"/>
      <c r="AIX146" s="170"/>
      <c r="AIY146" s="170"/>
      <c r="AIZ146" s="170"/>
      <c r="AJA146" s="170"/>
      <c r="AJB146" s="170"/>
      <c r="AJC146" s="170"/>
      <c r="AJD146" s="170"/>
      <c r="AJE146" s="170"/>
      <c r="AJF146" s="170"/>
      <c r="AJG146" s="170"/>
      <c r="AJH146" s="170"/>
      <c r="AJI146" s="170"/>
      <c r="AJJ146" s="170"/>
      <c r="AJK146" s="170"/>
      <c r="AJL146" s="170"/>
      <c r="AJM146" s="170"/>
      <c r="AJN146" s="170"/>
      <c r="AJO146" s="170"/>
      <c r="AJP146" s="170"/>
      <c r="AJQ146" s="170"/>
      <c r="AJR146" s="170"/>
      <c r="AJS146" s="170"/>
      <c r="AJT146" s="170"/>
      <c r="AJU146" s="170"/>
      <c r="AJV146" s="170"/>
      <c r="AJW146" s="170"/>
      <c r="AJX146" s="170"/>
      <c r="AJY146" s="170"/>
      <c r="AJZ146" s="170"/>
      <c r="AKA146" s="170"/>
      <c r="AKB146" s="170"/>
      <c r="AKC146" s="170"/>
      <c r="AKD146" s="170"/>
      <c r="AKE146" s="170"/>
      <c r="AKF146" s="170"/>
      <c r="AKG146" s="170"/>
      <c r="AKH146" s="170"/>
      <c r="AKI146" s="170"/>
      <c r="AKJ146" s="170"/>
      <c r="AKK146" s="170"/>
      <c r="AKL146" s="170"/>
      <c r="AKM146" s="170"/>
      <c r="AKN146" s="170"/>
      <c r="AKO146" s="170"/>
      <c r="AKP146" s="170"/>
      <c r="AKQ146" s="170"/>
      <c r="AKR146" s="170"/>
      <c r="AKS146" s="170"/>
      <c r="AKT146" s="170"/>
      <c r="AKU146" s="170"/>
      <c r="AKV146" s="170"/>
      <c r="AKW146" s="170"/>
      <c r="AKX146" s="170"/>
      <c r="AKY146" s="170"/>
      <c r="AKZ146" s="170"/>
      <c r="ALA146" s="170"/>
      <c r="ALB146" s="170"/>
      <c r="ALC146" s="170"/>
      <c r="ALD146" s="170"/>
      <c r="ALE146" s="170"/>
      <c r="ALF146" s="170"/>
      <c r="ALG146" s="170"/>
      <c r="ALH146" s="170"/>
      <c r="ALI146" s="170"/>
      <c r="ALJ146" s="170"/>
      <c r="ALK146" s="170"/>
      <c r="ALL146" s="170"/>
      <c r="ALM146" s="170"/>
      <c r="ALN146" s="170"/>
      <c r="ALO146" s="170"/>
      <c r="ALP146" s="170"/>
      <c r="ALQ146" s="170"/>
      <c r="ALR146" s="170"/>
      <c r="ALS146" s="170"/>
      <c r="ALT146" s="170"/>
      <c r="ALU146" s="170"/>
      <c r="ALV146" s="170"/>
      <c r="ALW146" s="170"/>
      <c r="ALX146" s="170"/>
      <c r="ALY146" s="170"/>
      <c r="ALZ146" s="170"/>
      <c r="AMA146" s="170"/>
      <c r="AMB146" s="170"/>
      <c r="AMC146" s="170"/>
      <c r="AMD146" s="170"/>
      <c r="AME146" s="170"/>
      <c r="AMF146" s="170"/>
      <c r="AMG146" s="170"/>
      <c r="AMH146" s="170"/>
      <c r="AMI146" s="170"/>
      <c r="AMJ146" s="170"/>
    </row>
    <row r="147" customFormat="false" ht="15" hidden="false" customHeight="true" outlineLevel="0" collapsed="false">
      <c r="A147" s="170"/>
      <c r="B147" s="198" t="s">
        <v>44</v>
      </c>
      <c r="C147" s="199" t="s">
        <v>175</v>
      </c>
      <c r="D147" s="199"/>
      <c r="E147" s="199"/>
      <c r="F147" s="199"/>
      <c r="G147" s="199"/>
      <c r="H147" s="199"/>
      <c r="I147" s="200" t="e">
        <f aca="false">I141</f>
        <v>#DIV/0!</v>
      </c>
      <c r="J147" s="173"/>
      <c r="K147" s="170"/>
      <c r="L147" s="173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DS147" s="170"/>
      <c r="DT147" s="170"/>
      <c r="DU147" s="170"/>
      <c r="DV147" s="170"/>
      <c r="DW147" s="170"/>
      <c r="DX147" s="170"/>
      <c r="DY147" s="170"/>
      <c r="DZ147" s="170"/>
      <c r="EA147" s="170"/>
      <c r="EB147" s="170"/>
      <c r="EC147" s="170"/>
      <c r="ED147" s="170"/>
      <c r="EE147" s="170"/>
      <c r="EF147" s="170"/>
      <c r="EG147" s="170"/>
      <c r="EH147" s="170"/>
      <c r="EI147" s="170"/>
      <c r="EJ147" s="170"/>
      <c r="EK147" s="170"/>
      <c r="EL147" s="170"/>
      <c r="EM147" s="170"/>
      <c r="EN147" s="170"/>
      <c r="EO147" s="170"/>
      <c r="EP147" s="170"/>
      <c r="EQ147" s="170"/>
      <c r="ER147" s="170"/>
      <c r="ES147" s="170"/>
      <c r="ET147" s="170"/>
      <c r="EU147" s="170"/>
      <c r="EV147" s="170"/>
      <c r="EW147" s="170"/>
      <c r="EX147" s="170"/>
      <c r="EY147" s="170"/>
      <c r="EZ147" s="170"/>
      <c r="FA147" s="170"/>
      <c r="FB147" s="170"/>
      <c r="FC147" s="170"/>
      <c r="FD147" s="170"/>
      <c r="FE147" s="170"/>
      <c r="FF147" s="170"/>
      <c r="FG147" s="170"/>
      <c r="FH147" s="170"/>
      <c r="FI147" s="170"/>
      <c r="FJ147" s="170"/>
      <c r="FK147" s="170"/>
      <c r="FL147" s="170"/>
      <c r="FM147" s="170"/>
      <c r="FN147" s="170"/>
      <c r="FO147" s="170"/>
      <c r="FP147" s="170"/>
      <c r="FQ147" s="170"/>
      <c r="FR147" s="170"/>
      <c r="FS147" s="170"/>
      <c r="FT147" s="170"/>
      <c r="FU147" s="170"/>
      <c r="FV147" s="170"/>
      <c r="FW147" s="170"/>
      <c r="FX147" s="170"/>
      <c r="FY147" s="170"/>
      <c r="FZ147" s="170"/>
      <c r="GA147" s="170"/>
      <c r="GB147" s="170"/>
      <c r="GC147" s="170"/>
      <c r="GD147" s="170"/>
      <c r="GE147" s="170"/>
      <c r="GF147" s="170"/>
      <c r="GG147" s="170"/>
      <c r="GH147" s="170"/>
      <c r="GI147" s="170"/>
      <c r="GJ147" s="170"/>
      <c r="GK147" s="170"/>
      <c r="GL147" s="170"/>
      <c r="GM147" s="170"/>
      <c r="GN147" s="170"/>
      <c r="GO147" s="170"/>
      <c r="GP147" s="170"/>
      <c r="GQ147" s="170"/>
      <c r="GR147" s="170"/>
      <c r="GS147" s="170"/>
      <c r="GT147" s="170"/>
      <c r="GU147" s="170"/>
      <c r="GV147" s="170"/>
      <c r="GW147" s="170"/>
      <c r="GX147" s="170"/>
      <c r="GY147" s="170"/>
      <c r="GZ147" s="170"/>
      <c r="HA147" s="170"/>
      <c r="HB147" s="170"/>
      <c r="HC147" s="170"/>
      <c r="HD147" s="170"/>
      <c r="HE147" s="170"/>
      <c r="HF147" s="170"/>
      <c r="HG147" s="170"/>
      <c r="HH147" s="170"/>
      <c r="HI147" s="170"/>
      <c r="HJ147" s="170"/>
      <c r="HK147" s="170"/>
      <c r="HL147" s="170"/>
      <c r="HM147" s="170"/>
      <c r="HN147" s="170"/>
      <c r="HO147" s="170"/>
      <c r="HP147" s="170"/>
      <c r="HQ147" s="170"/>
      <c r="HR147" s="170"/>
      <c r="HS147" s="170"/>
      <c r="HT147" s="170"/>
      <c r="HU147" s="170"/>
      <c r="HV147" s="170"/>
      <c r="HW147" s="170"/>
      <c r="HX147" s="170"/>
      <c r="HY147" s="170"/>
      <c r="HZ147" s="170"/>
      <c r="IA147" s="170"/>
      <c r="IB147" s="170"/>
      <c r="IC147" s="170"/>
      <c r="ID147" s="170"/>
      <c r="IE147" s="170"/>
      <c r="IF147" s="170"/>
      <c r="IG147" s="170"/>
      <c r="IH147" s="170"/>
      <c r="II147" s="170"/>
      <c r="IJ147" s="170"/>
      <c r="IK147" s="170"/>
      <c r="IL147" s="170"/>
      <c r="IM147" s="170"/>
      <c r="IN147" s="170"/>
      <c r="IO147" s="170"/>
      <c r="IP147" s="170"/>
      <c r="IQ147" s="170"/>
      <c r="IR147" s="170"/>
      <c r="IS147" s="170"/>
      <c r="IT147" s="170"/>
      <c r="IU147" s="170"/>
      <c r="IV147" s="170"/>
      <c r="IW147" s="170"/>
      <c r="IX147" s="170"/>
      <c r="IY147" s="170"/>
      <c r="IZ147" s="170"/>
      <c r="JA147" s="170"/>
      <c r="JB147" s="170"/>
      <c r="JC147" s="170"/>
      <c r="JD147" s="170"/>
      <c r="JE147" s="170"/>
      <c r="JF147" s="170"/>
      <c r="JG147" s="170"/>
      <c r="JH147" s="170"/>
      <c r="JI147" s="170"/>
      <c r="JJ147" s="170"/>
      <c r="JK147" s="170"/>
      <c r="JL147" s="170"/>
      <c r="JM147" s="170"/>
      <c r="JN147" s="170"/>
      <c r="JO147" s="170"/>
      <c r="JP147" s="170"/>
      <c r="JQ147" s="170"/>
      <c r="JR147" s="170"/>
      <c r="JS147" s="170"/>
      <c r="JT147" s="170"/>
      <c r="JU147" s="170"/>
      <c r="JV147" s="170"/>
      <c r="JW147" s="170"/>
      <c r="JX147" s="170"/>
      <c r="JY147" s="170"/>
      <c r="JZ147" s="170"/>
      <c r="KA147" s="170"/>
      <c r="KB147" s="170"/>
      <c r="KC147" s="170"/>
      <c r="KD147" s="170"/>
      <c r="KE147" s="170"/>
      <c r="KF147" s="170"/>
      <c r="KG147" s="170"/>
      <c r="KH147" s="170"/>
      <c r="KI147" s="170"/>
      <c r="KJ147" s="170"/>
      <c r="KK147" s="170"/>
      <c r="KL147" s="170"/>
      <c r="KM147" s="170"/>
      <c r="KN147" s="170"/>
      <c r="KO147" s="170"/>
      <c r="KP147" s="170"/>
      <c r="KQ147" s="170"/>
      <c r="KR147" s="170"/>
      <c r="KS147" s="170"/>
      <c r="KT147" s="170"/>
      <c r="KU147" s="170"/>
      <c r="KV147" s="170"/>
      <c r="KW147" s="170"/>
      <c r="KX147" s="170"/>
      <c r="KY147" s="170"/>
      <c r="KZ147" s="170"/>
      <c r="LA147" s="170"/>
      <c r="LB147" s="170"/>
      <c r="LC147" s="170"/>
      <c r="LD147" s="170"/>
      <c r="LE147" s="170"/>
      <c r="LF147" s="170"/>
      <c r="LG147" s="170"/>
      <c r="LH147" s="170"/>
      <c r="LI147" s="170"/>
      <c r="LJ147" s="170"/>
      <c r="LK147" s="170"/>
      <c r="LL147" s="170"/>
      <c r="LM147" s="170"/>
      <c r="LN147" s="170"/>
      <c r="LO147" s="170"/>
      <c r="LP147" s="170"/>
      <c r="LQ147" s="170"/>
      <c r="LR147" s="170"/>
      <c r="LS147" s="170"/>
      <c r="LT147" s="170"/>
      <c r="LU147" s="170"/>
      <c r="LV147" s="170"/>
      <c r="LW147" s="170"/>
      <c r="LX147" s="170"/>
      <c r="LY147" s="170"/>
      <c r="LZ147" s="170"/>
      <c r="MA147" s="170"/>
      <c r="MB147" s="170"/>
      <c r="MC147" s="170"/>
      <c r="MD147" s="170"/>
      <c r="ME147" s="170"/>
      <c r="MF147" s="170"/>
      <c r="MG147" s="170"/>
      <c r="MH147" s="170"/>
      <c r="MI147" s="170"/>
      <c r="MJ147" s="170"/>
      <c r="MK147" s="170"/>
      <c r="ML147" s="170"/>
      <c r="MM147" s="170"/>
      <c r="MN147" s="170"/>
      <c r="MO147" s="170"/>
      <c r="MP147" s="170"/>
      <c r="MQ147" s="170"/>
      <c r="MR147" s="170"/>
      <c r="MS147" s="170"/>
      <c r="MT147" s="170"/>
      <c r="MU147" s="170"/>
      <c r="MV147" s="170"/>
      <c r="MW147" s="170"/>
      <c r="MX147" s="170"/>
      <c r="MY147" s="170"/>
      <c r="MZ147" s="170"/>
      <c r="NA147" s="170"/>
      <c r="NB147" s="170"/>
      <c r="NC147" s="170"/>
      <c r="ND147" s="170"/>
      <c r="NE147" s="170"/>
      <c r="NF147" s="170"/>
      <c r="NG147" s="170"/>
      <c r="NH147" s="170"/>
      <c r="NI147" s="170"/>
      <c r="NJ147" s="170"/>
      <c r="NK147" s="170"/>
      <c r="NL147" s="170"/>
      <c r="NM147" s="170"/>
      <c r="NN147" s="170"/>
      <c r="NO147" s="170"/>
      <c r="NP147" s="170"/>
      <c r="NQ147" s="170"/>
      <c r="NR147" s="170"/>
      <c r="NS147" s="170"/>
      <c r="NT147" s="170"/>
      <c r="NU147" s="170"/>
      <c r="NV147" s="170"/>
      <c r="NW147" s="170"/>
      <c r="NX147" s="170"/>
      <c r="NY147" s="170"/>
      <c r="NZ147" s="170"/>
      <c r="OA147" s="170"/>
      <c r="OB147" s="170"/>
      <c r="OC147" s="170"/>
      <c r="OD147" s="170"/>
      <c r="OE147" s="170"/>
      <c r="OF147" s="170"/>
      <c r="OG147" s="170"/>
      <c r="OH147" s="170"/>
      <c r="OI147" s="170"/>
      <c r="OJ147" s="170"/>
      <c r="OK147" s="170"/>
      <c r="OL147" s="170"/>
      <c r="OM147" s="170"/>
      <c r="ON147" s="170"/>
      <c r="OO147" s="170"/>
      <c r="OP147" s="170"/>
      <c r="OQ147" s="170"/>
      <c r="OR147" s="170"/>
      <c r="OS147" s="170"/>
      <c r="OT147" s="170"/>
      <c r="OU147" s="170"/>
      <c r="OV147" s="170"/>
      <c r="OW147" s="170"/>
      <c r="OX147" s="170"/>
      <c r="OY147" s="170"/>
      <c r="OZ147" s="170"/>
      <c r="PA147" s="170"/>
      <c r="PB147" s="170"/>
      <c r="PC147" s="170"/>
      <c r="PD147" s="170"/>
      <c r="PE147" s="170"/>
      <c r="PF147" s="170"/>
      <c r="PG147" s="170"/>
      <c r="PH147" s="170"/>
      <c r="PI147" s="170"/>
      <c r="PJ147" s="170"/>
      <c r="PK147" s="170"/>
      <c r="PL147" s="170"/>
      <c r="PM147" s="170"/>
      <c r="PN147" s="170"/>
      <c r="PO147" s="170"/>
      <c r="PP147" s="170"/>
      <c r="PQ147" s="170"/>
      <c r="PR147" s="170"/>
      <c r="PS147" s="170"/>
      <c r="PT147" s="170"/>
      <c r="PU147" s="170"/>
      <c r="PV147" s="170"/>
      <c r="PW147" s="170"/>
      <c r="PX147" s="170"/>
      <c r="PY147" s="170"/>
      <c r="PZ147" s="170"/>
      <c r="QA147" s="170"/>
      <c r="QB147" s="170"/>
      <c r="QC147" s="170"/>
      <c r="QD147" s="170"/>
      <c r="QE147" s="170"/>
      <c r="QF147" s="170"/>
      <c r="QG147" s="170"/>
      <c r="QH147" s="170"/>
      <c r="QI147" s="170"/>
      <c r="QJ147" s="170"/>
      <c r="QK147" s="170"/>
      <c r="QL147" s="170"/>
      <c r="QM147" s="170"/>
      <c r="QN147" s="170"/>
      <c r="QO147" s="170"/>
      <c r="QP147" s="170"/>
      <c r="QQ147" s="170"/>
      <c r="QR147" s="170"/>
      <c r="QS147" s="170"/>
      <c r="QT147" s="170"/>
      <c r="QU147" s="170"/>
      <c r="QV147" s="170"/>
      <c r="QW147" s="170"/>
      <c r="QX147" s="170"/>
      <c r="QY147" s="170"/>
      <c r="QZ147" s="170"/>
      <c r="RA147" s="170"/>
      <c r="RB147" s="170"/>
      <c r="RC147" s="170"/>
      <c r="RD147" s="170"/>
      <c r="RE147" s="170"/>
      <c r="RF147" s="170"/>
      <c r="RG147" s="170"/>
      <c r="RH147" s="170"/>
      <c r="RI147" s="170"/>
      <c r="RJ147" s="170"/>
      <c r="RK147" s="170"/>
      <c r="RL147" s="170"/>
      <c r="RM147" s="170"/>
      <c r="RN147" s="170"/>
      <c r="RO147" s="170"/>
      <c r="RP147" s="170"/>
      <c r="RQ147" s="170"/>
      <c r="RR147" s="170"/>
      <c r="RS147" s="170"/>
      <c r="RT147" s="170"/>
      <c r="RU147" s="170"/>
      <c r="RV147" s="170"/>
      <c r="RW147" s="170"/>
      <c r="RX147" s="170"/>
      <c r="RY147" s="170"/>
      <c r="RZ147" s="170"/>
      <c r="SA147" s="170"/>
      <c r="SB147" s="170"/>
      <c r="SC147" s="170"/>
      <c r="SD147" s="170"/>
      <c r="SE147" s="170"/>
      <c r="SF147" s="170"/>
      <c r="SG147" s="170"/>
      <c r="SH147" s="170"/>
      <c r="SI147" s="170"/>
      <c r="SJ147" s="170"/>
      <c r="SK147" s="170"/>
      <c r="SL147" s="170"/>
      <c r="SM147" s="170"/>
      <c r="SN147" s="170"/>
      <c r="SO147" s="170"/>
      <c r="SP147" s="170"/>
      <c r="SQ147" s="170"/>
      <c r="SR147" s="170"/>
      <c r="SS147" s="170"/>
      <c r="ST147" s="170"/>
      <c r="SU147" s="170"/>
      <c r="SV147" s="170"/>
      <c r="SW147" s="170"/>
      <c r="SX147" s="170"/>
      <c r="SY147" s="170"/>
      <c r="SZ147" s="170"/>
      <c r="TA147" s="170"/>
      <c r="TB147" s="170"/>
      <c r="TC147" s="170"/>
      <c r="TD147" s="170"/>
      <c r="TE147" s="170"/>
      <c r="TF147" s="170"/>
      <c r="TG147" s="170"/>
      <c r="TH147" s="170"/>
      <c r="TI147" s="170"/>
      <c r="TJ147" s="170"/>
      <c r="TK147" s="170"/>
      <c r="TL147" s="170"/>
      <c r="TM147" s="170"/>
      <c r="TN147" s="170"/>
      <c r="TO147" s="170"/>
      <c r="TP147" s="170"/>
      <c r="TQ147" s="170"/>
      <c r="TR147" s="170"/>
      <c r="TS147" s="170"/>
      <c r="TT147" s="170"/>
      <c r="TU147" s="170"/>
      <c r="TV147" s="170"/>
      <c r="TW147" s="170"/>
      <c r="TX147" s="170"/>
      <c r="TY147" s="170"/>
      <c r="TZ147" s="170"/>
      <c r="UA147" s="170"/>
      <c r="UB147" s="170"/>
      <c r="UC147" s="170"/>
      <c r="UD147" s="170"/>
      <c r="UE147" s="170"/>
      <c r="UF147" s="170"/>
      <c r="UG147" s="170"/>
      <c r="UH147" s="170"/>
      <c r="UI147" s="170"/>
      <c r="UJ147" s="170"/>
      <c r="UK147" s="170"/>
      <c r="UL147" s="170"/>
      <c r="UM147" s="170"/>
      <c r="UN147" s="170"/>
      <c r="UO147" s="170"/>
      <c r="UP147" s="170"/>
      <c r="UQ147" s="170"/>
      <c r="UR147" s="170"/>
      <c r="US147" s="170"/>
      <c r="UT147" s="170"/>
      <c r="UU147" s="170"/>
      <c r="UV147" s="170"/>
      <c r="UW147" s="170"/>
      <c r="UX147" s="170"/>
      <c r="UY147" s="170"/>
      <c r="UZ147" s="170"/>
      <c r="VA147" s="170"/>
      <c r="VB147" s="170"/>
      <c r="VC147" s="170"/>
      <c r="VD147" s="170"/>
      <c r="VE147" s="170"/>
      <c r="VF147" s="170"/>
      <c r="VG147" s="170"/>
      <c r="VH147" s="170"/>
      <c r="VI147" s="170"/>
      <c r="VJ147" s="170"/>
      <c r="VK147" s="170"/>
      <c r="VL147" s="170"/>
      <c r="VM147" s="170"/>
      <c r="VN147" s="170"/>
      <c r="VO147" s="170"/>
      <c r="VP147" s="170"/>
      <c r="VQ147" s="170"/>
      <c r="VR147" s="170"/>
      <c r="VS147" s="170"/>
      <c r="VT147" s="170"/>
      <c r="VU147" s="170"/>
      <c r="VV147" s="170"/>
      <c r="VW147" s="170"/>
      <c r="VX147" s="170"/>
      <c r="VY147" s="170"/>
      <c r="VZ147" s="170"/>
      <c r="WA147" s="170"/>
      <c r="WB147" s="170"/>
      <c r="WC147" s="170"/>
      <c r="WD147" s="170"/>
      <c r="WE147" s="170"/>
      <c r="WF147" s="170"/>
      <c r="WG147" s="170"/>
      <c r="WH147" s="170"/>
      <c r="WI147" s="170"/>
      <c r="WJ147" s="170"/>
      <c r="WK147" s="170"/>
      <c r="WL147" s="170"/>
      <c r="WM147" s="170"/>
      <c r="WN147" s="170"/>
      <c r="WO147" s="170"/>
      <c r="WP147" s="170"/>
      <c r="WQ147" s="170"/>
      <c r="WR147" s="170"/>
      <c r="WS147" s="170"/>
      <c r="WT147" s="170"/>
      <c r="WU147" s="170"/>
      <c r="WV147" s="170"/>
      <c r="WW147" s="170"/>
      <c r="WX147" s="170"/>
      <c r="WY147" s="170"/>
      <c r="WZ147" s="170"/>
      <c r="XA147" s="170"/>
      <c r="XB147" s="170"/>
      <c r="XC147" s="170"/>
      <c r="XD147" s="170"/>
      <c r="XE147" s="170"/>
      <c r="XF147" s="170"/>
      <c r="XG147" s="170"/>
      <c r="XH147" s="170"/>
      <c r="XI147" s="170"/>
      <c r="XJ147" s="170"/>
      <c r="XK147" s="170"/>
      <c r="XL147" s="170"/>
      <c r="XM147" s="170"/>
      <c r="XN147" s="170"/>
      <c r="XO147" s="170"/>
      <c r="XP147" s="170"/>
      <c r="XQ147" s="170"/>
      <c r="XR147" s="170"/>
      <c r="XS147" s="170"/>
      <c r="XT147" s="170"/>
      <c r="XU147" s="170"/>
      <c r="XV147" s="170"/>
      <c r="XW147" s="170"/>
      <c r="XX147" s="170"/>
      <c r="XY147" s="170"/>
      <c r="XZ147" s="170"/>
      <c r="YA147" s="170"/>
      <c r="YB147" s="170"/>
      <c r="YC147" s="170"/>
      <c r="YD147" s="170"/>
      <c r="YE147" s="170"/>
      <c r="YF147" s="170"/>
      <c r="YG147" s="170"/>
      <c r="YH147" s="170"/>
      <c r="YI147" s="170"/>
      <c r="YJ147" s="170"/>
      <c r="YK147" s="170"/>
      <c r="YL147" s="170"/>
      <c r="YM147" s="170"/>
      <c r="YN147" s="170"/>
      <c r="YO147" s="170"/>
      <c r="YP147" s="170"/>
      <c r="YQ147" s="170"/>
      <c r="YR147" s="170"/>
      <c r="YS147" s="170"/>
      <c r="YT147" s="170"/>
      <c r="YU147" s="170"/>
      <c r="YV147" s="170"/>
      <c r="YW147" s="170"/>
      <c r="YX147" s="170"/>
      <c r="YY147" s="170"/>
      <c r="YZ147" s="170"/>
      <c r="ZA147" s="170"/>
      <c r="ZB147" s="170"/>
      <c r="ZC147" s="170"/>
      <c r="ZD147" s="170"/>
      <c r="ZE147" s="170"/>
      <c r="ZF147" s="170"/>
      <c r="ZG147" s="170"/>
      <c r="ZH147" s="170"/>
      <c r="ZI147" s="170"/>
      <c r="ZJ147" s="170"/>
      <c r="ZK147" s="170"/>
      <c r="ZL147" s="170"/>
      <c r="ZM147" s="170"/>
      <c r="ZN147" s="170"/>
      <c r="ZO147" s="170"/>
      <c r="ZP147" s="170"/>
      <c r="ZQ147" s="170"/>
      <c r="ZR147" s="170"/>
      <c r="ZS147" s="170"/>
      <c r="ZT147" s="170"/>
      <c r="ZU147" s="170"/>
      <c r="ZV147" s="170"/>
      <c r="ZW147" s="170"/>
      <c r="ZX147" s="170"/>
      <c r="ZY147" s="170"/>
      <c r="ZZ147" s="170"/>
      <c r="AAA147" s="170"/>
      <c r="AAB147" s="170"/>
      <c r="AAC147" s="170"/>
      <c r="AAD147" s="170"/>
      <c r="AAE147" s="170"/>
      <c r="AAF147" s="170"/>
      <c r="AAG147" s="170"/>
      <c r="AAH147" s="170"/>
      <c r="AAI147" s="170"/>
      <c r="AAJ147" s="170"/>
      <c r="AAK147" s="170"/>
      <c r="AAL147" s="170"/>
      <c r="AAM147" s="170"/>
      <c r="AAN147" s="170"/>
      <c r="AAO147" s="170"/>
      <c r="AAP147" s="170"/>
      <c r="AAQ147" s="170"/>
      <c r="AAR147" s="170"/>
      <c r="AAS147" s="170"/>
      <c r="AAT147" s="170"/>
      <c r="AAU147" s="170"/>
      <c r="AAV147" s="170"/>
      <c r="AAW147" s="170"/>
      <c r="AAX147" s="170"/>
      <c r="AAY147" s="170"/>
      <c r="AAZ147" s="170"/>
      <c r="ABA147" s="170"/>
      <c r="ABB147" s="170"/>
      <c r="ABC147" s="170"/>
      <c r="ABD147" s="170"/>
      <c r="ABE147" s="170"/>
      <c r="ABF147" s="170"/>
      <c r="ABG147" s="170"/>
      <c r="ABH147" s="170"/>
      <c r="ABI147" s="170"/>
      <c r="ABJ147" s="170"/>
      <c r="ABK147" s="170"/>
      <c r="ABL147" s="170"/>
      <c r="ABM147" s="170"/>
      <c r="ABN147" s="170"/>
      <c r="ABO147" s="170"/>
      <c r="ABP147" s="170"/>
      <c r="ABQ147" s="170"/>
      <c r="ABR147" s="170"/>
      <c r="ABS147" s="170"/>
      <c r="ABT147" s="170"/>
      <c r="ABU147" s="170"/>
      <c r="ABV147" s="170"/>
      <c r="ABW147" s="170"/>
      <c r="ABX147" s="170"/>
      <c r="ABY147" s="170"/>
      <c r="ABZ147" s="170"/>
      <c r="ACA147" s="170"/>
      <c r="ACB147" s="170"/>
      <c r="ACC147" s="170"/>
      <c r="ACD147" s="170"/>
      <c r="ACE147" s="170"/>
      <c r="ACF147" s="170"/>
      <c r="ACG147" s="170"/>
      <c r="ACH147" s="170"/>
      <c r="ACI147" s="170"/>
      <c r="ACJ147" s="170"/>
      <c r="ACK147" s="170"/>
      <c r="ACL147" s="170"/>
      <c r="ACM147" s="170"/>
      <c r="ACN147" s="170"/>
      <c r="ACO147" s="170"/>
      <c r="ACP147" s="170"/>
      <c r="ACQ147" s="170"/>
      <c r="ACR147" s="170"/>
      <c r="ACS147" s="170"/>
      <c r="ACT147" s="170"/>
      <c r="ACU147" s="170"/>
      <c r="ACV147" s="170"/>
      <c r="ACW147" s="170"/>
      <c r="ACX147" s="170"/>
      <c r="ACY147" s="170"/>
      <c r="ACZ147" s="170"/>
      <c r="ADA147" s="170"/>
      <c r="ADB147" s="170"/>
      <c r="ADC147" s="170"/>
      <c r="ADD147" s="170"/>
      <c r="ADE147" s="170"/>
      <c r="ADF147" s="170"/>
      <c r="ADG147" s="170"/>
      <c r="ADH147" s="170"/>
      <c r="ADI147" s="170"/>
      <c r="ADJ147" s="170"/>
      <c r="ADK147" s="170"/>
      <c r="ADL147" s="170"/>
      <c r="ADM147" s="170"/>
      <c r="ADN147" s="170"/>
      <c r="ADO147" s="170"/>
      <c r="ADP147" s="170"/>
      <c r="ADQ147" s="170"/>
      <c r="ADR147" s="170"/>
      <c r="ADS147" s="170"/>
      <c r="ADT147" s="170"/>
      <c r="ADU147" s="170"/>
      <c r="ADV147" s="170"/>
      <c r="ADW147" s="170"/>
      <c r="ADX147" s="170"/>
      <c r="ADY147" s="170"/>
      <c r="ADZ147" s="170"/>
      <c r="AEA147" s="170"/>
      <c r="AEB147" s="170"/>
      <c r="AEC147" s="170"/>
      <c r="AED147" s="170"/>
      <c r="AEE147" s="170"/>
      <c r="AEF147" s="170"/>
      <c r="AEG147" s="170"/>
      <c r="AEH147" s="170"/>
      <c r="AEI147" s="170"/>
      <c r="AEJ147" s="170"/>
      <c r="AEK147" s="170"/>
      <c r="AEL147" s="170"/>
      <c r="AEM147" s="170"/>
      <c r="AEN147" s="170"/>
      <c r="AEO147" s="170"/>
      <c r="AEP147" s="170"/>
      <c r="AEQ147" s="170"/>
      <c r="AER147" s="170"/>
      <c r="AES147" s="170"/>
      <c r="AET147" s="170"/>
      <c r="AEU147" s="170"/>
      <c r="AEV147" s="170"/>
      <c r="AEW147" s="170"/>
      <c r="AEX147" s="170"/>
      <c r="AEY147" s="170"/>
      <c r="AEZ147" s="170"/>
      <c r="AFA147" s="170"/>
      <c r="AFB147" s="170"/>
      <c r="AFC147" s="170"/>
      <c r="AFD147" s="170"/>
      <c r="AFE147" s="170"/>
      <c r="AFF147" s="170"/>
      <c r="AFG147" s="170"/>
      <c r="AFH147" s="170"/>
      <c r="AFI147" s="170"/>
      <c r="AFJ147" s="170"/>
      <c r="AFK147" s="170"/>
      <c r="AFL147" s="170"/>
      <c r="AFM147" s="170"/>
      <c r="AFN147" s="170"/>
      <c r="AFO147" s="170"/>
      <c r="AFP147" s="170"/>
      <c r="AFQ147" s="170"/>
      <c r="AFR147" s="170"/>
      <c r="AFS147" s="170"/>
      <c r="AFT147" s="170"/>
      <c r="AFU147" s="170"/>
      <c r="AFV147" s="170"/>
      <c r="AFW147" s="170"/>
      <c r="AFX147" s="170"/>
      <c r="AFY147" s="170"/>
      <c r="AFZ147" s="170"/>
      <c r="AGA147" s="170"/>
      <c r="AGB147" s="170"/>
      <c r="AGC147" s="170"/>
      <c r="AGD147" s="170"/>
      <c r="AGE147" s="170"/>
      <c r="AGF147" s="170"/>
      <c r="AGG147" s="170"/>
      <c r="AGH147" s="170"/>
      <c r="AGI147" s="170"/>
      <c r="AGJ147" s="170"/>
      <c r="AGK147" s="170"/>
      <c r="AGL147" s="170"/>
      <c r="AGM147" s="170"/>
      <c r="AGN147" s="170"/>
      <c r="AGO147" s="170"/>
      <c r="AGP147" s="170"/>
      <c r="AGQ147" s="170"/>
      <c r="AGR147" s="170"/>
      <c r="AGS147" s="170"/>
      <c r="AGT147" s="170"/>
      <c r="AGU147" s="170"/>
      <c r="AGV147" s="170"/>
      <c r="AGW147" s="170"/>
      <c r="AGX147" s="170"/>
      <c r="AGY147" s="170"/>
      <c r="AGZ147" s="170"/>
      <c r="AHA147" s="170"/>
      <c r="AHB147" s="170"/>
      <c r="AHC147" s="170"/>
      <c r="AHD147" s="170"/>
      <c r="AHE147" s="170"/>
      <c r="AHF147" s="170"/>
      <c r="AHG147" s="170"/>
      <c r="AHH147" s="170"/>
      <c r="AHI147" s="170"/>
      <c r="AHJ147" s="170"/>
      <c r="AHK147" s="170"/>
      <c r="AHL147" s="170"/>
      <c r="AHM147" s="170"/>
      <c r="AHN147" s="170"/>
      <c r="AHO147" s="170"/>
      <c r="AHP147" s="170"/>
      <c r="AHQ147" s="170"/>
      <c r="AHR147" s="170"/>
      <c r="AHS147" s="170"/>
      <c r="AHT147" s="170"/>
      <c r="AHU147" s="170"/>
      <c r="AHV147" s="170"/>
      <c r="AHW147" s="170"/>
      <c r="AHX147" s="170"/>
      <c r="AHY147" s="170"/>
      <c r="AHZ147" s="170"/>
      <c r="AIA147" s="170"/>
      <c r="AIB147" s="170"/>
      <c r="AIC147" s="170"/>
      <c r="AID147" s="170"/>
      <c r="AIE147" s="170"/>
      <c r="AIF147" s="170"/>
      <c r="AIG147" s="170"/>
      <c r="AIH147" s="170"/>
      <c r="AII147" s="170"/>
      <c r="AIJ147" s="170"/>
      <c r="AIK147" s="170"/>
      <c r="AIL147" s="170"/>
      <c r="AIM147" s="170"/>
      <c r="AIN147" s="170"/>
      <c r="AIO147" s="170"/>
      <c r="AIP147" s="170"/>
      <c r="AIQ147" s="170"/>
      <c r="AIR147" s="170"/>
      <c r="AIS147" s="170"/>
      <c r="AIT147" s="170"/>
      <c r="AIU147" s="170"/>
      <c r="AIV147" s="170"/>
      <c r="AIW147" s="170"/>
      <c r="AIX147" s="170"/>
      <c r="AIY147" s="170"/>
      <c r="AIZ147" s="170"/>
      <c r="AJA147" s="170"/>
      <c r="AJB147" s="170"/>
      <c r="AJC147" s="170"/>
      <c r="AJD147" s="170"/>
      <c r="AJE147" s="170"/>
      <c r="AJF147" s="170"/>
      <c r="AJG147" s="170"/>
      <c r="AJH147" s="170"/>
      <c r="AJI147" s="170"/>
      <c r="AJJ147" s="170"/>
      <c r="AJK147" s="170"/>
      <c r="AJL147" s="170"/>
      <c r="AJM147" s="170"/>
      <c r="AJN147" s="170"/>
      <c r="AJO147" s="170"/>
      <c r="AJP147" s="170"/>
      <c r="AJQ147" s="170"/>
      <c r="AJR147" s="170"/>
      <c r="AJS147" s="170"/>
      <c r="AJT147" s="170"/>
      <c r="AJU147" s="170"/>
      <c r="AJV147" s="170"/>
      <c r="AJW147" s="170"/>
      <c r="AJX147" s="170"/>
      <c r="AJY147" s="170"/>
      <c r="AJZ147" s="170"/>
      <c r="AKA147" s="170"/>
      <c r="AKB147" s="170"/>
      <c r="AKC147" s="170"/>
      <c r="AKD147" s="170"/>
      <c r="AKE147" s="170"/>
      <c r="AKF147" s="170"/>
      <c r="AKG147" s="170"/>
      <c r="AKH147" s="170"/>
      <c r="AKI147" s="170"/>
      <c r="AKJ147" s="170"/>
      <c r="AKK147" s="170"/>
      <c r="AKL147" s="170"/>
      <c r="AKM147" s="170"/>
      <c r="AKN147" s="170"/>
      <c r="AKO147" s="170"/>
      <c r="AKP147" s="170"/>
      <c r="AKQ147" s="170"/>
      <c r="AKR147" s="170"/>
      <c r="AKS147" s="170"/>
      <c r="AKT147" s="170"/>
      <c r="AKU147" s="170"/>
      <c r="AKV147" s="170"/>
      <c r="AKW147" s="170"/>
      <c r="AKX147" s="170"/>
      <c r="AKY147" s="170"/>
      <c r="AKZ147" s="170"/>
      <c r="ALA147" s="170"/>
      <c r="ALB147" s="170"/>
      <c r="ALC147" s="170"/>
      <c r="ALD147" s="170"/>
      <c r="ALE147" s="170"/>
      <c r="ALF147" s="170"/>
      <c r="ALG147" s="170"/>
      <c r="ALH147" s="170"/>
      <c r="ALI147" s="170"/>
      <c r="ALJ147" s="170"/>
      <c r="ALK147" s="170"/>
      <c r="ALL147" s="170"/>
      <c r="ALM147" s="170"/>
      <c r="ALN147" s="170"/>
      <c r="ALO147" s="170"/>
      <c r="ALP147" s="170"/>
      <c r="ALQ147" s="170"/>
      <c r="ALR147" s="170"/>
      <c r="ALS147" s="170"/>
      <c r="ALT147" s="170"/>
      <c r="ALU147" s="170"/>
      <c r="ALV147" s="170"/>
      <c r="ALW147" s="170"/>
      <c r="ALX147" s="170"/>
      <c r="ALY147" s="170"/>
      <c r="ALZ147" s="170"/>
      <c r="AMA147" s="170"/>
      <c r="AMB147" s="170"/>
      <c r="AMC147" s="170"/>
      <c r="AMD147" s="170"/>
      <c r="AME147" s="170"/>
      <c r="AMF147" s="170"/>
      <c r="AMG147" s="170"/>
      <c r="AMH147" s="170"/>
      <c r="AMI147" s="170"/>
      <c r="AMJ147" s="170"/>
    </row>
    <row r="148" customFormat="false" ht="15" hidden="false" customHeight="true" outlineLevel="0" collapsed="false">
      <c r="A148" s="170"/>
      <c r="B148" s="198" t="s">
        <v>47</v>
      </c>
      <c r="C148" s="199" t="s">
        <v>176</v>
      </c>
      <c r="D148" s="199"/>
      <c r="E148" s="199"/>
      <c r="F148" s="199"/>
      <c r="G148" s="199"/>
      <c r="H148" s="199"/>
      <c r="I148" s="200" t="e">
        <f aca="false">ROUND(I147*12,2)</f>
        <v>#DIV/0!</v>
      </c>
      <c r="J148" s="173"/>
      <c r="K148" s="170"/>
      <c r="L148" s="173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  <c r="DS148" s="170"/>
      <c r="DT148" s="170"/>
      <c r="DU148" s="170"/>
      <c r="DV148" s="170"/>
      <c r="DW148" s="170"/>
      <c r="DX148" s="170"/>
      <c r="DY148" s="170"/>
      <c r="DZ148" s="170"/>
      <c r="EA148" s="170"/>
      <c r="EB148" s="170"/>
      <c r="EC148" s="170"/>
      <c r="ED148" s="170"/>
      <c r="EE148" s="170"/>
      <c r="EF148" s="170"/>
      <c r="EG148" s="170"/>
      <c r="EH148" s="170"/>
      <c r="EI148" s="170"/>
      <c r="EJ148" s="170"/>
      <c r="EK148" s="170"/>
      <c r="EL148" s="170"/>
      <c r="EM148" s="170"/>
      <c r="EN148" s="170"/>
      <c r="EO148" s="170"/>
      <c r="EP148" s="170"/>
      <c r="EQ148" s="170"/>
      <c r="ER148" s="170"/>
      <c r="ES148" s="170"/>
      <c r="ET148" s="170"/>
      <c r="EU148" s="170"/>
      <c r="EV148" s="170"/>
      <c r="EW148" s="170"/>
      <c r="EX148" s="170"/>
      <c r="EY148" s="170"/>
      <c r="EZ148" s="170"/>
      <c r="FA148" s="170"/>
      <c r="FB148" s="170"/>
      <c r="FC148" s="170"/>
      <c r="FD148" s="170"/>
      <c r="FE148" s="170"/>
      <c r="FF148" s="170"/>
      <c r="FG148" s="170"/>
      <c r="FH148" s="170"/>
      <c r="FI148" s="170"/>
      <c r="FJ148" s="170"/>
      <c r="FK148" s="170"/>
      <c r="FL148" s="170"/>
      <c r="FM148" s="170"/>
      <c r="FN148" s="170"/>
      <c r="FO148" s="170"/>
      <c r="FP148" s="170"/>
      <c r="FQ148" s="170"/>
      <c r="FR148" s="170"/>
      <c r="FS148" s="170"/>
      <c r="FT148" s="170"/>
      <c r="FU148" s="170"/>
      <c r="FV148" s="170"/>
      <c r="FW148" s="170"/>
      <c r="FX148" s="170"/>
      <c r="FY148" s="170"/>
      <c r="FZ148" s="170"/>
      <c r="GA148" s="170"/>
      <c r="GB148" s="170"/>
      <c r="GC148" s="170"/>
      <c r="GD148" s="170"/>
      <c r="GE148" s="170"/>
      <c r="GF148" s="170"/>
      <c r="GG148" s="170"/>
      <c r="GH148" s="170"/>
      <c r="GI148" s="170"/>
      <c r="GJ148" s="170"/>
      <c r="GK148" s="170"/>
      <c r="GL148" s="170"/>
      <c r="GM148" s="170"/>
      <c r="GN148" s="170"/>
      <c r="GO148" s="170"/>
      <c r="GP148" s="170"/>
      <c r="GQ148" s="170"/>
      <c r="GR148" s="170"/>
      <c r="GS148" s="170"/>
      <c r="GT148" s="170"/>
      <c r="GU148" s="170"/>
      <c r="GV148" s="170"/>
      <c r="GW148" s="170"/>
      <c r="GX148" s="170"/>
      <c r="GY148" s="170"/>
      <c r="GZ148" s="170"/>
      <c r="HA148" s="170"/>
      <c r="HB148" s="170"/>
      <c r="HC148" s="170"/>
      <c r="HD148" s="170"/>
      <c r="HE148" s="170"/>
      <c r="HF148" s="170"/>
      <c r="HG148" s="170"/>
      <c r="HH148" s="170"/>
      <c r="HI148" s="170"/>
      <c r="HJ148" s="170"/>
      <c r="HK148" s="170"/>
      <c r="HL148" s="170"/>
      <c r="HM148" s="170"/>
      <c r="HN148" s="170"/>
      <c r="HO148" s="170"/>
      <c r="HP148" s="170"/>
      <c r="HQ148" s="170"/>
      <c r="HR148" s="170"/>
      <c r="HS148" s="170"/>
      <c r="HT148" s="170"/>
      <c r="HU148" s="170"/>
      <c r="HV148" s="170"/>
      <c r="HW148" s="170"/>
      <c r="HX148" s="170"/>
      <c r="HY148" s="170"/>
      <c r="HZ148" s="170"/>
      <c r="IA148" s="170"/>
      <c r="IB148" s="170"/>
      <c r="IC148" s="170"/>
      <c r="ID148" s="170"/>
      <c r="IE148" s="170"/>
      <c r="IF148" s="170"/>
      <c r="IG148" s="170"/>
      <c r="IH148" s="170"/>
      <c r="II148" s="170"/>
      <c r="IJ148" s="170"/>
      <c r="IK148" s="170"/>
      <c r="IL148" s="170"/>
      <c r="IM148" s="170"/>
      <c r="IN148" s="170"/>
      <c r="IO148" s="170"/>
      <c r="IP148" s="170"/>
      <c r="IQ148" s="170"/>
      <c r="IR148" s="170"/>
      <c r="IS148" s="170"/>
      <c r="IT148" s="170"/>
      <c r="IU148" s="170"/>
      <c r="IV148" s="170"/>
      <c r="IW148" s="170"/>
      <c r="IX148" s="170"/>
      <c r="IY148" s="170"/>
      <c r="IZ148" s="170"/>
      <c r="JA148" s="170"/>
      <c r="JB148" s="170"/>
      <c r="JC148" s="170"/>
      <c r="JD148" s="170"/>
      <c r="JE148" s="170"/>
      <c r="JF148" s="170"/>
      <c r="JG148" s="170"/>
      <c r="JH148" s="170"/>
      <c r="JI148" s="170"/>
      <c r="JJ148" s="170"/>
      <c r="JK148" s="170"/>
      <c r="JL148" s="170"/>
      <c r="JM148" s="170"/>
      <c r="JN148" s="170"/>
      <c r="JO148" s="170"/>
      <c r="JP148" s="170"/>
      <c r="JQ148" s="170"/>
      <c r="JR148" s="170"/>
      <c r="JS148" s="170"/>
      <c r="JT148" s="170"/>
      <c r="JU148" s="170"/>
      <c r="JV148" s="170"/>
      <c r="JW148" s="170"/>
      <c r="JX148" s="170"/>
      <c r="JY148" s="170"/>
      <c r="JZ148" s="170"/>
      <c r="KA148" s="170"/>
      <c r="KB148" s="170"/>
      <c r="KC148" s="170"/>
      <c r="KD148" s="170"/>
      <c r="KE148" s="170"/>
      <c r="KF148" s="170"/>
      <c r="KG148" s="170"/>
      <c r="KH148" s="170"/>
      <c r="KI148" s="170"/>
      <c r="KJ148" s="170"/>
      <c r="KK148" s="170"/>
      <c r="KL148" s="170"/>
      <c r="KM148" s="170"/>
      <c r="KN148" s="170"/>
      <c r="KO148" s="170"/>
      <c r="KP148" s="170"/>
      <c r="KQ148" s="170"/>
      <c r="KR148" s="170"/>
      <c r="KS148" s="170"/>
      <c r="KT148" s="170"/>
      <c r="KU148" s="170"/>
      <c r="KV148" s="170"/>
      <c r="KW148" s="170"/>
      <c r="KX148" s="170"/>
      <c r="KY148" s="170"/>
      <c r="KZ148" s="170"/>
      <c r="LA148" s="170"/>
      <c r="LB148" s="170"/>
      <c r="LC148" s="170"/>
      <c r="LD148" s="170"/>
      <c r="LE148" s="170"/>
      <c r="LF148" s="170"/>
      <c r="LG148" s="170"/>
      <c r="LH148" s="170"/>
      <c r="LI148" s="170"/>
      <c r="LJ148" s="170"/>
      <c r="LK148" s="170"/>
      <c r="LL148" s="170"/>
      <c r="LM148" s="170"/>
      <c r="LN148" s="170"/>
      <c r="LO148" s="170"/>
      <c r="LP148" s="170"/>
      <c r="LQ148" s="170"/>
      <c r="LR148" s="170"/>
      <c r="LS148" s="170"/>
      <c r="LT148" s="170"/>
      <c r="LU148" s="170"/>
      <c r="LV148" s="170"/>
      <c r="LW148" s="170"/>
      <c r="LX148" s="170"/>
      <c r="LY148" s="170"/>
      <c r="LZ148" s="170"/>
      <c r="MA148" s="170"/>
      <c r="MB148" s="170"/>
      <c r="MC148" s="170"/>
      <c r="MD148" s="170"/>
      <c r="ME148" s="170"/>
      <c r="MF148" s="170"/>
      <c r="MG148" s="170"/>
      <c r="MH148" s="170"/>
      <c r="MI148" s="170"/>
      <c r="MJ148" s="170"/>
      <c r="MK148" s="170"/>
      <c r="ML148" s="170"/>
      <c r="MM148" s="170"/>
      <c r="MN148" s="170"/>
      <c r="MO148" s="170"/>
      <c r="MP148" s="170"/>
      <c r="MQ148" s="170"/>
      <c r="MR148" s="170"/>
      <c r="MS148" s="170"/>
      <c r="MT148" s="170"/>
      <c r="MU148" s="170"/>
      <c r="MV148" s="170"/>
      <c r="MW148" s="170"/>
      <c r="MX148" s="170"/>
      <c r="MY148" s="170"/>
      <c r="MZ148" s="170"/>
      <c r="NA148" s="170"/>
      <c r="NB148" s="170"/>
      <c r="NC148" s="170"/>
      <c r="ND148" s="170"/>
      <c r="NE148" s="170"/>
      <c r="NF148" s="170"/>
      <c r="NG148" s="170"/>
      <c r="NH148" s="170"/>
      <c r="NI148" s="170"/>
      <c r="NJ148" s="170"/>
      <c r="NK148" s="170"/>
      <c r="NL148" s="170"/>
      <c r="NM148" s="170"/>
      <c r="NN148" s="170"/>
      <c r="NO148" s="170"/>
      <c r="NP148" s="170"/>
      <c r="NQ148" s="170"/>
      <c r="NR148" s="170"/>
      <c r="NS148" s="170"/>
      <c r="NT148" s="170"/>
      <c r="NU148" s="170"/>
      <c r="NV148" s="170"/>
      <c r="NW148" s="170"/>
      <c r="NX148" s="170"/>
      <c r="NY148" s="170"/>
      <c r="NZ148" s="170"/>
      <c r="OA148" s="170"/>
      <c r="OB148" s="170"/>
      <c r="OC148" s="170"/>
      <c r="OD148" s="170"/>
      <c r="OE148" s="170"/>
      <c r="OF148" s="170"/>
      <c r="OG148" s="170"/>
      <c r="OH148" s="170"/>
      <c r="OI148" s="170"/>
      <c r="OJ148" s="170"/>
      <c r="OK148" s="170"/>
      <c r="OL148" s="170"/>
      <c r="OM148" s="170"/>
      <c r="ON148" s="170"/>
      <c r="OO148" s="170"/>
      <c r="OP148" s="170"/>
      <c r="OQ148" s="170"/>
      <c r="OR148" s="170"/>
      <c r="OS148" s="170"/>
      <c r="OT148" s="170"/>
      <c r="OU148" s="170"/>
      <c r="OV148" s="170"/>
      <c r="OW148" s="170"/>
      <c r="OX148" s="170"/>
      <c r="OY148" s="170"/>
      <c r="OZ148" s="170"/>
      <c r="PA148" s="170"/>
      <c r="PB148" s="170"/>
      <c r="PC148" s="170"/>
      <c r="PD148" s="170"/>
      <c r="PE148" s="170"/>
      <c r="PF148" s="170"/>
      <c r="PG148" s="170"/>
      <c r="PH148" s="170"/>
      <c r="PI148" s="170"/>
      <c r="PJ148" s="170"/>
      <c r="PK148" s="170"/>
      <c r="PL148" s="170"/>
      <c r="PM148" s="170"/>
      <c r="PN148" s="170"/>
      <c r="PO148" s="170"/>
      <c r="PP148" s="170"/>
      <c r="PQ148" s="170"/>
      <c r="PR148" s="170"/>
      <c r="PS148" s="170"/>
      <c r="PT148" s="170"/>
      <c r="PU148" s="170"/>
      <c r="PV148" s="170"/>
      <c r="PW148" s="170"/>
      <c r="PX148" s="170"/>
      <c r="PY148" s="170"/>
      <c r="PZ148" s="170"/>
      <c r="QA148" s="170"/>
      <c r="QB148" s="170"/>
      <c r="QC148" s="170"/>
      <c r="QD148" s="170"/>
      <c r="QE148" s="170"/>
      <c r="QF148" s="170"/>
      <c r="QG148" s="170"/>
      <c r="QH148" s="170"/>
      <c r="QI148" s="170"/>
      <c r="QJ148" s="170"/>
      <c r="QK148" s="170"/>
      <c r="QL148" s="170"/>
      <c r="QM148" s="170"/>
      <c r="QN148" s="170"/>
      <c r="QO148" s="170"/>
      <c r="QP148" s="170"/>
      <c r="QQ148" s="170"/>
      <c r="QR148" s="170"/>
      <c r="QS148" s="170"/>
      <c r="QT148" s="170"/>
      <c r="QU148" s="170"/>
      <c r="QV148" s="170"/>
      <c r="QW148" s="170"/>
      <c r="QX148" s="170"/>
      <c r="QY148" s="170"/>
      <c r="QZ148" s="170"/>
      <c r="RA148" s="170"/>
      <c r="RB148" s="170"/>
      <c r="RC148" s="170"/>
      <c r="RD148" s="170"/>
      <c r="RE148" s="170"/>
      <c r="RF148" s="170"/>
      <c r="RG148" s="170"/>
      <c r="RH148" s="170"/>
      <c r="RI148" s="170"/>
      <c r="RJ148" s="170"/>
      <c r="RK148" s="170"/>
      <c r="RL148" s="170"/>
      <c r="RM148" s="170"/>
      <c r="RN148" s="170"/>
      <c r="RO148" s="170"/>
      <c r="RP148" s="170"/>
      <c r="RQ148" s="170"/>
      <c r="RR148" s="170"/>
      <c r="RS148" s="170"/>
      <c r="RT148" s="170"/>
      <c r="RU148" s="170"/>
      <c r="RV148" s="170"/>
      <c r="RW148" s="170"/>
      <c r="RX148" s="170"/>
      <c r="RY148" s="170"/>
      <c r="RZ148" s="170"/>
      <c r="SA148" s="170"/>
      <c r="SB148" s="170"/>
      <c r="SC148" s="170"/>
      <c r="SD148" s="170"/>
      <c r="SE148" s="170"/>
      <c r="SF148" s="170"/>
      <c r="SG148" s="170"/>
      <c r="SH148" s="170"/>
      <c r="SI148" s="170"/>
      <c r="SJ148" s="170"/>
      <c r="SK148" s="170"/>
      <c r="SL148" s="170"/>
      <c r="SM148" s="170"/>
      <c r="SN148" s="170"/>
      <c r="SO148" s="170"/>
      <c r="SP148" s="170"/>
      <c r="SQ148" s="170"/>
      <c r="SR148" s="170"/>
      <c r="SS148" s="170"/>
      <c r="ST148" s="170"/>
      <c r="SU148" s="170"/>
      <c r="SV148" s="170"/>
      <c r="SW148" s="170"/>
      <c r="SX148" s="170"/>
      <c r="SY148" s="170"/>
      <c r="SZ148" s="170"/>
      <c r="TA148" s="170"/>
      <c r="TB148" s="170"/>
      <c r="TC148" s="170"/>
      <c r="TD148" s="170"/>
      <c r="TE148" s="170"/>
      <c r="TF148" s="170"/>
      <c r="TG148" s="170"/>
      <c r="TH148" s="170"/>
      <c r="TI148" s="170"/>
      <c r="TJ148" s="170"/>
      <c r="TK148" s="170"/>
      <c r="TL148" s="170"/>
      <c r="TM148" s="170"/>
      <c r="TN148" s="170"/>
      <c r="TO148" s="170"/>
      <c r="TP148" s="170"/>
      <c r="TQ148" s="170"/>
      <c r="TR148" s="170"/>
      <c r="TS148" s="170"/>
      <c r="TT148" s="170"/>
      <c r="TU148" s="170"/>
      <c r="TV148" s="170"/>
      <c r="TW148" s="170"/>
      <c r="TX148" s="170"/>
      <c r="TY148" s="170"/>
      <c r="TZ148" s="170"/>
      <c r="UA148" s="170"/>
      <c r="UB148" s="170"/>
      <c r="UC148" s="170"/>
      <c r="UD148" s="170"/>
      <c r="UE148" s="170"/>
      <c r="UF148" s="170"/>
      <c r="UG148" s="170"/>
      <c r="UH148" s="170"/>
      <c r="UI148" s="170"/>
      <c r="UJ148" s="170"/>
      <c r="UK148" s="170"/>
      <c r="UL148" s="170"/>
      <c r="UM148" s="170"/>
      <c r="UN148" s="170"/>
      <c r="UO148" s="170"/>
      <c r="UP148" s="170"/>
      <c r="UQ148" s="170"/>
      <c r="UR148" s="170"/>
      <c r="US148" s="170"/>
      <c r="UT148" s="170"/>
      <c r="UU148" s="170"/>
      <c r="UV148" s="170"/>
      <c r="UW148" s="170"/>
      <c r="UX148" s="170"/>
      <c r="UY148" s="170"/>
      <c r="UZ148" s="170"/>
      <c r="VA148" s="170"/>
      <c r="VB148" s="170"/>
      <c r="VC148" s="170"/>
      <c r="VD148" s="170"/>
      <c r="VE148" s="170"/>
      <c r="VF148" s="170"/>
      <c r="VG148" s="170"/>
      <c r="VH148" s="170"/>
      <c r="VI148" s="170"/>
      <c r="VJ148" s="170"/>
      <c r="VK148" s="170"/>
      <c r="VL148" s="170"/>
      <c r="VM148" s="170"/>
      <c r="VN148" s="170"/>
      <c r="VO148" s="170"/>
      <c r="VP148" s="170"/>
      <c r="VQ148" s="170"/>
      <c r="VR148" s="170"/>
      <c r="VS148" s="170"/>
      <c r="VT148" s="170"/>
      <c r="VU148" s="170"/>
      <c r="VV148" s="170"/>
      <c r="VW148" s="170"/>
      <c r="VX148" s="170"/>
      <c r="VY148" s="170"/>
      <c r="VZ148" s="170"/>
      <c r="WA148" s="170"/>
      <c r="WB148" s="170"/>
      <c r="WC148" s="170"/>
      <c r="WD148" s="170"/>
      <c r="WE148" s="170"/>
      <c r="WF148" s="170"/>
      <c r="WG148" s="170"/>
      <c r="WH148" s="170"/>
      <c r="WI148" s="170"/>
      <c r="WJ148" s="170"/>
      <c r="WK148" s="170"/>
      <c r="WL148" s="170"/>
      <c r="WM148" s="170"/>
      <c r="WN148" s="170"/>
      <c r="WO148" s="170"/>
      <c r="WP148" s="170"/>
      <c r="WQ148" s="170"/>
      <c r="WR148" s="170"/>
      <c r="WS148" s="170"/>
      <c r="WT148" s="170"/>
      <c r="WU148" s="170"/>
      <c r="WV148" s="170"/>
      <c r="WW148" s="170"/>
      <c r="WX148" s="170"/>
      <c r="WY148" s="170"/>
      <c r="WZ148" s="170"/>
      <c r="XA148" s="170"/>
      <c r="XB148" s="170"/>
      <c r="XC148" s="170"/>
      <c r="XD148" s="170"/>
      <c r="XE148" s="170"/>
      <c r="XF148" s="170"/>
      <c r="XG148" s="170"/>
      <c r="XH148" s="170"/>
      <c r="XI148" s="170"/>
      <c r="XJ148" s="170"/>
      <c r="XK148" s="170"/>
      <c r="XL148" s="170"/>
      <c r="XM148" s="170"/>
      <c r="XN148" s="170"/>
      <c r="XO148" s="170"/>
      <c r="XP148" s="170"/>
      <c r="XQ148" s="170"/>
      <c r="XR148" s="170"/>
      <c r="XS148" s="170"/>
      <c r="XT148" s="170"/>
      <c r="XU148" s="170"/>
      <c r="XV148" s="170"/>
      <c r="XW148" s="170"/>
      <c r="XX148" s="170"/>
      <c r="XY148" s="170"/>
      <c r="XZ148" s="170"/>
      <c r="YA148" s="170"/>
      <c r="YB148" s="170"/>
      <c r="YC148" s="170"/>
      <c r="YD148" s="170"/>
      <c r="YE148" s="170"/>
      <c r="YF148" s="170"/>
      <c r="YG148" s="170"/>
      <c r="YH148" s="170"/>
      <c r="YI148" s="170"/>
      <c r="YJ148" s="170"/>
      <c r="YK148" s="170"/>
      <c r="YL148" s="170"/>
      <c r="YM148" s="170"/>
      <c r="YN148" s="170"/>
      <c r="YO148" s="170"/>
      <c r="YP148" s="170"/>
      <c r="YQ148" s="170"/>
      <c r="YR148" s="170"/>
      <c r="YS148" s="170"/>
      <c r="YT148" s="170"/>
      <c r="YU148" s="170"/>
      <c r="YV148" s="170"/>
      <c r="YW148" s="170"/>
      <c r="YX148" s="170"/>
      <c r="YY148" s="170"/>
      <c r="YZ148" s="170"/>
      <c r="ZA148" s="170"/>
      <c r="ZB148" s="170"/>
      <c r="ZC148" s="170"/>
      <c r="ZD148" s="170"/>
      <c r="ZE148" s="170"/>
      <c r="ZF148" s="170"/>
      <c r="ZG148" s="170"/>
      <c r="ZH148" s="170"/>
      <c r="ZI148" s="170"/>
      <c r="ZJ148" s="170"/>
      <c r="ZK148" s="170"/>
      <c r="ZL148" s="170"/>
      <c r="ZM148" s="170"/>
      <c r="ZN148" s="170"/>
      <c r="ZO148" s="170"/>
      <c r="ZP148" s="170"/>
      <c r="ZQ148" s="170"/>
      <c r="ZR148" s="170"/>
      <c r="ZS148" s="170"/>
      <c r="ZT148" s="170"/>
      <c r="ZU148" s="170"/>
      <c r="ZV148" s="170"/>
      <c r="ZW148" s="170"/>
      <c r="ZX148" s="170"/>
      <c r="ZY148" s="170"/>
      <c r="ZZ148" s="170"/>
      <c r="AAA148" s="170"/>
      <c r="AAB148" s="170"/>
      <c r="AAC148" s="170"/>
      <c r="AAD148" s="170"/>
      <c r="AAE148" s="170"/>
      <c r="AAF148" s="170"/>
      <c r="AAG148" s="170"/>
      <c r="AAH148" s="170"/>
      <c r="AAI148" s="170"/>
      <c r="AAJ148" s="170"/>
      <c r="AAK148" s="170"/>
      <c r="AAL148" s="170"/>
      <c r="AAM148" s="170"/>
      <c r="AAN148" s="170"/>
      <c r="AAO148" s="170"/>
      <c r="AAP148" s="170"/>
      <c r="AAQ148" s="170"/>
      <c r="AAR148" s="170"/>
      <c r="AAS148" s="170"/>
      <c r="AAT148" s="170"/>
      <c r="AAU148" s="170"/>
      <c r="AAV148" s="170"/>
      <c r="AAW148" s="170"/>
      <c r="AAX148" s="170"/>
      <c r="AAY148" s="170"/>
      <c r="AAZ148" s="170"/>
      <c r="ABA148" s="170"/>
      <c r="ABB148" s="170"/>
      <c r="ABC148" s="170"/>
      <c r="ABD148" s="170"/>
      <c r="ABE148" s="170"/>
      <c r="ABF148" s="170"/>
      <c r="ABG148" s="170"/>
      <c r="ABH148" s="170"/>
      <c r="ABI148" s="170"/>
      <c r="ABJ148" s="170"/>
      <c r="ABK148" s="170"/>
      <c r="ABL148" s="170"/>
      <c r="ABM148" s="170"/>
      <c r="ABN148" s="170"/>
      <c r="ABO148" s="170"/>
      <c r="ABP148" s="170"/>
      <c r="ABQ148" s="170"/>
      <c r="ABR148" s="170"/>
      <c r="ABS148" s="170"/>
      <c r="ABT148" s="170"/>
      <c r="ABU148" s="170"/>
      <c r="ABV148" s="170"/>
      <c r="ABW148" s="170"/>
      <c r="ABX148" s="170"/>
      <c r="ABY148" s="170"/>
      <c r="ABZ148" s="170"/>
      <c r="ACA148" s="170"/>
      <c r="ACB148" s="170"/>
      <c r="ACC148" s="170"/>
      <c r="ACD148" s="170"/>
      <c r="ACE148" s="170"/>
      <c r="ACF148" s="170"/>
      <c r="ACG148" s="170"/>
      <c r="ACH148" s="170"/>
      <c r="ACI148" s="170"/>
      <c r="ACJ148" s="170"/>
      <c r="ACK148" s="170"/>
      <c r="ACL148" s="170"/>
      <c r="ACM148" s="170"/>
      <c r="ACN148" s="170"/>
      <c r="ACO148" s="170"/>
      <c r="ACP148" s="170"/>
      <c r="ACQ148" s="170"/>
      <c r="ACR148" s="170"/>
      <c r="ACS148" s="170"/>
      <c r="ACT148" s="170"/>
      <c r="ACU148" s="170"/>
      <c r="ACV148" s="170"/>
      <c r="ACW148" s="170"/>
      <c r="ACX148" s="170"/>
      <c r="ACY148" s="170"/>
      <c r="ACZ148" s="170"/>
      <c r="ADA148" s="170"/>
      <c r="ADB148" s="170"/>
      <c r="ADC148" s="170"/>
      <c r="ADD148" s="170"/>
      <c r="ADE148" s="170"/>
      <c r="ADF148" s="170"/>
      <c r="ADG148" s="170"/>
      <c r="ADH148" s="170"/>
      <c r="ADI148" s="170"/>
      <c r="ADJ148" s="170"/>
      <c r="ADK148" s="170"/>
      <c r="ADL148" s="170"/>
      <c r="ADM148" s="170"/>
      <c r="ADN148" s="170"/>
      <c r="ADO148" s="170"/>
      <c r="ADP148" s="170"/>
      <c r="ADQ148" s="170"/>
      <c r="ADR148" s="170"/>
      <c r="ADS148" s="170"/>
      <c r="ADT148" s="170"/>
      <c r="ADU148" s="170"/>
      <c r="ADV148" s="170"/>
      <c r="ADW148" s="170"/>
      <c r="ADX148" s="170"/>
      <c r="ADY148" s="170"/>
      <c r="ADZ148" s="170"/>
      <c r="AEA148" s="170"/>
      <c r="AEB148" s="170"/>
      <c r="AEC148" s="170"/>
      <c r="AED148" s="170"/>
      <c r="AEE148" s="170"/>
      <c r="AEF148" s="170"/>
      <c r="AEG148" s="170"/>
      <c r="AEH148" s="170"/>
      <c r="AEI148" s="170"/>
      <c r="AEJ148" s="170"/>
      <c r="AEK148" s="170"/>
      <c r="AEL148" s="170"/>
      <c r="AEM148" s="170"/>
      <c r="AEN148" s="170"/>
      <c r="AEO148" s="170"/>
      <c r="AEP148" s="170"/>
      <c r="AEQ148" s="170"/>
      <c r="AER148" s="170"/>
      <c r="AES148" s="170"/>
      <c r="AET148" s="170"/>
      <c r="AEU148" s="170"/>
      <c r="AEV148" s="170"/>
      <c r="AEW148" s="170"/>
      <c r="AEX148" s="170"/>
      <c r="AEY148" s="170"/>
      <c r="AEZ148" s="170"/>
      <c r="AFA148" s="170"/>
      <c r="AFB148" s="170"/>
      <c r="AFC148" s="170"/>
      <c r="AFD148" s="170"/>
      <c r="AFE148" s="170"/>
      <c r="AFF148" s="170"/>
      <c r="AFG148" s="170"/>
      <c r="AFH148" s="170"/>
      <c r="AFI148" s="170"/>
      <c r="AFJ148" s="170"/>
      <c r="AFK148" s="170"/>
      <c r="AFL148" s="170"/>
      <c r="AFM148" s="170"/>
      <c r="AFN148" s="170"/>
      <c r="AFO148" s="170"/>
      <c r="AFP148" s="170"/>
      <c r="AFQ148" s="170"/>
      <c r="AFR148" s="170"/>
      <c r="AFS148" s="170"/>
      <c r="AFT148" s="170"/>
      <c r="AFU148" s="170"/>
      <c r="AFV148" s="170"/>
      <c r="AFW148" s="170"/>
      <c r="AFX148" s="170"/>
      <c r="AFY148" s="170"/>
      <c r="AFZ148" s="170"/>
      <c r="AGA148" s="170"/>
      <c r="AGB148" s="170"/>
      <c r="AGC148" s="170"/>
      <c r="AGD148" s="170"/>
      <c r="AGE148" s="170"/>
      <c r="AGF148" s="170"/>
      <c r="AGG148" s="170"/>
      <c r="AGH148" s="170"/>
      <c r="AGI148" s="170"/>
      <c r="AGJ148" s="170"/>
      <c r="AGK148" s="170"/>
      <c r="AGL148" s="170"/>
      <c r="AGM148" s="170"/>
      <c r="AGN148" s="170"/>
      <c r="AGO148" s="170"/>
      <c r="AGP148" s="170"/>
      <c r="AGQ148" s="170"/>
      <c r="AGR148" s="170"/>
      <c r="AGS148" s="170"/>
      <c r="AGT148" s="170"/>
      <c r="AGU148" s="170"/>
      <c r="AGV148" s="170"/>
      <c r="AGW148" s="170"/>
      <c r="AGX148" s="170"/>
      <c r="AGY148" s="170"/>
      <c r="AGZ148" s="170"/>
      <c r="AHA148" s="170"/>
      <c r="AHB148" s="170"/>
      <c r="AHC148" s="170"/>
      <c r="AHD148" s="170"/>
      <c r="AHE148" s="170"/>
      <c r="AHF148" s="170"/>
      <c r="AHG148" s="170"/>
      <c r="AHH148" s="170"/>
      <c r="AHI148" s="170"/>
      <c r="AHJ148" s="170"/>
      <c r="AHK148" s="170"/>
      <c r="AHL148" s="170"/>
      <c r="AHM148" s="170"/>
      <c r="AHN148" s="170"/>
      <c r="AHO148" s="170"/>
      <c r="AHP148" s="170"/>
      <c r="AHQ148" s="170"/>
      <c r="AHR148" s="170"/>
      <c r="AHS148" s="170"/>
      <c r="AHT148" s="170"/>
      <c r="AHU148" s="170"/>
      <c r="AHV148" s="170"/>
      <c r="AHW148" s="170"/>
      <c r="AHX148" s="170"/>
      <c r="AHY148" s="170"/>
      <c r="AHZ148" s="170"/>
      <c r="AIA148" s="170"/>
      <c r="AIB148" s="170"/>
      <c r="AIC148" s="170"/>
      <c r="AID148" s="170"/>
      <c r="AIE148" s="170"/>
      <c r="AIF148" s="170"/>
      <c r="AIG148" s="170"/>
      <c r="AIH148" s="170"/>
      <c r="AII148" s="170"/>
      <c r="AIJ148" s="170"/>
      <c r="AIK148" s="170"/>
      <c r="AIL148" s="170"/>
      <c r="AIM148" s="170"/>
      <c r="AIN148" s="170"/>
      <c r="AIO148" s="170"/>
      <c r="AIP148" s="170"/>
      <c r="AIQ148" s="170"/>
      <c r="AIR148" s="170"/>
      <c r="AIS148" s="170"/>
      <c r="AIT148" s="170"/>
      <c r="AIU148" s="170"/>
      <c r="AIV148" s="170"/>
      <c r="AIW148" s="170"/>
      <c r="AIX148" s="170"/>
      <c r="AIY148" s="170"/>
      <c r="AIZ148" s="170"/>
      <c r="AJA148" s="170"/>
      <c r="AJB148" s="170"/>
      <c r="AJC148" s="170"/>
      <c r="AJD148" s="170"/>
      <c r="AJE148" s="170"/>
      <c r="AJF148" s="170"/>
      <c r="AJG148" s="170"/>
      <c r="AJH148" s="170"/>
      <c r="AJI148" s="170"/>
      <c r="AJJ148" s="170"/>
      <c r="AJK148" s="170"/>
      <c r="AJL148" s="170"/>
      <c r="AJM148" s="170"/>
      <c r="AJN148" s="170"/>
      <c r="AJO148" s="170"/>
      <c r="AJP148" s="170"/>
      <c r="AJQ148" s="170"/>
      <c r="AJR148" s="170"/>
      <c r="AJS148" s="170"/>
      <c r="AJT148" s="170"/>
      <c r="AJU148" s="170"/>
      <c r="AJV148" s="170"/>
      <c r="AJW148" s="170"/>
      <c r="AJX148" s="170"/>
      <c r="AJY148" s="170"/>
      <c r="AJZ148" s="170"/>
      <c r="AKA148" s="170"/>
      <c r="AKB148" s="170"/>
      <c r="AKC148" s="170"/>
      <c r="AKD148" s="170"/>
      <c r="AKE148" s="170"/>
      <c r="AKF148" s="170"/>
      <c r="AKG148" s="170"/>
      <c r="AKH148" s="170"/>
      <c r="AKI148" s="170"/>
      <c r="AKJ148" s="170"/>
      <c r="AKK148" s="170"/>
      <c r="AKL148" s="170"/>
      <c r="AKM148" s="170"/>
      <c r="AKN148" s="170"/>
      <c r="AKO148" s="170"/>
      <c r="AKP148" s="170"/>
      <c r="AKQ148" s="170"/>
      <c r="AKR148" s="170"/>
      <c r="AKS148" s="170"/>
      <c r="AKT148" s="170"/>
      <c r="AKU148" s="170"/>
      <c r="AKV148" s="170"/>
      <c r="AKW148" s="170"/>
      <c r="AKX148" s="170"/>
      <c r="AKY148" s="170"/>
      <c r="AKZ148" s="170"/>
      <c r="ALA148" s="170"/>
      <c r="ALB148" s="170"/>
      <c r="ALC148" s="170"/>
      <c r="ALD148" s="170"/>
      <c r="ALE148" s="170"/>
      <c r="ALF148" s="170"/>
      <c r="ALG148" s="170"/>
      <c r="ALH148" s="170"/>
      <c r="ALI148" s="170"/>
      <c r="ALJ148" s="170"/>
      <c r="ALK148" s="170"/>
      <c r="ALL148" s="170"/>
      <c r="ALM148" s="170"/>
      <c r="ALN148" s="170"/>
      <c r="ALO148" s="170"/>
      <c r="ALP148" s="170"/>
      <c r="ALQ148" s="170"/>
      <c r="ALR148" s="170"/>
      <c r="ALS148" s="170"/>
      <c r="ALT148" s="170"/>
      <c r="ALU148" s="170"/>
      <c r="ALV148" s="170"/>
      <c r="ALW148" s="170"/>
      <c r="ALX148" s="170"/>
      <c r="ALY148" s="170"/>
      <c r="ALZ148" s="170"/>
      <c r="AMA148" s="170"/>
      <c r="AMB148" s="170"/>
      <c r="AMC148" s="170"/>
      <c r="AMD148" s="170"/>
      <c r="AME148" s="170"/>
      <c r="AMF148" s="170"/>
      <c r="AMG148" s="170"/>
      <c r="AMH148" s="170"/>
      <c r="AMI148" s="170"/>
      <c r="AMJ148" s="170"/>
    </row>
  </sheetData>
  <mergeCells count="116">
    <mergeCell ref="B2:I2"/>
    <mergeCell ref="B3:I3"/>
    <mergeCell ref="C4:G4"/>
    <mergeCell ref="H4:I4"/>
    <mergeCell ref="C5:G5"/>
    <mergeCell ref="H5:I5"/>
    <mergeCell ref="B6:I6"/>
    <mergeCell ref="C8:H8"/>
    <mergeCell ref="C9:H9"/>
    <mergeCell ref="C10:H10"/>
    <mergeCell ref="C11:H11"/>
    <mergeCell ref="B14:F14"/>
    <mergeCell ref="G14:H14"/>
    <mergeCell ref="B15:F15"/>
    <mergeCell ref="G15:H15"/>
    <mergeCell ref="B17:I17"/>
    <mergeCell ref="B20:I20"/>
    <mergeCell ref="C21:H21"/>
    <mergeCell ref="C22:H22"/>
    <mergeCell ref="C23:H23"/>
    <mergeCell ref="C24:H24"/>
    <mergeCell ref="C25:H25"/>
    <mergeCell ref="C26:H2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42:G42"/>
    <mergeCell ref="C43:G43"/>
    <mergeCell ref="C44:G44"/>
    <mergeCell ref="B45:G45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B57:G57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2:H72"/>
    <mergeCell ref="C73:H73"/>
    <mergeCell ref="C74:H74"/>
    <mergeCell ref="C75:H75"/>
    <mergeCell ref="B76:H76"/>
    <mergeCell ref="C79:G79"/>
    <mergeCell ref="C80:G80"/>
    <mergeCell ref="C81:G81"/>
    <mergeCell ref="C82:G82"/>
    <mergeCell ref="C83:G83"/>
    <mergeCell ref="C84:G84"/>
    <mergeCell ref="C85:G85"/>
    <mergeCell ref="B86:G86"/>
    <mergeCell ref="C91:G91"/>
    <mergeCell ref="C92:G92"/>
    <mergeCell ref="C93:G93"/>
    <mergeCell ref="C94:G94"/>
    <mergeCell ref="C95:G95"/>
    <mergeCell ref="C96:G96"/>
    <mergeCell ref="C97:G97"/>
    <mergeCell ref="B98:G98"/>
    <mergeCell ref="C101:G101"/>
    <mergeCell ref="C102:G102"/>
    <mergeCell ref="B103:H103"/>
    <mergeCell ref="C106:H106"/>
    <mergeCell ref="C107:H107"/>
    <mergeCell ref="C108:H108"/>
    <mergeCell ref="B109:H109"/>
    <mergeCell ref="C112:H112"/>
    <mergeCell ref="C113:H113"/>
    <mergeCell ref="C114:H114"/>
    <mergeCell ref="C115:H115"/>
    <mergeCell ref="C116:H116"/>
    <mergeCell ref="C117:H117"/>
    <mergeCell ref="C120:G120"/>
    <mergeCell ref="C121:G121"/>
    <mergeCell ref="C122:G122"/>
    <mergeCell ref="C123:G123"/>
    <mergeCell ref="C124:G124"/>
    <mergeCell ref="C125:G125"/>
    <mergeCell ref="J125:M125"/>
    <mergeCell ref="B126:G126"/>
    <mergeCell ref="B128:I128"/>
    <mergeCell ref="C130:H130"/>
    <mergeCell ref="C131:H131"/>
    <mergeCell ref="C132:H132"/>
    <mergeCell ref="C133:H133"/>
    <mergeCell ref="C134:H134"/>
    <mergeCell ref="C135:H135"/>
    <mergeCell ref="B136:H136"/>
    <mergeCell ref="C137:H137"/>
    <mergeCell ref="B138:H138"/>
    <mergeCell ref="C140:D140"/>
    <mergeCell ref="C141:D141"/>
    <mergeCell ref="B143:I143"/>
    <mergeCell ref="C144:I144"/>
    <mergeCell ref="C145:H145"/>
    <mergeCell ref="C146:H146"/>
    <mergeCell ref="C147:H147"/>
    <mergeCell ref="C148:H148"/>
  </mergeCells>
  <printOptions headings="false" gridLines="false" gridLinesSet="true" horizontalCentered="true" verticalCentered="false"/>
  <pageMargins left="0.590277777777778" right="0.39375" top="0.845138888888889" bottom="0.845138888888889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1048576"/>
  <sheetViews>
    <sheetView showFormulas="false" showGridLines="true" showRowColHeaders="true" showZeros="true" rightToLeft="false" tabSelected="false" showOutlineSymbols="true" defaultGridColor="true" view="pageBreakPreview" topLeftCell="A28" colorId="64" zoomScale="120" zoomScaleNormal="90" zoomScalePageLayoutView="120" workbookViewId="0">
      <selection pane="topLeft" activeCell="H37" activeCellId="1" sqref="B61:B64 H37"/>
    </sheetView>
  </sheetViews>
  <sheetFormatPr defaultColWidth="11.71484375" defaultRowHeight="12.75" customHeight="true" zeroHeight="false" outlineLevelRow="0" outlineLevelCol="0"/>
  <cols>
    <col collapsed="false" customWidth="true" hidden="false" outlineLevel="0" max="1" min="1" style="201" width="10.57"/>
    <col collapsed="false" customWidth="true" hidden="false" outlineLevel="0" max="2" min="2" style="201" width="48.29"/>
    <col collapsed="false" customWidth="true" hidden="false" outlineLevel="0" max="3" min="3" style="201" width="16.71"/>
    <col collapsed="false" customWidth="true" hidden="false" outlineLevel="0" max="4" min="4" style="201" width="17.86"/>
    <col collapsed="false" customWidth="true" hidden="false" outlineLevel="0" max="5" min="5" style="202" width="14.86"/>
    <col collapsed="false" customWidth="true" hidden="false" outlineLevel="0" max="6" min="6" style="201" width="15.71"/>
    <col collapsed="false" customWidth="true" hidden="false" outlineLevel="0" max="7" min="7" style="201" width="12.15"/>
    <col collapsed="false" customWidth="false" hidden="false" outlineLevel="0" max="12" min="8" style="201" width="11.71"/>
    <col collapsed="false" customWidth="true" hidden="false" outlineLevel="0" max="13" min="13" style="201" width="31.42"/>
    <col collapsed="false" customWidth="true" hidden="false" outlineLevel="0" max="14" min="14" style="201" width="35.43"/>
    <col collapsed="false" customWidth="false" hidden="false" outlineLevel="0" max="1024" min="15" style="201" width="11.71"/>
  </cols>
  <sheetData>
    <row r="1" customFormat="false" ht="23.85" hidden="false" customHeight="false" outlineLevel="0" collapsed="false">
      <c r="A1" s="203" t="s">
        <v>193</v>
      </c>
      <c r="B1" s="203" t="s">
        <v>194</v>
      </c>
      <c r="C1" s="203" t="s">
        <v>195</v>
      </c>
      <c r="D1" s="203" t="s">
        <v>196</v>
      </c>
      <c r="E1" s="203" t="s">
        <v>197</v>
      </c>
      <c r="F1" s="203" t="s">
        <v>198</v>
      </c>
      <c r="G1" s="203" t="s">
        <v>199</v>
      </c>
      <c r="H1" s="204"/>
      <c r="I1" s="204"/>
      <c r="J1" s="204"/>
      <c r="K1" s="204"/>
      <c r="L1" s="204"/>
      <c r="M1" s="204"/>
      <c r="N1" s="204"/>
    </row>
    <row r="2" customFormat="false" ht="15" hidden="false" customHeight="false" outlineLevel="0" collapsed="false">
      <c r="A2" s="205" t="n">
        <v>1</v>
      </c>
      <c r="B2" s="206" t="s">
        <v>200</v>
      </c>
      <c r="C2" s="207" t="s">
        <v>201</v>
      </c>
      <c r="D2" s="207" t="n">
        <v>38</v>
      </c>
      <c r="E2" s="208" t="n">
        <v>6</v>
      </c>
      <c r="F2" s="209"/>
      <c r="G2" s="209" t="n">
        <f aca="false">ROUND(F2*D2/E2,2)</f>
        <v>0</v>
      </c>
      <c r="H2" s="204"/>
      <c r="I2" s="204"/>
      <c r="J2" s="204"/>
      <c r="K2" s="204"/>
      <c r="L2" s="204"/>
      <c r="M2" s="204"/>
      <c r="N2" s="204"/>
    </row>
    <row r="3" customFormat="false" ht="15" hidden="false" customHeight="false" outlineLevel="0" collapsed="false">
      <c r="A3" s="205" t="n">
        <v>2</v>
      </c>
      <c r="B3" s="206" t="s">
        <v>202</v>
      </c>
      <c r="C3" s="207" t="s">
        <v>201</v>
      </c>
      <c r="D3" s="207" t="n">
        <v>57</v>
      </c>
      <c r="E3" s="208" t="n">
        <v>6</v>
      </c>
      <c r="F3" s="209"/>
      <c r="G3" s="209" t="n">
        <f aca="false">ROUND(F3*D3/E3,2)</f>
        <v>0</v>
      </c>
      <c r="H3" s="204"/>
      <c r="I3" s="204"/>
      <c r="J3" s="204"/>
      <c r="K3" s="204"/>
      <c r="L3" s="204"/>
      <c r="M3" s="204"/>
      <c r="N3" s="204"/>
    </row>
    <row r="4" customFormat="false" ht="15" hidden="false" customHeight="false" outlineLevel="0" collapsed="false">
      <c r="A4" s="205" t="n">
        <v>3</v>
      </c>
      <c r="B4" s="206" t="s">
        <v>203</v>
      </c>
      <c r="C4" s="207" t="s">
        <v>201</v>
      </c>
      <c r="D4" s="207" t="n">
        <v>19</v>
      </c>
      <c r="E4" s="208" t="n">
        <v>6</v>
      </c>
      <c r="F4" s="209"/>
      <c r="G4" s="209" t="n">
        <f aca="false">ROUND(F4*D4/E4,2)</f>
        <v>0</v>
      </c>
      <c r="H4" s="204"/>
      <c r="I4" s="204"/>
      <c r="J4" s="204"/>
      <c r="K4" s="204"/>
      <c r="L4" s="204"/>
      <c r="M4" s="204"/>
      <c r="N4" s="204"/>
    </row>
    <row r="5" customFormat="false" ht="15" hidden="false" customHeight="false" outlineLevel="0" collapsed="false">
      <c r="A5" s="205" t="n">
        <v>4</v>
      </c>
      <c r="B5" s="206" t="s">
        <v>204</v>
      </c>
      <c r="C5" s="207" t="s">
        <v>201</v>
      </c>
      <c r="D5" s="207" t="n">
        <v>57</v>
      </c>
      <c r="E5" s="208" t="n">
        <v>12</v>
      </c>
      <c r="F5" s="209"/>
      <c r="G5" s="209" t="n">
        <f aca="false">ROUND(F5*D5/E5,2)</f>
        <v>0</v>
      </c>
      <c r="H5" s="204"/>
      <c r="I5" s="204"/>
      <c r="J5" s="204"/>
      <c r="K5" s="204"/>
      <c r="L5" s="204"/>
      <c r="M5" s="204"/>
      <c r="N5" s="204"/>
    </row>
    <row r="6" customFormat="false" ht="15" hidden="false" customHeight="false" outlineLevel="0" collapsed="false">
      <c r="A6" s="205" t="n">
        <v>5</v>
      </c>
      <c r="B6" s="206" t="s">
        <v>205</v>
      </c>
      <c r="C6" s="207" t="s">
        <v>201</v>
      </c>
      <c r="D6" s="207" t="n">
        <v>19</v>
      </c>
      <c r="E6" s="208" t="n">
        <v>6</v>
      </c>
      <c r="F6" s="209"/>
      <c r="G6" s="209" t="n">
        <f aca="false">ROUND(F6*D6/E6,2)</f>
        <v>0</v>
      </c>
      <c r="H6" s="204"/>
      <c r="I6" s="204"/>
      <c r="J6" s="204"/>
      <c r="K6" s="204"/>
      <c r="L6" s="204"/>
      <c r="M6" s="204"/>
      <c r="N6" s="204"/>
    </row>
    <row r="7" customFormat="false" ht="15" hidden="false" customHeight="false" outlineLevel="0" collapsed="false">
      <c r="A7" s="205" t="n">
        <v>6</v>
      </c>
      <c r="B7" s="206" t="s">
        <v>206</v>
      </c>
      <c r="C7" s="207" t="s">
        <v>201</v>
      </c>
      <c r="D7" s="207" t="n">
        <v>19</v>
      </c>
      <c r="E7" s="208" t="n">
        <v>6</v>
      </c>
      <c r="F7" s="209"/>
      <c r="G7" s="209" t="n">
        <f aca="false">ROUND(F7*D7/E7,2)</f>
        <v>0</v>
      </c>
    </row>
    <row r="8" customFormat="false" ht="15" hidden="false" customHeight="false" outlineLevel="0" collapsed="false">
      <c r="A8" s="205" t="n">
        <v>7</v>
      </c>
      <c r="B8" s="206" t="s">
        <v>207</v>
      </c>
      <c r="C8" s="207" t="s">
        <v>201</v>
      </c>
      <c r="D8" s="207" t="n">
        <v>19</v>
      </c>
      <c r="E8" s="208" t="n">
        <v>6</v>
      </c>
      <c r="F8" s="209"/>
      <c r="G8" s="209" t="n">
        <f aca="false">ROUND(F8*D8/E8,2)</f>
        <v>0</v>
      </c>
    </row>
    <row r="9" customFormat="false" ht="15" hidden="false" customHeight="false" outlineLevel="0" collapsed="false">
      <c r="A9" s="205" t="n">
        <v>8</v>
      </c>
      <c r="B9" s="206" t="s">
        <v>208</v>
      </c>
      <c r="C9" s="207" t="s">
        <v>201</v>
      </c>
      <c r="D9" s="207" t="n">
        <v>38</v>
      </c>
      <c r="E9" s="208" t="n">
        <v>6</v>
      </c>
      <c r="F9" s="209"/>
      <c r="G9" s="209" t="n">
        <f aca="false">ROUND(F9*D9/E9,2)</f>
        <v>0</v>
      </c>
    </row>
    <row r="10" customFormat="false" ht="15" hidden="false" customHeight="false" outlineLevel="0" collapsed="false">
      <c r="A10" s="205" t="n">
        <v>9</v>
      </c>
      <c r="B10" s="206" t="s">
        <v>209</v>
      </c>
      <c r="C10" s="207" t="s">
        <v>201</v>
      </c>
      <c r="D10" s="207" t="n">
        <v>57</v>
      </c>
      <c r="E10" s="208" t="n">
        <v>6</v>
      </c>
      <c r="F10" s="209"/>
      <c r="G10" s="209" t="n">
        <f aca="false">ROUND(F10*D10/E10,2)</f>
        <v>0</v>
      </c>
    </row>
    <row r="11" customFormat="false" ht="15" hidden="false" customHeight="false" outlineLevel="0" collapsed="false">
      <c r="A11" s="205" t="n">
        <v>10</v>
      </c>
      <c r="B11" s="206" t="s">
        <v>210</v>
      </c>
      <c r="C11" s="207" t="s">
        <v>201</v>
      </c>
      <c r="D11" s="207" t="n">
        <v>19</v>
      </c>
      <c r="E11" s="208" t="n">
        <v>6</v>
      </c>
      <c r="F11" s="209"/>
      <c r="G11" s="209" t="n">
        <f aca="false">ROUND(F11*D11/E11,2)</f>
        <v>0</v>
      </c>
    </row>
    <row r="12" customFormat="false" ht="23.85" hidden="false" customHeight="false" outlineLevel="0" collapsed="false">
      <c r="A12" s="205" t="n">
        <v>11</v>
      </c>
      <c r="B12" s="206" t="s">
        <v>211</v>
      </c>
      <c r="C12" s="207" t="s">
        <v>201</v>
      </c>
      <c r="D12" s="207" t="n">
        <v>19</v>
      </c>
      <c r="E12" s="208" t="n">
        <v>12</v>
      </c>
      <c r="F12" s="209"/>
      <c r="G12" s="209" t="n">
        <f aca="false">ROUND(F12*D12/E12,2)</f>
        <v>0</v>
      </c>
    </row>
    <row r="13" customFormat="false" ht="15" hidden="false" customHeight="false" outlineLevel="0" collapsed="false">
      <c r="A13" s="205" t="n">
        <v>12</v>
      </c>
      <c r="B13" s="206" t="s">
        <v>212</v>
      </c>
      <c r="C13" s="207" t="s">
        <v>201</v>
      </c>
      <c r="D13" s="207" t="n">
        <v>38</v>
      </c>
      <c r="E13" s="208" t="n">
        <v>6</v>
      </c>
      <c r="F13" s="209"/>
      <c r="G13" s="209" t="n">
        <f aca="false">ROUND(F13*D13/E13,2)</f>
        <v>0</v>
      </c>
    </row>
    <row r="14" customFormat="false" ht="15" hidden="false" customHeight="false" outlineLevel="0" collapsed="false">
      <c r="A14" s="205" t="n">
        <v>13</v>
      </c>
      <c r="B14" s="206" t="s">
        <v>213</v>
      </c>
      <c r="C14" s="207" t="s">
        <v>201</v>
      </c>
      <c r="D14" s="207" t="n">
        <v>96</v>
      </c>
      <c r="E14" s="208" t="n">
        <v>6</v>
      </c>
      <c r="F14" s="209"/>
      <c r="G14" s="209" t="n">
        <f aca="false">ROUND(F14*D14/E14,2)</f>
        <v>0</v>
      </c>
    </row>
    <row r="15" customFormat="false" ht="15" hidden="false" customHeight="false" outlineLevel="0" collapsed="false">
      <c r="A15" s="205" t="n">
        <v>14</v>
      </c>
      <c r="B15" s="206" t="s">
        <v>214</v>
      </c>
      <c r="C15" s="207" t="s">
        <v>201</v>
      </c>
      <c r="D15" s="207" t="n">
        <v>12</v>
      </c>
      <c r="E15" s="208" t="n">
        <v>12</v>
      </c>
      <c r="F15" s="209"/>
      <c r="G15" s="209" t="n">
        <f aca="false">ROUND(F15*D15/E15,2)</f>
        <v>0</v>
      </c>
    </row>
    <row r="16" customFormat="false" ht="15" hidden="false" customHeight="false" outlineLevel="0" collapsed="false">
      <c r="A16" s="205" t="n">
        <v>15</v>
      </c>
      <c r="B16" s="206" t="s">
        <v>215</v>
      </c>
      <c r="C16" s="207" t="s">
        <v>201</v>
      </c>
      <c r="D16" s="207" t="n">
        <v>1</v>
      </c>
      <c r="E16" s="208" t="n">
        <v>24</v>
      </c>
      <c r="F16" s="209"/>
      <c r="G16" s="209" t="n">
        <f aca="false">ROUND(F16*D16/E16,2)</f>
        <v>0</v>
      </c>
    </row>
    <row r="17" customFormat="false" ht="18.75" hidden="false" customHeight="true" outlineLevel="0" collapsed="false">
      <c r="A17" s="205" t="n">
        <v>16</v>
      </c>
      <c r="B17" s="206" t="s">
        <v>216</v>
      </c>
      <c r="C17" s="207" t="s">
        <v>201</v>
      </c>
      <c r="D17" s="207" t="n">
        <v>2</v>
      </c>
      <c r="E17" s="208" t="n">
        <v>6</v>
      </c>
      <c r="F17" s="209"/>
      <c r="G17" s="209" t="n">
        <f aca="false">ROUND(F17*D17/E17,2)</f>
        <v>0</v>
      </c>
    </row>
    <row r="18" customFormat="false" ht="23.85" hidden="false" customHeight="false" outlineLevel="0" collapsed="false">
      <c r="A18" s="205" t="n">
        <v>17</v>
      </c>
      <c r="B18" s="206" t="s">
        <v>217</v>
      </c>
      <c r="C18" s="207" t="s">
        <v>201</v>
      </c>
      <c r="D18" s="207" t="n">
        <v>2</v>
      </c>
      <c r="E18" s="208" t="n">
        <v>6</v>
      </c>
      <c r="F18" s="209"/>
      <c r="G18" s="209" t="n">
        <f aca="false">ROUND(F18*D18/E18,2)</f>
        <v>0</v>
      </c>
    </row>
    <row r="19" customFormat="false" ht="15" hidden="false" customHeight="false" outlineLevel="0" collapsed="false">
      <c r="A19" s="205" t="n">
        <v>18</v>
      </c>
      <c r="B19" s="206" t="s">
        <v>218</v>
      </c>
      <c r="C19" s="207" t="s">
        <v>219</v>
      </c>
      <c r="D19" s="207" t="n">
        <v>2</v>
      </c>
      <c r="E19" s="208" t="n">
        <v>6</v>
      </c>
      <c r="F19" s="209"/>
      <c r="G19" s="209" t="n">
        <f aca="false">ROUND(F19*D19/E19,2)</f>
        <v>0</v>
      </c>
    </row>
    <row r="20" customFormat="false" ht="15" hidden="false" customHeight="false" outlineLevel="0" collapsed="false">
      <c r="A20" s="205" t="n">
        <v>19</v>
      </c>
      <c r="B20" s="206" t="s">
        <v>220</v>
      </c>
      <c r="C20" s="207" t="s">
        <v>219</v>
      </c>
      <c r="D20" s="207" t="n">
        <v>2</v>
      </c>
      <c r="E20" s="208" t="n">
        <v>6</v>
      </c>
      <c r="F20" s="209"/>
      <c r="G20" s="209" t="n">
        <f aca="false">ROUND(F20*D20/E20,2)</f>
        <v>0</v>
      </c>
    </row>
    <row r="21" customFormat="false" ht="15" hidden="false" customHeight="false" outlineLevel="0" collapsed="false">
      <c r="A21" s="205" t="n">
        <v>20</v>
      </c>
      <c r="B21" s="206" t="s">
        <v>221</v>
      </c>
      <c r="C21" s="207" t="s">
        <v>219</v>
      </c>
      <c r="D21" s="207" t="n">
        <v>2</v>
      </c>
      <c r="E21" s="208" t="n">
        <v>6</v>
      </c>
      <c r="F21" s="209"/>
      <c r="G21" s="209" t="n">
        <f aca="false">ROUND(F21*D21/E21,2)</f>
        <v>0</v>
      </c>
    </row>
    <row r="22" customFormat="false" ht="131.8" hidden="false" customHeight="true" outlineLevel="0" collapsed="false">
      <c r="A22" s="205" t="n">
        <v>21</v>
      </c>
      <c r="B22" s="210" t="s">
        <v>222</v>
      </c>
      <c r="C22" s="207" t="s">
        <v>201</v>
      </c>
      <c r="D22" s="207" t="n">
        <v>19</v>
      </c>
      <c r="E22" s="208" t="n">
        <v>6</v>
      </c>
      <c r="F22" s="209"/>
      <c r="G22" s="209" t="n">
        <f aca="false">ROUND(F22*D22/E22,2)</f>
        <v>0</v>
      </c>
    </row>
    <row r="23" customFormat="false" ht="15" hidden="false" customHeight="false" outlineLevel="0" collapsed="false">
      <c r="A23" s="205" t="n">
        <v>22</v>
      </c>
      <c r="B23" s="206" t="s">
        <v>223</v>
      </c>
      <c r="C23" s="207" t="s">
        <v>201</v>
      </c>
      <c r="D23" s="207" t="n">
        <v>72</v>
      </c>
      <c r="E23" s="208" t="n">
        <v>6</v>
      </c>
      <c r="F23" s="209"/>
      <c r="G23" s="209" t="n">
        <f aca="false">ROUND(F23*D23/E23,2)</f>
        <v>0</v>
      </c>
    </row>
    <row r="24" customFormat="false" ht="23.85" hidden="false" customHeight="false" outlineLevel="0" collapsed="false">
      <c r="A24" s="205" t="n">
        <v>23</v>
      </c>
      <c r="B24" s="206" t="s">
        <v>224</v>
      </c>
      <c r="C24" s="207" t="s">
        <v>201</v>
      </c>
      <c r="D24" s="207" t="n">
        <v>18</v>
      </c>
      <c r="E24" s="208" t="n">
        <v>12</v>
      </c>
      <c r="F24" s="209"/>
      <c r="G24" s="209" t="n">
        <f aca="false">ROUND(F24*D24/E24,2)</f>
        <v>0</v>
      </c>
    </row>
    <row r="25" customFormat="false" ht="23.85" hidden="false" customHeight="false" outlineLevel="0" collapsed="false">
      <c r="A25" s="205" t="n">
        <v>24</v>
      </c>
      <c r="B25" s="206" t="s">
        <v>225</v>
      </c>
      <c r="C25" s="207" t="s">
        <v>201</v>
      </c>
      <c r="D25" s="207" t="n">
        <v>18</v>
      </c>
      <c r="E25" s="208" t="n">
        <v>6</v>
      </c>
      <c r="F25" s="209"/>
      <c r="G25" s="209" t="n">
        <f aca="false">ROUND(F25*D25/E25,2)</f>
        <v>0</v>
      </c>
    </row>
    <row r="26" customFormat="false" ht="15" hidden="false" customHeight="false" outlineLevel="0" collapsed="false">
      <c r="A26" s="205" t="n">
        <v>25</v>
      </c>
      <c r="B26" s="206" t="s">
        <v>226</v>
      </c>
      <c r="C26" s="207" t="s">
        <v>201</v>
      </c>
      <c r="D26" s="207" t="n">
        <v>19</v>
      </c>
      <c r="E26" s="208" t="n">
        <v>6</v>
      </c>
      <c r="F26" s="209"/>
      <c r="G26" s="209" t="n">
        <f aca="false">ROUND(F26*D26/E26,2)</f>
        <v>0</v>
      </c>
    </row>
    <row r="27" customFormat="false" ht="15" hidden="false" customHeight="false" outlineLevel="0" collapsed="false">
      <c r="A27" s="205" t="n">
        <v>26</v>
      </c>
      <c r="B27" s="206" t="s">
        <v>227</v>
      </c>
      <c r="C27" s="207" t="s">
        <v>201</v>
      </c>
      <c r="D27" s="207" t="n">
        <v>19</v>
      </c>
      <c r="E27" s="208" t="n">
        <v>12</v>
      </c>
      <c r="F27" s="209"/>
      <c r="G27" s="209" t="n">
        <f aca="false">ROUND(F27*D27/E27,2)</f>
        <v>0</v>
      </c>
    </row>
    <row r="28" customFormat="false" ht="15" hidden="false" customHeight="false" outlineLevel="0" collapsed="false">
      <c r="A28" s="205" t="n">
        <v>27</v>
      </c>
      <c r="B28" s="206" t="s">
        <v>228</v>
      </c>
      <c r="C28" s="207" t="s">
        <v>201</v>
      </c>
      <c r="D28" s="207" t="n">
        <v>7</v>
      </c>
      <c r="E28" s="208" t="n">
        <v>6</v>
      </c>
      <c r="F28" s="209"/>
      <c r="G28" s="209" t="n">
        <f aca="false">ROUND(F28*D28/E28,2)</f>
        <v>0</v>
      </c>
    </row>
    <row r="29" customFormat="false" ht="23.85" hidden="false" customHeight="false" outlineLevel="0" collapsed="false">
      <c r="A29" s="205" t="n">
        <v>28</v>
      </c>
      <c r="B29" s="206" t="s">
        <v>229</v>
      </c>
      <c r="C29" s="207" t="s">
        <v>201</v>
      </c>
      <c r="D29" s="207" t="n">
        <v>19</v>
      </c>
      <c r="E29" s="208" t="n">
        <v>12</v>
      </c>
      <c r="F29" s="209"/>
      <c r="G29" s="209" t="n">
        <f aca="false">ROUND(F29*D29/E29,2)</f>
        <v>0</v>
      </c>
    </row>
    <row r="30" customFormat="false" ht="31.7" hidden="false" customHeight="true" outlineLevel="0" collapsed="false">
      <c r="A30" s="205" t="n">
        <v>29</v>
      </c>
      <c r="B30" s="206" t="s">
        <v>230</v>
      </c>
      <c r="C30" s="207" t="s">
        <v>201</v>
      </c>
      <c r="D30" s="207" t="n">
        <v>2</v>
      </c>
      <c r="E30" s="208" t="n">
        <v>12</v>
      </c>
      <c r="F30" s="209"/>
      <c r="G30" s="209" t="n">
        <f aca="false">ROUND(F30*D30/E30,2)</f>
        <v>0</v>
      </c>
    </row>
    <row r="31" customFormat="false" ht="23.85" hidden="false" customHeight="false" outlineLevel="0" collapsed="false">
      <c r="A31" s="205" t="n">
        <v>30</v>
      </c>
      <c r="B31" s="206" t="s">
        <v>231</v>
      </c>
      <c r="C31" s="207" t="s">
        <v>201</v>
      </c>
      <c r="D31" s="207" t="n">
        <v>6</v>
      </c>
      <c r="E31" s="208" t="n">
        <v>12</v>
      </c>
      <c r="F31" s="209"/>
      <c r="G31" s="209" t="n">
        <f aca="false">ROUND(F31*D31/E31,2)</f>
        <v>0</v>
      </c>
    </row>
    <row r="32" customFormat="false" ht="23.85" hidden="false" customHeight="false" outlineLevel="0" collapsed="false">
      <c r="A32" s="205" t="n">
        <v>31</v>
      </c>
      <c r="B32" s="206" t="s">
        <v>232</v>
      </c>
      <c r="C32" s="207" t="s">
        <v>201</v>
      </c>
      <c r="D32" s="207" t="n">
        <v>2</v>
      </c>
      <c r="E32" s="208" t="n">
        <v>12</v>
      </c>
      <c r="F32" s="209"/>
      <c r="G32" s="209" t="n">
        <f aca="false">ROUND(F32*D32/E32,2)</f>
        <v>0</v>
      </c>
    </row>
    <row r="33" customFormat="false" ht="23.85" hidden="false" customHeight="false" outlineLevel="0" collapsed="false">
      <c r="A33" s="205" t="n">
        <v>32</v>
      </c>
      <c r="B33" s="206" t="s">
        <v>233</v>
      </c>
      <c r="C33" s="207" t="s">
        <v>201</v>
      </c>
      <c r="D33" s="207" t="n">
        <v>2</v>
      </c>
      <c r="E33" s="208" t="n">
        <v>12</v>
      </c>
      <c r="F33" s="209"/>
      <c r="G33" s="209" t="n">
        <f aca="false">ROUND(F33*D33/E33,2)</f>
        <v>0</v>
      </c>
    </row>
    <row r="34" customFormat="false" ht="23.85" hidden="false" customHeight="false" outlineLevel="0" collapsed="false">
      <c r="A34" s="205" t="n">
        <v>33</v>
      </c>
      <c r="B34" s="206" t="s">
        <v>234</v>
      </c>
      <c r="C34" s="207" t="s">
        <v>201</v>
      </c>
      <c r="D34" s="207" t="n">
        <v>2</v>
      </c>
      <c r="E34" s="208" t="n">
        <v>6</v>
      </c>
      <c r="F34" s="209"/>
      <c r="G34" s="209" t="n">
        <f aca="false">ROUND(F34*D34/E34,2)</f>
        <v>0</v>
      </c>
    </row>
    <row r="35" customFormat="false" ht="37.3" hidden="false" customHeight="true" outlineLevel="0" collapsed="false">
      <c r="A35" s="205" t="n">
        <v>34</v>
      </c>
      <c r="B35" s="206" t="s">
        <v>235</v>
      </c>
      <c r="C35" s="207" t="s">
        <v>201</v>
      </c>
      <c r="D35" s="207" t="n">
        <v>2</v>
      </c>
      <c r="E35" s="208" t="n">
        <v>12</v>
      </c>
      <c r="F35" s="209"/>
      <c r="G35" s="209" t="n">
        <f aca="false">ROUND(F35*D35/E35,2)</f>
        <v>0</v>
      </c>
    </row>
    <row r="36" customFormat="false" ht="12.75" hidden="false" customHeight="false" outlineLevel="0" collapsed="false">
      <c r="A36" s="211"/>
      <c r="B36" s="211"/>
      <c r="C36" s="211"/>
      <c r="D36" s="211"/>
      <c r="E36" s="211"/>
      <c r="F36" s="211"/>
      <c r="G36" s="212" t="n">
        <f aca="false">SUM(G2:G35)</f>
        <v>0</v>
      </c>
    </row>
    <row r="37" customFormat="false" ht="12.75" hidden="false" customHeight="false" outlineLevel="0" collapsed="false">
      <c r="A37" s="211" t="s">
        <v>236</v>
      </c>
      <c r="B37" s="211"/>
      <c r="C37" s="211"/>
      <c r="D37" s="211"/>
      <c r="E37" s="211"/>
      <c r="F37" s="211"/>
      <c r="G37" s="212"/>
      <c r="H37" s="213"/>
    </row>
    <row r="38" customFormat="false" ht="12.75" hidden="false" customHeight="false" outlineLevel="0" collapsed="false">
      <c r="A38" s="211"/>
      <c r="B38" s="211"/>
      <c r="C38" s="211"/>
      <c r="D38" s="211"/>
      <c r="E38" s="211"/>
      <c r="F38" s="211"/>
      <c r="G38" s="212"/>
      <c r="H38" s="213"/>
    </row>
    <row r="39" customFormat="false" ht="12.75" hidden="false" customHeight="false" outlineLevel="0" collapsed="false">
      <c r="A39" s="214"/>
      <c r="B39" s="214"/>
      <c r="C39" s="214"/>
      <c r="D39" s="214"/>
      <c r="E39" s="214"/>
      <c r="F39" s="214"/>
      <c r="G39" s="212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36:F36"/>
    <mergeCell ref="A37:F37"/>
    <mergeCell ref="A38:F38"/>
    <mergeCell ref="A39:F39"/>
  </mergeCells>
  <printOptions headings="false" gridLines="false" gridLinesSet="true" horizontalCentered="true" verticalCentered="false"/>
  <pageMargins left="0.39375" right="0.39375" top="1.01458333333333" bottom="1.06319444444444" header="0.511811023622047" footer="0.787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32523"/>
    <pageSetUpPr fitToPage="true"/>
  </sheetPr>
  <dimension ref="A1:AMJ37"/>
  <sheetViews>
    <sheetView showFormulas="false" showGridLines="true" showRowColHeaders="true" showZeros="true" rightToLeft="false" tabSelected="false" showOutlineSymbols="true" defaultGridColor="true" view="pageBreakPreview" topLeftCell="A10" colorId="64" zoomScale="120" zoomScaleNormal="100" zoomScalePageLayoutView="120" workbookViewId="0">
      <selection pane="topLeft" activeCell="A16" activeCellId="1" sqref="B61:B64 A16"/>
    </sheetView>
  </sheetViews>
  <sheetFormatPr defaultColWidth="9.1484375" defaultRowHeight="12.75" customHeight="true" zeroHeight="false" outlineLevelRow="0" outlineLevelCol="0"/>
  <cols>
    <col collapsed="false" customWidth="false" hidden="false" outlineLevel="0" max="1" min="1" style="215" width="9.14"/>
    <col collapsed="false" customWidth="true" hidden="false" outlineLevel="0" max="2" min="2" style="216" width="22.42"/>
    <col collapsed="false" customWidth="true" hidden="false" outlineLevel="0" max="3" min="3" style="216" width="19.42"/>
    <col collapsed="false" customWidth="true" hidden="false" outlineLevel="0" max="4" min="4" style="216" width="19.29"/>
    <col collapsed="false" customWidth="true" hidden="false" outlineLevel="0" max="5" min="5" style="216" width="19.14"/>
    <col collapsed="false" customWidth="true" hidden="false" outlineLevel="0" max="6" min="6" style="216" width="15.42"/>
    <col collapsed="false" customWidth="true" hidden="false" outlineLevel="0" max="7" min="7" style="217" width="17.86"/>
    <col collapsed="false" customWidth="true" hidden="false" outlineLevel="0" max="8" min="8" style="217" width="16"/>
    <col collapsed="false" customWidth="false" hidden="false" outlineLevel="0" max="257" min="9" style="218" width="9.14"/>
    <col collapsed="false" customWidth="true" hidden="false" outlineLevel="0" max="258" min="258" style="218" width="22.42"/>
    <col collapsed="false" customWidth="true" hidden="false" outlineLevel="0" max="259" min="259" style="218" width="19.42"/>
    <col collapsed="false" customWidth="true" hidden="false" outlineLevel="0" max="260" min="260" style="218" width="19.29"/>
    <col collapsed="false" customWidth="true" hidden="false" outlineLevel="0" max="261" min="261" style="218" width="19.14"/>
    <col collapsed="false" customWidth="true" hidden="false" outlineLevel="0" max="262" min="262" style="218" width="15.42"/>
    <col collapsed="false" customWidth="true" hidden="false" outlineLevel="0" max="263" min="263" style="218" width="17.86"/>
    <col collapsed="false" customWidth="true" hidden="false" outlineLevel="0" max="264" min="264" style="218" width="16"/>
    <col collapsed="false" customWidth="false" hidden="false" outlineLevel="0" max="513" min="265" style="218" width="9.14"/>
    <col collapsed="false" customWidth="true" hidden="false" outlineLevel="0" max="514" min="514" style="218" width="22.42"/>
    <col collapsed="false" customWidth="true" hidden="false" outlineLevel="0" max="515" min="515" style="218" width="19.42"/>
    <col collapsed="false" customWidth="true" hidden="false" outlineLevel="0" max="516" min="516" style="218" width="19.29"/>
    <col collapsed="false" customWidth="true" hidden="false" outlineLevel="0" max="517" min="517" style="218" width="19.14"/>
    <col collapsed="false" customWidth="true" hidden="false" outlineLevel="0" max="518" min="518" style="218" width="15.42"/>
    <col collapsed="false" customWidth="true" hidden="false" outlineLevel="0" max="519" min="519" style="218" width="17.86"/>
    <col collapsed="false" customWidth="true" hidden="false" outlineLevel="0" max="520" min="520" style="218" width="16"/>
    <col collapsed="false" customWidth="false" hidden="false" outlineLevel="0" max="769" min="521" style="218" width="9.14"/>
    <col collapsed="false" customWidth="true" hidden="false" outlineLevel="0" max="770" min="770" style="218" width="22.42"/>
    <col collapsed="false" customWidth="true" hidden="false" outlineLevel="0" max="771" min="771" style="218" width="19.42"/>
    <col collapsed="false" customWidth="true" hidden="false" outlineLevel="0" max="772" min="772" style="218" width="19.29"/>
    <col collapsed="false" customWidth="true" hidden="false" outlineLevel="0" max="773" min="773" style="218" width="19.14"/>
    <col collapsed="false" customWidth="true" hidden="false" outlineLevel="0" max="774" min="774" style="218" width="15.42"/>
    <col collapsed="false" customWidth="true" hidden="false" outlineLevel="0" max="775" min="775" style="218" width="17.86"/>
    <col collapsed="false" customWidth="true" hidden="false" outlineLevel="0" max="776" min="776" style="218" width="16"/>
    <col collapsed="false" customWidth="false" hidden="false" outlineLevel="0" max="1024" min="777" style="218" width="9.14"/>
  </cols>
  <sheetData>
    <row r="1" s="216" customFormat="true" ht="10.5" hidden="false" customHeight="true" outlineLevel="0" collapsed="false">
      <c r="A1" s="219"/>
      <c r="B1" s="220"/>
      <c r="C1" s="220"/>
      <c r="D1" s="220"/>
      <c r="E1" s="220"/>
      <c r="F1" s="221"/>
      <c r="G1" s="222"/>
      <c r="H1" s="222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</row>
    <row r="2" s="226" customFormat="true" ht="21.75" hidden="false" customHeight="true" outlineLevel="0" collapsed="false">
      <c r="A2" s="224" t="s">
        <v>237</v>
      </c>
      <c r="B2" s="224"/>
      <c r="C2" s="224"/>
      <c r="D2" s="224"/>
      <c r="E2" s="224"/>
      <c r="F2" s="224"/>
      <c r="G2" s="225"/>
      <c r="H2" s="225"/>
    </row>
    <row r="3" s="232" customFormat="true" ht="42" hidden="false" customHeight="true" outlineLevel="0" collapsed="false">
      <c r="A3" s="227" t="s">
        <v>238</v>
      </c>
      <c r="B3" s="228" t="s">
        <v>239</v>
      </c>
      <c r="C3" s="228" t="s">
        <v>240</v>
      </c>
      <c r="D3" s="228" t="s">
        <v>241</v>
      </c>
      <c r="E3" s="228" t="s">
        <v>242</v>
      </c>
      <c r="F3" s="229" t="s">
        <v>243</v>
      </c>
      <c r="G3" s="230"/>
      <c r="H3" s="230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  <c r="AL3" s="231"/>
      <c r="AM3" s="231"/>
      <c r="AN3" s="231"/>
      <c r="AO3" s="231"/>
      <c r="AP3" s="231"/>
      <c r="AQ3" s="231"/>
      <c r="AR3" s="231"/>
      <c r="AS3" s="231"/>
      <c r="AT3" s="231"/>
      <c r="AU3" s="231"/>
      <c r="AV3" s="231"/>
      <c r="AW3" s="231"/>
      <c r="AX3" s="231"/>
      <c r="AY3" s="231"/>
      <c r="AZ3" s="231"/>
      <c r="BA3" s="231"/>
      <c r="BB3" s="231"/>
      <c r="BC3" s="231"/>
      <c r="BD3" s="231"/>
      <c r="BE3" s="231"/>
      <c r="BF3" s="231"/>
      <c r="BG3" s="231"/>
      <c r="BH3" s="231"/>
      <c r="BI3" s="231"/>
      <c r="BJ3" s="231"/>
      <c r="BK3" s="231"/>
      <c r="BL3" s="231"/>
      <c r="BM3" s="231"/>
      <c r="BN3" s="231"/>
      <c r="BO3" s="231"/>
      <c r="BP3" s="231"/>
      <c r="BQ3" s="231"/>
      <c r="BR3" s="231"/>
      <c r="BS3" s="231"/>
      <c r="BT3" s="231"/>
      <c r="BU3" s="231"/>
      <c r="BV3" s="231"/>
      <c r="BW3" s="231"/>
      <c r="BX3" s="231"/>
      <c r="BY3" s="231"/>
      <c r="BZ3" s="231"/>
      <c r="CA3" s="231"/>
      <c r="CB3" s="231"/>
      <c r="CC3" s="231"/>
      <c r="CD3" s="231"/>
      <c r="CE3" s="231"/>
      <c r="CF3" s="231"/>
      <c r="CG3" s="231"/>
      <c r="CH3" s="231"/>
      <c r="CI3" s="231"/>
      <c r="CJ3" s="231"/>
      <c r="CK3" s="231"/>
      <c r="CL3" s="231"/>
      <c r="CM3" s="231"/>
      <c r="CN3" s="231"/>
      <c r="CO3" s="231"/>
      <c r="CP3" s="231"/>
      <c r="CQ3" s="231"/>
      <c r="CR3" s="231"/>
      <c r="CS3" s="231"/>
      <c r="CT3" s="231"/>
      <c r="CU3" s="231"/>
      <c r="CV3" s="231"/>
      <c r="CW3" s="231"/>
      <c r="CX3" s="231"/>
      <c r="CY3" s="231"/>
      <c r="CZ3" s="231"/>
      <c r="DA3" s="231"/>
      <c r="DB3" s="231"/>
      <c r="DC3" s="231"/>
      <c r="DD3" s="231"/>
      <c r="DE3" s="231"/>
      <c r="DF3" s="231"/>
      <c r="DG3" s="231"/>
      <c r="DH3" s="231"/>
      <c r="DI3" s="231"/>
      <c r="DJ3" s="231"/>
      <c r="DK3" s="231"/>
      <c r="DL3" s="231"/>
      <c r="DM3" s="231"/>
      <c r="DN3" s="231"/>
      <c r="DO3" s="231"/>
      <c r="DP3" s="231"/>
      <c r="DQ3" s="231"/>
      <c r="DR3" s="231"/>
      <c r="DS3" s="231"/>
      <c r="DT3" s="231"/>
      <c r="DU3" s="231"/>
      <c r="DV3" s="231"/>
      <c r="DW3" s="231"/>
      <c r="DX3" s="231"/>
      <c r="DY3" s="231"/>
      <c r="DZ3" s="231"/>
      <c r="EA3" s="231"/>
      <c r="EB3" s="231"/>
      <c r="EC3" s="231"/>
      <c r="ED3" s="231"/>
      <c r="EE3" s="231"/>
      <c r="EF3" s="231"/>
      <c r="EG3" s="231"/>
      <c r="EH3" s="231"/>
      <c r="EI3" s="231"/>
      <c r="EJ3" s="231"/>
      <c r="EK3" s="231"/>
      <c r="EL3" s="231"/>
      <c r="EM3" s="231"/>
      <c r="EN3" s="231"/>
      <c r="EO3" s="231"/>
      <c r="EP3" s="231"/>
      <c r="EQ3" s="231"/>
      <c r="ER3" s="231"/>
      <c r="ES3" s="231"/>
      <c r="ET3" s="231"/>
      <c r="EU3" s="231"/>
      <c r="EV3" s="231"/>
      <c r="EW3" s="231"/>
      <c r="EX3" s="231"/>
      <c r="EY3" s="231"/>
      <c r="EZ3" s="231"/>
      <c r="FA3" s="231"/>
      <c r="FB3" s="231"/>
      <c r="FC3" s="231"/>
      <c r="FD3" s="231"/>
      <c r="FE3" s="231"/>
      <c r="FF3" s="231"/>
      <c r="FG3" s="231"/>
      <c r="FH3" s="231"/>
      <c r="FI3" s="231"/>
      <c r="FJ3" s="231"/>
      <c r="FK3" s="231"/>
      <c r="FL3" s="231"/>
      <c r="FM3" s="231"/>
      <c r="FN3" s="231"/>
      <c r="FO3" s="231"/>
      <c r="FP3" s="231"/>
      <c r="FQ3" s="231"/>
      <c r="FR3" s="231"/>
      <c r="FS3" s="231"/>
      <c r="FT3" s="231"/>
      <c r="FU3" s="231"/>
      <c r="FV3" s="231"/>
      <c r="FW3" s="231"/>
      <c r="FX3" s="231"/>
      <c r="FY3" s="231"/>
      <c r="FZ3" s="231"/>
      <c r="GA3" s="231"/>
      <c r="GB3" s="231"/>
      <c r="GC3" s="231"/>
      <c r="GD3" s="231"/>
      <c r="GE3" s="231"/>
      <c r="GF3" s="231"/>
      <c r="GG3" s="231"/>
      <c r="GH3" s="231"/>
      <c r="GI3" s="231"/>
      <c r="GJ3" s="231"/>
      <c r="GK3" s="231"/>
      <c r="GL3" s="231"/>
      <c r="GM3" s="231"/>
      <c r="GN3" s="231"/>
      <c r="GO3" s="231"/>
      <c r="GP3" s="231"/>
      <c r="GQ3" s="231"/>
      <c r="GR3" s="231"/>
      <c r="GS3" s="231"/>
      <c r="GT3" s="231"/>
      <c r="GU3" s="231"/>
      <c r="GV3" s="231"/>
      <c r="GW3" s="231"/>
      <c r="GX3" s="231"/>
      <c r="GY3" s="231"/>
      <c r="GZ3" s="231"/>
      <c r="HA3" s="231"/>
      <c r="HB3" s="231"/>
      <c r="HC3" s="231"/>
      <c r="HD3" s="231"/>
      <c r="HE3" s="231"/>
      <c r="HF3" s="231"/>
      <c r="HG3" s="231"/>
      <c r="HH3" s="231"/>
      <c r="HI3" s="231"/>
      <c r="HJ3" s="231"/>
      <c r="HK3" s="231"/>
      <c r="HL3" s="231"/>
      <c r="HM3" s="231"/>
      <c r="HN3" s="231"/>
      <c r="HO3" s="231"/>
      <c r="HP3" s="231"/>
      <c r="HQ3" s="231"/>
      <c r="HR3" s="231"/>
      <c r="HS3" s="231"/>
      <c r="HT3" s="231"/>
      <c r="HU3" s="231"/>
      <c r="HV3" s="231"/>
      <c r="HW3" s="231"/>
      <c r="HX3" s="231"/>
      <c r="HY3" s="231"/>
      <c r="HZ3" s="231"/>
      <c r="IA3" s="231"/>
      <c r="IB3" s="231"/>
      <c r="IC3" s="231"/>
      <c r="ID3" s="231"/>
      <c r="IE3" s="231"/>
      <c r="IF3" s="231"/>
      <c r="IG3" s="231"/>
      <c r="IH3" s="231"/>
      <c r="II3" s="231"/>
      <c r="IJ3" s="231"/>
      <c r="IK3" s="231"/>
      <c r="IL3" s="231"/>
      <c r="IM3" s="231"/>
      <c r="IN3" s="231"/>
      <c r="IO3" s="231"/>
      <c r="IP3" s="231"/>
      <c r="IQ3" s="231"/>
      <c r="IR3" s="231"/>
      <c r="IS3" s="231"/>
      <c r="IT3" s="231"/>
      <c r="IU3" s="231"/>
      <c r="IV3" s="231"/>
      <c r="IW3" s="231"/>
      <c r="IX3" s="231"/>
      <c r="IY3" s="231"/>
      <c r="IZ3" s="231"/>
      <c r="JA3" s="231"/>
      <c r="JB3" s="231"/>
      <c r="JC3" s="231"/>
      <c r="JD3" s="231"/>
      <c r="JE3" s="231"/>
      <c r="JF3" s="231"/>
      <c r="JG3" s="231"/>
      <c r="JH3" s="231"/>
      <c r="JI3" s="231"/>
      <c r="JJ3" s="231"/>
      <c r="JK3" s="231"/>
      <c r="JL3" s="231"/>
      <c r="JM3" s="231"/>
      <c r="JN3" s="231"/>
      <c r="JO3" s="231"/>
      <c r="JP3" s="231"/>
      <c r="JQ3" s="231"/>
      <c r="JR3" s="231"/>
      <c r="JS3" s="231"/>
      <c r="JT3" s="231"/>
      <c r="JU3" s="231"/>
      <c r="JV3" s="231"/>
      <c r="JW3" s="231"/>
      <c r="JX3" s="231"/>
      <c r="JY3" s="231"/>
      <c r="JZ3" s="231"/>
      <c r="KA3" s="231"/>
      <c r="KB3" s="231"/>
      <c r="KC3" s="231"/>
      <c r="KD3" s="231"/>
      <c r="KE3" s="231"/>
      <c r="KF3" s="231"/>
      <c r="KG3" s="231"/>
      <c r="KH3" s="231"/>
      <c r="KI3" s="231"/>
      <c r="KJ3" s="231"/>
      <c r="KK3" s="231"/>
      <c r="KL3" s="231"/>
      <c r="KM3" s="231"/>
      <c r="KN3" s="231"/>
      <c r="KO3" s="231"/>
      <c r="KP3" s="231"/>
      <c r="KQ3" s="231"/>
      <c r="KR3" s="231"/>
      <c r="KS3" s="231"/>
      <c r="KT3" s="231"/>
      <c r="KU3" s="231"/>
      <c r="KV3" s="231"/>
      <c r="KW3" s="231"/>
      <c r="KX3" s="231"/>
      <c r="KY3" s="231"/>
      <c r="KZ3" s="231"/>
      <c r="LA3" s="231"/>
      <c r="LB3" s="231"/>
      <c r="LC3" s="231"/>
      <c r="LD3" s="231"/>
      <c r="LE3" s="231"/>
      <c r="LF3" s="231"/>
      <c r="LG3" s="231"/>
      <c r="LH3" s="231"/>
      <c r="LI3" s="231"/>
      <c r="LJ3" s="231"/>
      <c r="LK3" s="231"/>
      <c r="LL3" s="231"/>
      <c r="LM3" s="231"/>
      <c r="LN3" s="231"/>
      <c r="LO3" s="231"/>
      <c r="LP3" s="231"/>
      <c r="LQ3" s="231"/>
      <c r="LR3" s="231"/>
      <c r="LS3" s="231"/>
      <c r="LT3" s="231"/>
      <c r="LU3" s="231"/>
      <c r="LV3" s="231"/>
      <c r="LW3" s="231"/>
      <c r="LX3" s="231"/>
      <c r="LY3" s="231"/>
      <c r="LZ3" s="231"/>
      <c r="MA3" s="231"/>
      <c r="MB3" s="231"/>
      <c r="MC3" s="231"/>
      <c r="MD3" s="231"/>
      <c r="ME3" s="231"/>
      <c r="MF3" s="231"/>
      <c r="MG3" s="231"/>
      <c r="MH3" s="231"/>
      <c r="MI3" s="231"/>
      <c r="MJ3" s="231"/>
      <c r="MK3" s="231"/>
      <c r="ML3" s="231"/>
      <c r="MM3" s="231"/>
      <c r="MN3" s="231"/>
      <c r="MO3" s="231"/>
      <c r="MP3" s="231"/>
      <c r="MQ3" s="231"/>
      <c r="MR3" s="231"/>
      <c r="MS3" s="231"/>
      <c r="MT3" s="231"/>
      <c r="MU3" s="231"/>
      <c r="MV3" s="231"/>
      <c r="MW3" s="231"/>
      <c r="MX3" s="231"/>
      <c r="MY3" s="231"/>
      <c r="MZ3" s="231"/>
      <c r="NA3" s="231"/>
      <c r="NB3" s="231"/>
      <c r="NC3" s="231"/>
      <c r="ND3" s="231"/>
      <c r="NE3" s="231"/>
      <c r="NF3" s="231"/>
      <c r="NG3" s="231"/>
      <c r="NH3" s="231"/>
      <c r="NI3" s="231"/>
      <c r="NJ3" s="231"/>
      <c r="NK3" s="231"/>
      <c r="NL3" s="231"/>
      <c r="NM3" s="231"/>
      <c r="NN3" s="231"/>
      <c r="NO3" s="231"/>
      <c r="NP3" s="231"/>
      <c r="NQ3" s="231"/>
      <c r="NR3" s="231"/>
      <c r="NS3" s="231"/>
      <c r="NT3" s="231"/>
      <c r="NU3" s="231"/>
      <c r="NV3" s="231"/>
      <c r="NW3" s="231"/>
      <c r="NX3" s="231"/>
      <c r="NY3" s="231"/>
      <c r="NZ3" s="231"/>
      <c r="OA3" s="231"/>
      <c r="OB3" s="231"/>
      <c r="OC3" s="231"/>
      <c r="OD3" s="231"/>
      <c r="OE3" s="231"/>
      <c r="OF3" s="231"/>
      <c r="OG3" s="231"/>
      <c r="OH3" s="231"/>
      <c r="OI3" s="231"/>
      <c r="OJ3" s="231"/>
      <c r="OK3" s="231"/>
      <c r="OL3" s="231"/>
      <c r="OM3" s="231"/>
      <c r="ON3" s="231"/>
      <c r="OO3" s="231"/>
      <c r="OP3" s="231"/>
      <c r="OQ3" s="231"/>
      <c r="OR3" s="231"/>
      <c r="OS3" s="231"/>
      <c r="OT3" s="231"/>
      <c r="OU3" s="231"/>
      <c r="OV3" s="231"/>
      <c r="OW3" s="231"/>
      <c r="OX3" s="231"/>
      <c r="OY3" s="231"/>
      <c r="OZ3" s="231"/>
      <c r="PA3" s="231"/>
      <c r="PB3" s="231"/>
      <c r="PC3" s="231"/>
      <c r="PD3" s="231"/>
      <c r="PE3" s="231"/>
      <c r="PF3" s="231"/>
      <c r="PG3" s="231"/>
      <c r="PH3" s="231"/>
      <c r="PI3" s="231"/>
      <c r="PJ3" s="231"/>
      <c r="PK3" s="231"/>
      <c r="PL3" s="231"/>
      <c r="PM3" s="231"/>
      <c r="PN3" s="231"/>
      <c r="PO3" s="231"/>
      <c r="PP3" s="231"/>
      <c r="PQ3" s="231"/>
      <c r="PR3" s="231"/>
      <c r="PS3" s="231"/>
      <c r="PT3" s="231"/>
      <c r="PU3" s="231"/>
      <c r="PV3" s="231"/>
      <c r="PW3" s="231"/>
      <c r="PX3" s="231"/>
      <c r="PY3" s="231"/>
      <c r="PZ3" s="231"/>
      <c r="QA3" s="231"/>
      <c r="QB3" s="231"/>
      <c r="QC3" s="231"/>
      <c r="QD3" s="231"/>
      <c r="QE3" s="231"/>
      <c r="QF3" s="231"/>
      <c r="QG3" s="231"/>
      <c r="QH3" s="231"/>
      <c r="QI3" s="231"/>
      <c r="QJ3" s="231"/>
      <c r="QK3" s="231"/>
      <c r="QL3" s="231"/>
      <c r="QM3" s="231"/>
      <c r="QN3" s="231"/>
      <c r="QO3" s="231"/>
      <c r="QP3" s="231"/>
      <c r="QQ3" s="231"/>
      <c r="QR3" s="231"/>
      <c r="QS3" s="231"/>
      <c r="QT3" s="231"/>
      <c r="QU3" s="231"/>
      <c r="QV3" s="231"/>
      <c r="QW3" s="231"/>
      <c r="QX3" s="231"/>
      <c r="QY3" s="231"/>
      <c r="QZ3" s="231"/>
      <c r="RA3" s="231"/>
      <c r="RB3" s="231"/>
      <c r="RC3" s="231"/>
      <c r="RD3" s="231"/>
      <c r="RE3" s="231"/>
      <c r="RF3" s="231"/>
      <c r="RG3" s="231"/>
      <c r="RH3" s="231"/>
      <c r="RI3" s="231"/>
      <c r="RJ3" s="231"/>
      <c r="RK3" s="231"/>
      <c r="RL3" s="231"/>
      <c r="RM3" s="231"/>
      <c r="RN3" s="231"/>
      <c r="RO3" s="231"/>
      <c r="RP3" s="231"/>
      <c r="RQ3" s="231"/>
      <c r="RR3" s="231"/>
      <c r="RS3" s="231"/>
      <c r="RT3" s="231"/>
      <c r="RU3" s="231"/>
      <c r="RV3" s="231"/>
      <c r="RW3" s="231"/>
      <c r="RX3" s="231"/>
      <c r="RY3" s="231"/>
      <c r="RZ3" s="231"/>
      <c r="SA3" s="231"/>
      <c r="SB3" s="231"/>
      <c r="SC3" s="231"/>
      <c r="SD3" s="231"/>
      <c r="SE3" s="231"/>
      <c r="SF3" s="231"/>
      <c r="SG3" s="231"/>
      <c r="SH3" s="231"/>
      <c r="SI3" s="231"/>
      <c r="SJ3" s="231"/>
      <c r="SK3" s="231"/>
      <c r="SL3" s="231"/>
      <c r="SM3" s="231"/>
      <c r="SN3" s="231"/>
      <c r="SO3" s="231"/>
      <c r="SP3" s="231"/>
      <c r="SQ3" s="231"/>
      <c r="SR3" s="231"/>
      <c r="SS3" s="231"/>
      <c r="ST3" s="231"/>
      <c r="SU3" s="231"/>
      <c r="SV3" s="231"/>
      <c r="SW3" s="231"/>
      <c r="SX3" s="231"/>
      <c r="SY3" s="231"/>
      <c r="SZ3" s="231"/>
      <c r="TA3" s="231"/>
      <c r="TB3" s="231"/>
      <c r="TC3" s="231"/>
      <c r="TD3" s="231"/>
      <c r="TE3" s="231"/>
      <c r="TF3" s="231"/>
      <c r="TG3" s="231"/>
      <c r="TH3" s="231"/>
      <c r="TI3" s="231"/>
      <c r="TJ3" s="231"/>
      <c r="TK3" s="231"/>
      <c r="TL3" s="231"/>
      <c r="TM3" s="231"/>
      <c r="TN3" s="231"/>
      <c r="TO3" s="231"/>
      <c r="TP3" s="231"/>
      <c r="TQ3" s="231"/>
      <c r="TR3" s="231"/>
      <c r="TS3" s="231"/>
      <c r="TT3" s="231"/>
      <c r="TU3" s="231"/>
      <c r="TV3" s="231"/>
      <c r="TW3" s="231"/>
      <c r="TX3" s="231"/>
      <c r="TY3" s="231"/>
      <c r="TZ3" s="231"/>
      <c r="UA3" s="231"/>
      <c r="UB3" s="231"/>
      <c r="UC3" s="231"/>
      <c r="UD3" s="231"/>
      <c r="UE3" s="231"/>
      <c r="UF3" s="231"/>
      <c r="UG3" s="231"/>
      <c r="UH3" s="231"/>
      <c r="UI3" s="231"/>
      <c r="UJ3" s="231"/>
      <c r="UK3" s="231"/>
      <c r="UL3" s="231"/>
      <c r="UM3" s="231"/>
      <c r="UN3" s="231"/>
      <c r="UO3" s="231"/>
      <c r="UP3" s="231"/>
      <c r="UQ3" s="231"/>
      <c r="UR3" s="231"/>
      <c r="US3" s="231"/>
      <c r="UT3" s="231"/>
      <c r="UU3" s="231"/>
      <c r="UV3" s="231"/>
      <c r="UW3" s="231"/>
      <c r="UX3" s="231"/>
      <c r="UY3" s="231"/>
      <c r="UZ3" s="231"/>
      <c r="VA3" s="231"/>
      <c r="VB3" s="231"/>
      <c r="VC3" s="231"/>
      <c r="VD3" s="231"/>
      <c r="VE3" s="231"/>
      <c r="VF3" s="231"/>
      <c r="VG3" s="231"/>
      <c r="VH3" s="231"/>
      <c r="VI3" s="231"/>
      <c r="VJ3" s="231"/>
      <c r="VK3" s="231"/>
      <c r="VL3" s="231"/>
      <c r="VM3" s="231"/>
      <c r="VN3" s="231"/>
      <c r="VO3" s="231"/>
      <c r="VP3" s="231"/>
      <c r="VQ3" s="231"/>
      <c r="VR3" s="231"/>
      <c r="VS3" s="231"/>
      <c r="VT3" s="231"/>
      <c r="VU3" s="231"/>
      <c r="VV3" s="231"/>
      <c r="VW3" s="231"/>
      <c r="VX3" s="231"/>
      <c r="VY3" s="231"/>
      <c r="VZ3" s="231"/>
      <c r="WA3" s="231"/>
      <c r="WB3" s="231"/>
      <c r="WC3" s="231"/>
      <c r="WD3" s="231"/>
      <c r="WE3" s="231"/>
      <c r="WF3" s="231"/>
      <c r="WG3" s="231"/>
      <c r="WH3" s="231"/>
      <c r="WI3" s="231"/>
      <c r="WJ3" s="231"/>
      <c r="WK3" s="231"/>
      <c r="WL3" s="231"/>
      <c r="WM3" s="231"/>
      <c r="WN3" s="231"/>
      <c r="WO3" s="231"/>
      <c r="WP3" s="231"/>
      <c r="WQ3" s="231"/>
      <c r="WR3" s="231"/>
      <c r="WS3" s="231"/>
      <c r="WT3" s="231"/>
      <c r="WU3" s="231"/>
      <c r="WV3" s="231"/>
      <c r="WW3" s="231"/>
      <c r="WX3" s="231"/>
      <c r="WY3" s="231"/>
      <c r="WZ3" s="231"/>
      <c r="XA3" s="231"/>
      <c r="XB3" s="231"/>
      <c r="XC3" s="231"/>
      <c r="XD3" s="231"/>
      <c r="XE3" s="231"/>
      <c r="XF3" s="231"/>
      <c r="XG3" s="231"/>
      <c r="XH3" s="231"/>
      <c r="XI3" s="231"/>
      <c r="XJ3" s="231"/>
      <c r="XK3" s="231"/>
      <c r="XL3" s="231"/>
      <c r="XM3" s="231"/>
      <c r="XN3" s="231"/>
      <c r="XO3" s="231"/>
      <c r="XP3" s="231"/>
      <c r="XQ3" s="231"/>
      <c r="XR3" s="231"/>
      <c r="XS3" s="231"/>
      <c r="XT3" s="231"/>
      <c r="XU3" s="231"/>
      <c r="XV3" s="231"/>
      <c r="XW3" s="231"/>
      <c r="XX3" s="231"/>
      <c r="XY3" s="231"/>
      <c r="XZ3" s="231"/>
      <c r="YA3" s="231"/>
      <c r="YB3" s="231"/>
      <c r="YC3" s="231"/>
      <c r="YD3" s="231"/>
      <c r="YE3" s="231"/>
      <c r="YF3" s="231"/>
      <c r="YG3" s="231"/>
      <c r="YH3" s="231"/>
      <c r="YI3" s="231"/>
      <c r="YJ3" s="231"/>
      <c r="YK3" s="231"/>
      <c r="YL3" s="231"/>
      <c r="YM3" s="231"/>
      <c r="YN3" s="231"/>
      <c r="YO3" s="231"/>
      <c r="YP3" s="231"/>
      <c r="YQ3" s="231"/>
      <c r="YR3" s="231"/>
      <c r="YS3" s="231"/>
      <c r="YT3" s="231"/>
      <c r="YU3" s="231"/>
      <c r="YV3" s="231"/>
      <c r="YW3" s="231"/>
      <c r="YX3" s="231"/>
      <c r="YY3" s="231"/>
      <c r="YZ3" s="231"/>
      <c r="ZA3" s="231"/>
      <c r="ZB3" s="231"/>
      <c r="ZC3" s="231"/>
      <c r="ZD3" s="231"/>
      <c r="ZE3" s="231"/>
      <c r="ZF3" s="231"/>
      <c r="ZG3" s="231"/>
      <c r="ZH3" s="231"/>
      <c r="ZI3" s="231"/>
      <c r="ZJ3" s="231"/>
      <c r="ZK3" s="231"/>
      <c r="ZL3" s="231"/>
      <c r="ZM3" s="231"/>
      <c r="ZN3" s="231"/>
      <c r="ZO3" s="231"/>
      <c r="ZP3" s="231"/>
      <c r="ZQ3" s="231"/>
      <c r="ZR3" s="231"/>
      <c r="ZS3" s="231"/>
      <c r="ZT3" s="231"/>
      <c r="ZU3" s="231"/>
      <c r="ZV3" s="231"/>
      <c r="ZW3" s="231"/>
      <c r="ZX3" s="231"/>
      <c r="ZY3" s="231"/>
      <c r="ZZ3" s="231"/>
      <c r="AAA3" s="231"/>
      <c r="AAB3" s="231"/>
      <c r="AAC3" s="231"/>
      <c r="AAD3" s="231"/>
      <c r="AAE3" s="231"/>
      <c r="AAF3" s="231"/>
      <c r="AAG3" s="231"/>
      <c r="AAH3" s="231"/>
      <c r="AAI3" s="231"/>
      <c r="AAJ3" s="231"/>
      <c r="AAK3" s="231"/>
      <c r="AAL3" s="231"/>
      <c r="AAM3" s="231"/>
      <c r="AAN3" s="231"/>
      <c r="AAO3" s="231"/>
      <c r="AAP3" s="231"/>
      <c r="AAQ3" s="231"/>
      <c r="AAR3" s="231"/>
      <c r="AAS3" s="231"/>
      <c r="AAT3" s="231"/>
      <c r="AAU3" s="231"/>
      <c r="AAV3" s="231"/>
      <c r="AAW3" s="231"/>
      <c r="AAX3" s="231"/>
      <c r="AAY3" s="231"/>
      <c r="AAZ3" s="231"/>
      <c r="ABA3" s="231"/>
      <c r="ABB3" s="231"/>
      <c r="ABC3" s="231"/>
      <c r="ABD3" s="231"/>
      <c r="ABE3" s="231"/>
      <c r="ABF3" s="231"/>
      <c r="ABG3" s="231"/>
      <c r="ABH3" s="231"/>
      <c r="ABI3" s="231"/>
      <c r="ABJ3" s="231"/>
      <c r="ABK3" s="231"/>
      <c r="ABL3" s="231"/>
      <c r="ABM3" s="231"/>
      <c r="ABN3" s="231"/>
      <c r="ABO3" s="231"/>
      <c r="ABP3" s="231"/>
      <c r="ABQ3" s="231"/>
      <c r="ABR3" s="231"/>
      <c r="ABS3" s="231"/>
      <c r="ABT3" s="231"/>
      <c r="ABU3" s="231"/>
      <c r="ABV3" s="231"/>
      <c r="ABW3" s="231"/>
      <c r="ABX3" s="231"/>
      <c r="ABY3" s="231"/>
      <c r="ABZ3" s="231"/>
      <c r="ACA3" s="231"/>
      <c r="ACB3" s="231"/>
      <c r="ACC3" s="231"/>
      <c r="ACD3" s="231"/>
      <c r="ACE3" s="231"/>
      <c r="ACF3" s="231"/>
      <c r="ACG3" s="231"/>
      <c r="ACH3" s="231"/>
      <c r="ACI3" s="231"/>
      <c r="ACJ3" s="231"/>
      <c r="ACK3" s="231"/>
      <c r="ACL3" s="231"/>
      <c r="ACM3" s="231"/>
      <c r="ACN3" s="231"/>
      <c r="ACO3" s="231"/>
      <c r="ACP3" s="231"/>
      <c r="ACQ3" s="231"/>
      <c r="ACR3" s="231"/>
      <c r="ACS3" s="231"/>
      <c r="ACT3" s="231"/>
      <c r="ACU3" s="231"/>
      <c r="ACV3" s="231"/>
      <c r="ACW3" s="231"/>
      <c r="ACX3" s="231"/>
      <c r="ACY3" s="231"/>
      <c r="ACZ3" s="231"/>
      <c r="ADA3" s="231"/>
      <c r="ADB3" s="231"/>
      <c r="ADC3" s="231"/>
      <c r="ADD3" s="231"/>
      <c r="ADE3" s="231"/>
      <c r="ADF3" s="231"/>
      <c r="ADG3" s="231"/>
      <c r="ADH3" s="231"/>
      <c r="ADI3" s="231"/>
      <c r="ADJ3" s="231"/>
      <c r="ADK3" s="231"/>
      <c r="ADL3" s="231"/>
      <c r="ADM3" s="231"/>
      <c r="ADN3" s="231"/>
      <c r="ADO3" s="231"/>
      <c r="ADP3" s="231"/>
      <c r="ADQ3" s="231"/>
      <c r="ADR3" s="231"/>
      <c r="ADS3" s="231"/>
      <c r="ADT3" s="231"/>
      <c r="ADU3" s="231"/>
      <c r="ADV3" s="231"/>
      <c r="ADW3" s="231"/>
      <c r="ADX3" s="231"/>
      <c r="ADY3" s="231"/>
      <c r="ADZ3" s="231"/>
      <c r="AEA3" s="231"/>
      <c r="AEB3" s="231"/>
      <c r="AEC3" s="231"/>
      <c r="AED3" s="231"/>
      <c r="AEE3" s="231"/>
      <c r="AEF3" s="231"/>
      <c r="AEG3" s="231"/>
      <c r="AEH3" s="231"/>
      <c r="AEI3" s="231"/>
      <c r="AEJ3" s="231"/>
      <c r="AEK3" s="231"/>
      <c r="AEL3" s="231"/>
      <c r="AEM3" s="231"/>
      <c r="AEN3" s="231"/>
      <c r="AEO3" s="231"/>
      <c r="AEP3" s="231"/>
      <c r="AEQ3" s="231"/>
      <c r="AER3" s="231"/>
      <c r="AES3" s="231"/>
      <c r="AET3" s="231"/>
      <c r="AEU3" s="231"/>
      <c r="AEV3" s="231"/>
      <c r="AEW3" s="231"/>
      <c r="AEX3" s="231"/>
      <c r="AEY3" s="231"/>
      <c r="AEZ3" s="231"/>
      <c r="AFA3" s="231"/>
      <c r="AFB3" s="231"/>
      <c r="AFC3" s="231"/>
      <c r="AFD3" s="231"/>
      <c r="AFE3" s="231"/>
      <c r="AFF3" s="231"/>
      <c r="AFG3" s="231"/>
      <c r="AFH3" s="231"/>
      <c r="AFI3" s="231"/>
      <c r="AFJ3" s="231"/>
      <c r="AFK3" s="231"/>
      <c r="AFL3" s="231"/>
      <c r="AFM3" s="231"/>
      <c r="AFN3" s="231"/>
      <c r="AFO3" s="231"/>
      <c r="AFP3" s="231"/>
      <c r="AFQ3" s="231"/>
      <c r="AFR3" s="231"/>
      <c r="AFS3" s="231"/>
      <c r="AFT3" s="231"/>
      <c r="AFU3" s="231"/>
      <c r="AFV3" s="231"/>
      <c r="AFW3" s="231"/>
      <c r="AFX3" s="231"/>
      <c r="AFY3" s="231"/>
      <c r="AFZ3" s="231"/>
      <c r="AGA3" s="231"/>
      <c r="AGB3" s="231"/>
      <c r="AGC3" s="231"/>
      <c r="AGD3" s="231"/>
      <c r="AGE3" s="231"/>
      <c r="AGF3" s="231"/>
      <c r="AGG3" s="231"/>
      <c r="AGH3" s="231"/>
      <c r="AGI3" s="231"/>
      <c r="AGJ3" s="231"/>
      <c r="AGK3" s="231"/>
      <c r="AGL3" s="231"/>
      <c r="AGM3" s="231"/>
      <c r="AGN3" s="231"/>
      <c r="AGO3" s="231"/>
      <c r="AGP3" s="231"/>
      <c r="AGQ3" s="231"/>
      <c r="AGR3" s="231"/>
      <c r="AGS3" s="231"/>
      <c r="AGT3" s="231"/>
      <c r="AGU3" s="231"/>
      <c r="AGV3" s="231"/>
      <c r="AGW3" s="231"/>
      <c r="AGX3" s="231"/>
      <c r="AGY3" s="231"/>
      <c r="AGZ3" s="231"/>
      <c r="AHA3" s="231"/>
      <c r="AHB3" s="231"/>
      <c r="AHC3" s="231"/>
      <c r="AHD3" s="231"/>
      <c r="AHE3" s="231"/>
      <c r="AHF3" s="231"/>
      <c r="AHG3" s="231"/>
      <c r="AHH3" s="231"/>
      <c r="AHI3" s="231"/>
      <c r="AHJ3" s="231"/>
      <c r="AHK3" s="231"/>
      <c r="AHL3" s="231"/>
      <c r="AHM3" s="231"/>
      <c r="AHN3" s="231"/>
      <c r="AHO3" s="231"/>
      <c r="AHP3" s="231"/>
      <c r="AHQ3" s="231"/>
      <c r="AHR3" s="231"/>
      <c r="AHS3" s="231"/>
      <c r="AHT3" s="231"/>
      <c r="AHU3" s="231"/>
      <c r="AHV3" s="231"/>
      <c r="AHW3" s="231"/>
      <c r="AHX3" s="231"/>
      <c r="AHY3" s="231"/>
      <c r="AHZ3" s="231"/>
      <c r="AIA3" s="231"/>
      <c r="AIB3" s="231"/>
      <c r="AIC3" s="231"/>
      <c r="AID3" s="231"/>
      <c r="AIE3" s="231"/>
      <c r="AIF3" s="231"/>
      <c r="AIG3" s="231"/>
      <c r="AIH3" s="231"/>
      <c r="AII3" s="231"/>
      <c r="AIJ3" s="231"/>
      <c r="AIK3" s="231"/>
      <c r="AIL3" s="231"/>
      <c r="AIM3" s="231"/>
      <c r="AIN3" s="231"/>
      <c r="AIO3" s="231"/>
      <c r="AIP3" s="231"/>
      <c r="AIQ3" s="231"/>
      <c r="AIR3" s="231"/>
      <c r="AIS3" s="231"/>
      <c r="AIT3" s="231"/>
      <c r="AIU3" s="231"/>
      <c r="AIV3" s="231"/>
      <c r="AIW3" s="231"/>
      <c r="AIX3" s="231"/>
      <c r="AIY3" s="231"/>
      <c r="AIZ3" s="231"/>
      <c r="AJA3" s="231"/>
      <c r="AJB3" s="231"/>
      <c r="AJC3" s="231"/>
      <c r="AJD3" s="231"/>
      <c r="AJE3" s="231"/>
      <c r="AJF3" s="231"/>
      <c r="AJG3" s="231"/>
      <c r="AJH3" s="231"/>
      <c r="AJI3" s="231"/>
      <c r="AJJ3" s="231"/>
      <c r="AJK3" s="231"/>
      <c r="AJL3" s="231"/>
      <c r="AJM3" s="231"/>
      <c r="AJN3" s="231"/>
      <c r="AJO3" s="231"/>
      <c r="AJP3" s="231"/>
      <c r="AJQ3" s="231"/>
      <c r="AJR3" s="231"/>
      <c r="AJS3" s="231"/>
      <c r="AJT3" s="231"/>
      <c r="AJU3" s="231"/>
      <c r="AJV3" s="231"/>
      <c r="AJW3" s="231"/>
      <c r="AJX3" s="231"/>
      <c r="AJY3" s="231"/>
      <c r="AJZ3" s="231"/>
      <c r="AKA3" s="231"/>
      <c r="AKB3" s="231"/>
      <c r="AKC3" s="231"/>
      <c r="AKD3" s="231"/>
      <c r="AKE3" s="231"/>
      <c r="AKF3" s="231"/>
      <c r="AKG3" s="231"/>
      <c r="AKH3" s="231"/>
      <c r="AKI3" s="231"/>
      <c r="AKJ3" s="231"/>
      <c r="AKK3" s="231"/>
      <c r="AKL3" s="231"/>
      <c r="AKM3" s="231"/>
      <c r="AKN3" s="231"/>
      <c r="AKO3" s="231"/>
      <c r="AKP3" s="231"/>
      <c r="AKQ3" s="231"/>
      <c r="AKR3" s="231"/>
      <c r="AKS3" s="231"/>
      <c r="AKT3" s="231"/>
      <c r="AKU3" s="231"/>
      <c r="AKV3" s="231"/>
      <c r="AKW3" s="231"/>
      <c r="AKX3" s="231"/>
      <c r="AKY3" s="231"/>
      <c r="AKZ3" s="231"/>
      <c r="ALA3" s="231"/>
      <c r="ALB3" s="231"/>
      <c r="ALC3" s="231"/>
      <c r="ALD3" s="231"/>
      <c r="ALE3" s="231"/>
      <c r="ALF3" s="231"/>
      <c r="ALG3" s="231"/>
      <c r="ALH3" s="231"/>
      <c r="ALI3" s="231"/>
      <c r="ALJ3" s="231"/>
      <c r="ALK3" s="231"/>
      <c r="ALL3" s="231"/>
      <c r="ALM3" s="231"/>
      <c r="ALN3" s="231"/>
      <c r="ALO3" s="231"/>
      <c r="ALP3" s="231"/>
      <c r="ALQ3" s="231"/>
      <c r="ALR3" s="231"/>
      <c r="ALS3" s="231"/>
      <c r="ALT3" s="231"/>
      <c r="ALU3" s="231"/>
      <c r="ALV3" s="231"/>
      <c r="ALW3" s="231"/>
      <c r="ALX3" s="231"/>
      <c r="ALY3" s="231"/>
      <c r="ALZ3" s="231"/>
      <c r="AMA3" s="231"/>
      <c r="AMB3" s="231"/>
      <c r="AMC3" s="231"/>
      <c r="AMD3" s="231"/>
      <c r="AME3" s="231"/>
      <c r="AMF3" s="231"/>
      <c r="AMG3" s="231"/>
      <c r="AMH3" s="231"/>
      <c r="AMI3" s="231"/>
      <c r="AMJ3" s="231"/>
    </row>
    <row r="4" s="232" customFormat="true" ht="18" hidden="false" customHeight="true" outlineLevel="0" collapsed="false">
      <c r="A4" s="233" t="n">
        <v>45108</v>
      </c>
      <c r="B4" s="234"/>
      <c r="C4" s="235"/>
      <c r="D4" s="234"/>
      <c r="E4" s="235"/>
      <c r="F4" s="236" t="e">
        <f aca="false">E4/B4</f>
        <v>#DIV/0!</v>
      </c>
      <c r="G4" s="237"/>
      <c r="H4" s="237"/>
    </row>
    <row r="5" s="232" customFormat="true" ht="18" hidden="false" customHeight="true" outlineLevel="0" collapsed="false">
      <c r="A5" s="233" t="n">
        <v>45139</v>
      </c>
      <c r="B5" s="234"/>
      <c r="C5" s="235"/>
      <c r="D5" s="234"/>
      <c r="E5" s="235"/>
      <c r="F5" s="236" t="e">
        <f aca="false">E5/B5</f>
        <v>#DIV/0!</v>
      </c>
      <c r="G5" s="237"/>
      <c r="H5" s="237"/>
    </row>
    <row r="6" s="232" customFormat="true" ht="18" hidden="false" customHeight="true" outlineLevel="0" collapsed="false">
      <c r="A6" s="233" t="n">
        <v>45170</v>
      </c>
      <c r="B6" s="234"/>
      <c r="C6" s="235"/>
      <c r="D6" s="234"/>
      <c r="E6" s="235"/>
      <c r="F6" s="236" t="e">
        <f aca="false">E6/B6</f>
        <v>#DIV/0!</v>
      </c>
      <c r="G6" s="237"/>
      <c r="H6" s="237"/>
    </row>
    <row r="7" s="232" customFormat="true" ht="18" hidden="false" customHeight="true" outlineLevel="0" collapsed="false">
      <c r="A7" s="233" t="n">
        <v>45200</v>
      </c>
      <c r="B7" s="234"/>
      <c r="C7" s="235"/>
      <c r="D7" s="234"/>
      <c r="E7" s="235"/>
      <c r="F7" s="236" t="e">
        <f aca="false">E7/B7</f>
        <v>#DIV/0!</v>
      </c>
      <c r="G7" s="237"/>
      <c r="H7" s="237"/>
    </row>
    <row r="8" s="232" customFormat="true" ht="18" hidden="false" customHeight="true" outlineLevel="0" collapsed="false">
      <c r="A8" s="233" t="n">
        <v>45231</v>
      </c>
      <c r="B8" s="234"/>
      <c r="C8" s="235"/>
      <c r="D8" s="234"/>
      <c r="E8" s="235"/>
      <c r="F8" s="236" t="e">
        <f aca="false">E8/B8</f>
        <v>#DIV/0!</v>
      </c>
      <c r="G8" s="237"/>
      <c r="H8" s="237"/>
    </row>
    <row r="9" s="232" customFormat="true" ht="18" hidden="false" customHeight="true" outlineLevel="0" collapsed="false">
      <c r="A9" s="233" t="n">
        <v>45261</v>
      </c>
      <c r="B9" s="234"/>
      <c r="C9" s="235"/>
      <c r="D9" s="234"/>
      <c r="E9" s="235"/>
      <c r="F9" s="236" t="e">
        <f aca="false">E9/B9</f>
        <v>#DIV/0!</v>
      </c>
      <c r="G9" s="237"/>
      <c r="H9" s="237"/>
    </row>
    <row r="10" s="217" customFormat="true" ht="18" hidden="false" customHeight="true" outlineLevel="0" collapsed="false">
      <c r="A10" s="233" t="n">
        <v>45292</v>
      </c>
      <c r="B10" s="234"/>
      <c r="C10" s="235"/>
      <c r="D10" s="234"/>
      <c r="E10" s="235"/>
      <c r="F10" s="236" t="e">
        <f aca="false">E10/B10</f>
        <v>#DIV/0!</v>
      </c>
      <c r="G10" s="237"/>
      <c r="H10" s="237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32"/>
      <c r="BR10" s="232"/>
      <c r="BS10" s="232"/>
      <c r="BT10" s="232"/>
      <c r="BU10" s="232"/>
      <c r="BV10" s="232"/>
      <c r="BW10" s="232"/>
      <c r="BX10" s="232"/>
      <c r="BY10" s="232"/>
      <c r="BZ10" s="232"/>
      <c r="CA10" s="232"/>
      <c r="CB10" s="232"/>
      <c r="CC10" s="232"/>
      <c r="CD10" s="232"/>
      <c r="CE10" s="232"/>
      <c r="CF10" s="232"/>
      <c r="CG10" s="232"/>
      <c r="CH10" s="232"/>
      <c r="CI10" s="232"/>
      <c r="CJ10" s="232"/>
      <c r="CK10" s="232"/>
      <c r="CL10" s="232"/>
      <c r="CM10" s="232"/>
      <c r="CN10" s="232"/>
      <c r="CO10" s="232"/>
      <c r="CP10" s="232"/>
      <c r="CQ10" s="232"/>
      <c r="CR10" s="232"/>
      <c r="CS10" s="232"/>
      <c r="CT10" s="232"/>
      <c r="CU10" s="232"/>
      <c r="CV10" s="232"/>
      <c r="CW10" s="232"/>
      <c r="CX10" s="232"/>
      <c r="CY10" s="232"/>
      <c r="CZ10" s="232"/>
      <c r="DA10" s="232"/>
      <c r="DB10" s="232"/>
      <c r="DC10" s="232"/>
      <c r="DD10" s="232"/>
      <c r="DE10" s="232"/>
      <c r="DF10" s="232"/>
      <c r="DG10" s="232"/>
      <c r="DH10" s="232"/>
      <c r="DI10" s="232"/>
      <c r="DJ10" s="232"/>
      <c r="DK10" s="232"/>
      <c r="DL10" s="232"/>
      <c r="DM10" s="232"/>
      <c r="DN10" s="232"/>
      <c r="DO10" s="232"/>
      <c r="DP10" s="232"/>
      <c r="DQ10" s="232"/>
      <c r="DR10" s="232"/>
      <c r="DS10" s="232"/>
      <c r="DT10" s="232"/>
      <c r="DU10" s="232"/>
      <c r="DV10" s="232"/>
      <c r="DW10" s="232"/>
      <c r="DX10" s="232"/>
      <c r="DY10" s="232"/>
      <c r="DZ10" s="232"/>
      <c r="EA10" s="232"/>
      <c r="EB10" s="232"/>
      <c r="EC10" s="232"/>
      <c r="ED10" s="232"/>
      <c r="EE10" s="232"/>
      <c r="EF10" s="232"/>
      <c r="EG10" s="232"/>
      <c r="EH10" s="232"/>
      <c r="EI10" s="232"/>
      <c r="EJ10" s="232"/>
      <c r="EK10" s="232"/>
      <c r="EL10" s="232"/>
      <c r="EM10" s="232"/>
      <c r="EN10" s="232"/>
      <c r="EO10" s="232"/>
      <c r="EP10" s="232"/>
      <c r="EQ10" s="232"/>
      <c r="ER10" s="232"/>
      <c r="ES10" s="232"/>
      <c r="ET10" s="232"/>
      <c r="EU10" s="232"/>
      <c r="EV10" s="232"/>
      <c r="EW10" s="232"/>
      <c r="EX10" s="232"/>
      <c r="EY10" s="232"/>
      <c r="EZ10" s="232"/>
      <c r="FA10" s="232"/>
      <c r="FB10" s="232"/>
      <c r="FC10" s="232"/>
      <c r="FD10" s="232"/>
      <c r="FE10" s="232"/>
      <c r="FF10" s="232"/>
      <c r="FG10" s="232"/>
      <c r="FH10" s="232"/>
      <c r="FI10" s="232"/>
      <c r="FJ10" s="232"/>
      <c r="FK10" s="232"/>
      <c r="FL10" s="232"/>
      <c r="FM10" s="232"/>
      <c r="FN10" s="232"/>
      <c r="FO10" s="232"/>
      <c r="FP10" s="232"/>
      <c r="FQ10" s="232"/>
      <c r="FR10" s="232"/>
      <c r="FS10" s="232"/>
      <c r="FT10" s="232"/>
      <c r="FU10" s="232"/>
      <c r="FV10" s="232"/>
      <c r="FW10" s="232"/>
      <c r="FX10" s="232"/>
      <c r="FY10" s="232"/>
      <c r="FZ10" s="232"/>
      <c r="GA10" s="232"/>
      <c r="GB10" s="232"/>
      <c r="GC10" s="232"/>
      <c r="GD10" s="232"/>
      <c r="GE10" s="232"/>
      <c r="GF10" s="232"/>
      <c r="GG10" s="232"/>
      <c r="GH10" s="232"/>
      <c r="GI10" s="232"/>
      <c r="GJ10" s="232"/>
      <c r="GK10" s="232"/>
      <c r="GL10" s="232"/>
      <c r="GM10" s="232"/>
      <c r="GN10" s="232"/>
      <c r="GO10" s="232"/>
      <c r="GP10" s="232"/>
      <c r="GQ10" s="232"/>
      <c r="GR10" s="232"/>
      <c r="GS10" s="232"/>
      <c r="GT10" s="232"/>
      <c r="GU10" s="232"/>
      <c r="GV10" s="232"/>
      <c r="GW10" s="232"/>
      <c r="GX10" s="232"/>
      <c r="GY10" s="232"/>
      <c r="GZ10" s="232"/>
      <c r="HA10" s="232"/>
      <c r="HB10" s="232"/>
      <c r="HC10" s="232"/>
      <c r="HD10" s="232"/>
      <c r="HE10" s="232"/>
      <c r="HF10" s="232"/>
      <c r="HG10" s="232"/>
      <c r="HH10" s="232"/>
      <c r="HI10" s="232"/>
      <c r="HJ10" s="232"/>
      <c r="HK10" s="232"/>
      <c r="HL10" s="232"/>
      <c r="HM10" s="232"/>
      <c r="HN10" s="232"/>
      <c r="HO10" s="232"/>
      <c r="HP10" s="232"/>
      <c r="HQ10" s="232"/>
      <c r="HR10" s="232"/>
      <c r="HS10" s="232"/>
      <c r="HT10" s="232"/>
      <c r="HU10" s="232"/>
      <c r="HV10" s="232"/>
      <c r="HW10" s="232"/>
      <c r="HX10" s="232"/>
      <c r="HY10" s="232"/>
      <c r="HZ10" s="232"/>
      <c r="IA10" s="232"/>
      <c r="IB10" s="232"/>
      <c r="IC10" s="232"/>
      <c r="ID10" s="232"/>
      <c r="IE10" s="232"/>
      <c r="IF10" s="232"/>
      <c r="IG10" s="232"/>
      <c r="IH10" s="232"/>
      <c r="II10" s="232"/>
      <c r="IJ10" s="232"/>
      <c r="IK10" s="232"/>
      <c r="IL10" s="232"/>
      <c r="IM10" s="232"/>
      <c r="IN10" s="232"/>
      <c r="IO10" s="232"/>
      <c r="IP10" s="232"/>
      <c r="IQ10" s="232"/>
      <c r="IR10" s="232"/>
      <c r="IS10" s="232"/>
      <c r="IT10" s="232"/>
      <c r="IU10" s="232"/>
      <c r="IV10" s="232"/>
      <c r="IW10" s="232"/>
      <c r="IX10" s="232"/>
      <c r="IY10" s="232"/>
      <c r="IZ10" s="232"/>
      <c r="JA10" s="232"/>
      <c r="JB10" s="232"/>
      <c r="JC10" s="232"/>
      <c r="JD10" s="232"/>
      <c r="JE10" s="232"/>
      <c r="JF10" s="232"/>
      <c r="JG10" s="232"/>
      <c r="JH10" s="232"/>
      <c r="JI10" s="232"/>
      <c r="JJ10" s="232"/>
      <c r="JK10" s="232"/>
      <c r="JL10" s="232"/>
      <c r="JM10" s="232"/>
      <c r="JN10" s="232"/>
      <c r="JO10" s="232"/>
      <c r="JP10" s="232"/>
      <c r="JQ10" s="232"/>
      <c r="JR10" s="232"/>
      <c r="JS10" s="232"/>
      <c r="JT10" s="232"/>
      <c r="JU10" s="232"/>
      <c r="JV10" s="232"/>
      <c r="JW10" s="232"/>
      <c r="JX10" s="232"/>
      <c r="JY10" s="232"/>
      <c r="JZ10" s="232"/>
      <c r="KA10" s="232"/>
      <c r="KB10" s="232"/>
      <c r="KC10" s="232"/>
      <c r="KD10" s="232"/>
      <c r="KE10" s="232"/>
      <c r="KF10" s="232"/>
      <c r="KG10" s="232"/>
      <c r="KH10" s="232"/>
      <c r="KI10" s="232"/>
      <c r="KJ10" s="232"/>
      <c r="KK10" s="232"/>
      <c r="KL10" s="232"/>
      <c r="KM10" s="232"/>
      <c r="KN10" s="232"/>
      <c r="KO10" s="232"/>
      <c r="KP10" s="232"/>
      <c r="KQ10" s="232"/>
      <c r="KR10" s="232"/>
      <c r="KS10" s="232"/>
      <c r="KT10" s="232"/>
      <c r="KU10" s="232"/>
      <c r="KV10" s="232"/>
      <c r="KW10" s="232"/>
      <c r="KX10" s="232"/>
      <c r="KY10" s="232"/>
      <c r="KZ10" s="232"/>
      <c r="LA10" s="232"/>
      <c r="LB10" s="232"/>
      <c r="LC10" s="232"/>
      <c r="LD10" s="232"/>
      <c r="LE10" s="232"/>
      <c r="LF10" s="232"/>
      <c r="LG10" s="232"/>
      <c r="LH10" s="232"/>
      <c r="LI10" s="232"/>
      <c r="LJ10" s="232"/>
      <c r="LK10" s="232"/>
      <c r="LL10" s="232"/>
      <c r="LM10" s="232"/>
      <c r="LN10" s="232"/>
      <c r="LO10" s="232"/>
      <c r="LP10" s="232"/>
      <c r="LQ10" s="232"/>
      <c r="LR10" s="232"/>
      <c r="LS10" s="232"/>
      <c r="LT10" s="232"/>
      <c r="LU10" s="232"/>
      <c r="LV10" s="232"/>
      <c r="LW10" s="232"/>
      <c r="LX10" s="232"/>
      <c r="LY10" s="232"/>
      <c r="LZ10" s="232"/>
      <c r="MA10" s="232"/>
      <c r="MB10" s="232"/>
      <c r="MC10" s="232"/>
      <c r="MD10" s="232"/>
      <c r="ME10" s="232"/>
      <c r="MF10" s="232"/>
      <c r="MG10" s="232"/>
      <c r="MH10" s="232"/>
      <c r="MI10" s="232"/>
      <c r="MJ10" s="232"/>
      <c r="MK10" s="232"/>
      <c r="ML10" s="232"/>
      <c r="MM10" s="232"/>
      <c r="MN10" s="232"/>
      <c r="MO10" s="232"/>
      <c r="MP10" s="232"/>
      <c r="MQ10" s="232"/>
      <c r="MR10" s="232"/>
      <c r="MS10" s="232"/>
      <c r="MT10" s="232"/>
      <c r="MU10" s="232"/>
      <c r="MV10" s="232"/>
      <c r="MW10" s="232"/>
      <c r="MX10" s="232"/>
      <c r="MY10" s="232"/>
      <c r="MZ10" s="232"/>
      <c r="NA10" s="232"/>
      <c r="NB10" s="232"/>
      <c r="NC10" s="232"/>
      <c r="ND10" s="232"/>
      <c r="NE10" s="232"/>
      <c r="NF10" s="232"/>
      <c r="NG10" s="232"/>
      <c r="NH10" s="232"/>
      <c r="NI10" s="232"/>
      <c r="NJ10" s="232"/>
      <c r="NK10" s="232"/>
      <c r="NL10" s="232"/>
      <c r="NM10" s="232"/>
      <c r="NN10" s="232"/>
      <c r="NO10" s="232"/>
      <c r="NP10" s="232"/>
      <c r="NQ10" s="232"/>
      <c r="NR10" s="232"/>
      <c r="NS10" s="232"/>
      <c r="NT10" s="232"/>
      <c r="NU10" s="232"/>
      <c r="NV10" s="232"/>
      <c r="NW10" s="232"/>
      <c r="NX10" s="232"/>
      <c r="NY10" s="232"/>
      <c r="NZ10" s="232"/>
      <c r="OA10" s="232"/>
      <c r="OB10" s="232"/>
      <c r="OC10" s="232"/>
      <c r="OD10" s="232"/>
      <c r="OE10" s="232"/>
      <c r="OF10" s="232"/>
      <c r="OG10" s="232"/>
      <c r="OH10" s="232"/>
      <c r="OI10" s="232"/>
      <c r="OJ10" s="232"/>
      <c r="OK10" s="232"/>
      <c r="OL10" s="232"/>
      <c r="OM10" s="232"/>
      <c r="ON10" s="232"/>
      <c r="OO10" s="232"/>
      <c r="OP10" s="232"/>
      <c r="OQ10" s="232"/>
      <c r="OR10" s="232"/>
      <c r="OS10" s="232"/>
      <c r="OT10" s="232"/>
      <c r="OU10" s="232"/>
      <c r="OV10" s="232"/>
      <c r="OW10" s="232"/>
      <c r="OX10" s="232"/>
      <c r="OY10" s="232"/>
      <c r="OZ10" s="232"/>
      <c r="PA10" s="232"/>
      <c r="PB10" s="232"/>
      <c r="PC10" s="232"/>
      <c r="PD10" s="232"/>
      <c r="PE10" s="232"/>
      <c r="PF10" s="232"/>
      <c r="PG10" s="232"/>
      <c r="PH10" s="232"/>
      <c r="PI10" s="232"/>
      <c r="PJ10" s="232"/>
      <c r="PK10" s="232"/>
      <c r="PL10" s="232"/>
      <c r="PM10" s="232"/>
      <c r="PN10" s="232"/>
      <c r="PO10" s="232"/>
      <c r="PP10" s="232"/>
      <c r="PQ10" s="232"/>
      <c r="PR10" s="232"/>
      <c r="PS10" s="232"/>
      <c r="PT10" s="232"/>
      <c r="PU10" s="232"/>
      <c r="PV10" s="232"/>
      <c r="PW10" s="232"/>
      <c r="PX10" s="232"/>
      <c r="PY10" s="232"/>
      <c r="PZ10" s="232"/>
      <c r="QA10" s="232"/>
      <c r="QB10" s="232"/>
      <c r="QC10" s="232"/>
      <c r="QD10" s="232"/>
      <c r="QE10" s="232"/>
      <c r="QF10" s="232"/>
      <c r="QG10" s="232"/>
      <c r="QH10" s="232"/>
      <c r="QI10" s="232"/>
      <c r="QJ10" s="232"/>
      <c r="QK10" s="232"/>
      <c r="QL10" s="232"/>
      <c r="QM10" s="232"/>
      <c r="QN10" s="232"/>
      <c r="QO10" s="232"/>
      <c r="QP10" s="232"/>
      <c r="QQ10" s="232"/>
      <c r="QR10" s="232"/>
      <c r="QS10" s="232"/>
      <c r="QT10" s="232"/>
      <c r="QU10" s="232"/>
      <c r="QV10" s="232"/>
      <c r="QW10" s="232"/>
      <c r="QX10" s="232"/>
      <c r="QY10" s="232"/>
      <c r="QZ10" s="232"/>
      <c r="RA10" s="232"/>
      <c r="RB10" s="232"/>
      <c r="RC10" s="232"/>
      <c r="RD10" s="232"/>
      <c r="RE10" s="232"/>
      <c r="RF10" s="232"/>
      <c r="RG10" s="232"/>
      <c r="RH10" s="232"/>
      <c r="RI10" s="232"/>
      <c r="RJ10" s="232"/>
      <c r="RK10" s="232"/>
      <c r="RL10" s="232"/>
      <c r="RM10" s="232"/>
      <c r="RN10" s="232"/>
      <c r="RO10" s="232"/>
      <c r="RP10" s="232"/>
      <c r="RQ10" s="232"/>
      <c r="RR10" s="232"/>
      <c r="RS10" s="232"/>
      <c r="RT10" s="232"/>
      <c r="RU10" s="232"/>
      <c r="RV10" s="232"/>
      <c r="RW10" s="232"/>
      <c r="RX10" s="232"/>
      <c r="RY10" s="232"/>
      <c r="RZ10" s="232"/>
      <c r="SA10" s="232"/>
      <c r="SB10" s="232"/>
      <c r="SC10" s="232"/>
      <c r="SD10" s="232"/>
      <c r="SE10" s="232"/>
      <c r="SF10" s="232"/>
      <c r="SG10" s="232"/>
      <c r="SH10" s="232"/>
      <c r="SI10" s="232"/>
      <c r="SJ10" s="232"/>
      <c r="SK10" s="232"/>
      <c r="SL10" s="232"/>
      <c r="SM10" s="232"/>
      <c r="SN10" s="232"/>
      <c r="SO10" s="232"/>
      <c r="SP10" s="232"/>
      <c r="SQ10" s="232"/>
      <c r="SR10" s="232"/>
      <c r="SS10" s="232"/>
      <c r="ST10" s="232"/>
      <c r="SU10" s="232"/>
      <c r="SV10" s="232"/>
      <c r="SW10" s="232"/>
      <c r="SX10" s="232"/>
      <c r="SY10" s="232"/>
      <c r="SZ10" s="232"/>
      <c r="TA10" s="232"/>
      <c r="TB10" s="232"/>
      <c r="TC10" s="232"/>
      <c r="TD10" s="232"/>
      <c r="TE10" s="232"/>
      <c r="TF10" s="232"/>
      <c r="TG10" s="232"/>
      <c r="TH10" s="232"/>
      <c r="TI10" s="232"/>
      <c r="TJ10" s="232"/>
      <c r="TK10" s="232"/>
      <c r="TL10" s="232"/>
      <c r="TM10" s="232"/>
      <c r="TN10" s="232"/>
      <c r="TO10" s="232"/>
      <c r="TP10" s="232"/>
      <c r="TQ10" s="232"/>
      <c r="TR10" s="232"/>
      <c r="TS10" s="232"/>
      <c r="TT10" s="232"/>
      <c r="TU10" s="232"/>
      <c r="TV10" s="232"/>
      <c r="TW10" s="232"/>
      <c r="TX10" s="232"/>
      <c r="TY10" s="232"/>
      <c r="TZ10" s="232"/>
      <c r="UA10" s="232"/>
      <c r="UB10" s="232"/>
      <c r="UC10" s="232"/>
      <c r="UD10" s="232"/>
      <c r="UE10" s="232"/>
      <c r="UF10" s="232"/>
      <c r="UG10" s="232"/>
      <c r="UH10" s="232"/>
      <c r="UI10" s="232"/>
      <c r="UJ10" s="232"/>
      <c r="UK10" s="232"/>
      <c r="UL10" s="232"/>
      <c r="UM10" s="232"/>
      <c r="UN10" s="232"/>
      <c r="UO10" s="232"/>
      <c r="UP10" s="232"/>
      <c r="UQ10" s="232"/>
      <c r="UR10" s="232"/>
      <c r="US10" s="232"/>
      <c r="UT10" s="232"/>
      <c r="UU10" s="232"/>
      <c r="UV10" s="232"/>
      <c r="UW10" s="232"/>
      <c r="UX10" s="232"/>
      <c r="UY10" s="232"/>
      <c r="UZ10" s="232"/>
      <c r="VA10" s="232"/>
      <c r="VB10" s="232"/>
      <c r="VC10" s="232"/>
      <c r="VD10" s="232"/>
      <c r="VE10" s="232"/>
      <c r="VF10" s="232"/>
      <c r="VG10" s="232"/>
      <c r="VH10" s="232"/>
      <c r="VI10" s="232"/>
      <c r="VJ10" s="232"/>
      <c r="VK10" s="232"/>
      <c r="VL10" s="232"/>
      <c r="VM10" s="232"/>
      <c r="VN10" s="232"/>
      <c r="VO10" s="232"/>
      <c r="VP10" s="232"/>
      <c r="VQ10" s="232"/>
      <c r="VR10" s="232"/>
      <c r="VS10" s="232"/>
      <c r="VT10" s="232"/>
      <c r="VU10" s="232"/>
      <c r="VV10" s="232"/>
      <c r="VW10" s="232"/>
      <c r="VX10" s="232"/>
      <c r="VY10" s="232"/>
      <c r="VZ10" s="232"/>
      <c r="WA10" s="232"/>
      <c r="WB10" s="232"/>
      <c r="WC10" s="232"/>
      <c r="WD10" s="232"/>
      <c r="WE10" s="232"/>
      <c r="WF10" s="232"/>
      <c r="WG10" s="232"/>
      <c r="WH10" s="232"/>
      <c r="WI10" s="232"/>
      <c r="WJ10" s="232"/>
      <c r="WK10" s="232"/>
      <c r="WL10" s="232"/>
      <c r="WM10" s="232"/>
      <c r="WN10" s="232"/>
      <c r="WO10" s="232"/>
      <c r="WP10" s="232"/>
      <c r="WQ10" s="232"/>
      <c r="WR10" s="232"/>
      <c r="WS10" s="232"/>
      <c r="WT10" s="232"/>
      <c r="WU10" s="232"/>
      <c r="WV10" s="232"/>
      <c r="WW10" s="232"/>
      <c r="WX10" s="232"/>
      <c r="WY10" s="232"/>
      <c r="WZ10" s="232"/>
      <c r="XA10" s="232"/>
      <c r="XB10" s="232"/>
      <c r="XC10" s="232"/>
      <c r="XD10" s="232"/>
      <c r="XE10" s="232"/>
      <c r="XF10" s="232"/>
      <c r="XG10" s="232"/>
      <c r="XH10" s="232"/>
      <c r="XI10" s="232"/>
      <c r="XJ10" s="232"/>
      <c r="XK10" s="232"/>
      <c r="XL10" s="232"/>
      <c r="XM10" s="232"/>
      <c r="XN10" s="232"/>
      <c r="XO10" s="232"/>
      <c r="XP10" s="232"/>
      <c r="XQ10" s="232"/>
      <c r="XR10" s="232"/>
      <c r="XS10" s="232"/>
      <c r="XT10" s="232"/>
      <c r="XU10" s="232"/>
      <c r="XV10" s="232"/>
      <c r="XW10" s="232"/>
      <c r="XX10" s="232"/>
      <c r="XY10" s="232"/>
      <c r="XZ10" s="232"/>
      <c r="YA10" s="232"/>
      <c r="YB10" s="232"/>
      <c r="YC10" s="232"/>
      <c r="YD10" s="232"/>
      <c r="YE10" s="232"/>
      <c r="YF10" s="232"/>
      <c r="YG10" s="232"/>
      <c r="YH10" s="232"/>
      <c r="YI10" s="232"/>
      <c r="YJ10" s="232"/>
      <c r="YK10" s="232"/>
      <c r="YL10" s="232"/>
      <c r="YM10" s="232"/>
      <c r="YN10" s="232"/>
      <c r="YO10" s="232"/>
      <c r="YP10" s="232"/>
      <c r="YQ10" s="232"/>
      <c r="YR10" s="232"/>
      <c r="YS10" s="232"/>
      <c r="YT10" s="232"/>
      <c r="YU10" s="232"/>
      <c r="YV10" s="232"/>
      <c r="YW10" s="232"/>
      <c r="YX10" s="232"/>
      <c r="YY10" s="232"/>
      <c r="YZ10" s="232"/>
      <c r="ZA10" s="232"/>
      <c r="ZB10" s="232"/>
      <c r="ZC10" s="232"/>
      <c r="ZD10" s="232"/>
      <c r="ZE10" s="232"/>
      <c r="ZF10" s="232"/>
      <c r="ZG10" s="232"/>
      <c r="ZH10" s="232"/>
      <c r="ZI10" s="232"/>
      <c r="ZJ10" s="232"/>
      <c r="ZK10" s="232"/>
      <c r="ZL10" s="232"/>
      <c r="ZM10" s="232"/>
      <c r="ZN10" s="232"/>
      <c r="ZO10" s="232"/>
      <c r="ZP10" s="232"/>
      <c r="ZQ10" s="232"/>
      <c r="ZR10" s="232"/>
      <c r="ZS10" s="232"/>
      <c r="ZT10" s="232"/>
      <c r="ZU10" s="232"/>
      <c r="ZV10" s="232"/>
      <c r="ZW10" s="232"/>
      <c r="ZX10" s="232"/>
      <c r="ZY10" s="232"/>
      <c r="ZZ10" s="232"/>
      <c r="AAA10" s="232"/>
      <c r="AAB10" s="232"/>
      <c r="AAC10" s="232"/>
      <c r="AAD10" s="232"/>
      <c r="AAE10" s="232"/>
      <c r="AAF10" s="232"/>
      <c r="AAG10" s="232"/>
      <c r="AAH10" s="232"/>
      <c r="AAI10" s="232"/>
      <c r="AAJ10" s="232"/>
      <c r="AAK10" s="232"/>
      <c r="AAL10" s="232"/>
      <c r="AAM10" s="232"/>
      <c r="AAN10" s="232"/>
      <c r="AAO10" s="232"/>
      <c r="AAP10" s="232"/>
      <c r="AAQ10" s="232"/>
      <c r="AAR10" s="232"/>
      <c r="AAS10" s="232"/>
      <c r="AAT10" s="232"/>
      <c r="AAU10" s="232"/>
      <c r="AAV10" s="232"/>
      <c r="AAW10" s="232"/>
      <c r="AAX10" s="232"/>
      <c r="AAY10" s="232"/>
      <c r="AAZ10" s="232"/>
      <c r="ABA10" s="232"/>
      <c r="ABB10" s="232"/>
      <c r="ABC10" s="232"/>
      <c r="ABD10" s="232"/>
      <c r="ABE10" s="232"/>
      <c r="ABF10" s="232"/>
      <c r="ABG10" s="232"/>
      <c r="ABH10" s="232"/>
      <c r="ABI10" s="232"/>
      <c r="ABJ10" s="232"/>
      <c r="ABK10" s="232"/>
      <c r="ABL10" s="232"/>
      <c r="ABM10" s="232"/>
      <c r="ABN10" s="232"/>
      <c r="ABO10" s="232"/>
      <c r="ABP10" s="232"/>
      <c r="ABQ10" s="232"/>
      <c r="ABR10" s="232"/>
      <c r="ABS10" s="232"/>
      <c r="ABT10" s="232"/>
      <c r="ABU10" s="232"/>
      <c r="ABV10" s="232"/>
      <c r="ABW10" s="232"/>
      <c r="ABX10" s="232"/>
      <c r="ABY10" s="232"/>
      <c r="ABZ10" s="232"/>
      <c r="ACA10" s="232"/>
      <c r="ACB10" s="232"/>
      <c r="ACC10" s="232"/>
      <c r="ACD10" s="232"/>
      <c r="ACE10" s="232"/>
      <c r="ACF10" s="232"/>
      <c r="ACG10" s="232"/>
      <c r="ACH10" s="232"/>
      <c r="ACI10" s="232"/>
      <c r="ACJ10" s="232"/>
      <c r="ACK10" s="232"/>
      <c r="ACL10" s="232"/>
      <c r="ACM10" s="232"/>
      <c r="ACN10" s="232"/>
      <c r="ACO10" s="232"/>
      <c r="ACP10" s="232"/>
      <c r="ACQ10" s="232"/>
      <c r="ACR10" s="232"/>
      <c r="ACS10" s="232"/>
      <c r="ACT10" s="232"/>
      <c r="ACU10" s="232"/>
      <c r="ACV10" s="232"/>
      <c r="ACW10" s="232"/>
      <c r="ACX10" s="232"/>
      <c r="ACY10" s="232"/>
      <c r="ACZ10" s="232"/>
      <c r="ADA10" s="232"/>
      <c r="ADB10" s="232"/>
      <c r="ADC10" s="232"/>
      <c r="ADD10" s="232"/>
      <c r="ADE10" s="232"/>
      <c r="ADF10" s="232"/>
      <c r="ADG10" s="232"/>
      <c r="ADH10" s="232"/>
      <c r="ADI10" s="232"/>
      <c r="ADJ10" s="232"/>
      <c r="ADK10" s="232"/>
      <c r="ADL10" s="232"/>
      <c r="ADM10" s="232"/>
      <c r="ADN10" s="232"/>
      <c r="ADO10" s="232"/>
      <c r="ADP10" s="232"/>
      <c r="ADQ10" s="232"/>
      <c r="ADR10" s="232"/>
      <c r="ADS10" s="232"/>
      <c r="ADT10" s="232"/>
      <c r="ADU10" s="232"/>
      <c r="ADV10" s="232"/>
      <c r="ADW10" s="232"/>
      <c r="ADX10" s="232"/>
      <c r="ADY10" s="232"/>
      <c r="ADZ10" s="232"/>
      <c r="AEA10" s="232"/>
      <c r="AEB10" s="232"/>
      <c r="AEC10" s="232"/>
      <c r="AED10" s="232"/>
      <c r="AEE10" s="232"/>
      <c r="AEF10" s="232"/>
      <c r="AEG10" s="232"/>
      <c r="AEH10" s="232"/>
      <c r="AEI10" s="232"/>
      <c r="AEJ10" s="232"/>
      <c r="AEK10" s="232"/>
      <c r="AEL10" s="232"/>
      <c r="AEM10" s="232"/>
      <c r="AEN10" s="232"/>
      <c r="AEO10" s="232"/>
      <c r="AEP10" s="232"/>
      <c r="AEQ10" s="232"/>
      <c r="AER10" s="232"/>
      <c r="AES10" s="232"/>
      <c r="AET10" s="232"/>
      <c r="AEU10" s="232"/>
      <c r="AEV10" s="232"/>
      <c r="AEW10" s="232"/>
      <c r="AEX10" s="232"/>
      <c r="AEY10" s="232"/>
      <c r="AEZ10" s="232"/>
      <c r="AFA10" s="232"/>
      <c r="AFB10" s="232"/>
      <c r="AFC10" s="232"/>
      <c r="AFD10" s="232"/>
      <c r="AFE10" s="232"/>
      <c r="AFF10" s="232"/>
      <c r="AFG10" s="232"/>
      <c r="AFH10" s="232"/>
      <c r="AFI10" s="232"/>
      <c r="AFJ10" s="232"/>
      <c r="AFK10" s="232"/>
      <c r="AFL10" s="232"/>
      <c r="AFM10" s="232"/>
      <c r="AFN10" s="232"/>
      <c r="AFO10" s="232"/>
      <c r="AFP10" s="232"/>
      <c r="AFQ10" s="232"/>
      <c r="AFR10" s="232"/>
      <c r="AFS10" s="232"/>
      <c r="AFT10" s="232"/>
      <c r="AFU10" s="232"/>
      <c r="AFV10" s="232"/>
      <c r="AFW10" s="232"/>
      <c r="AFX10" s="232"/>
      <c r="AFY10" s="232"/>
      <c r="AFZ10" s="232"/>
      <c r="AGA10" s="232"/>
      <c r="AGB10" s="232"/>
      <c r="AGC10" s="232"/>
      <c r="AGD10" s="232"/>
      <c r="AGE10" s="232"/>
      <c r="AGF10" s="232"/>
      <c r="AGG10" s="232"/>
      <c r="AGH10" s="232"/>
      <c r="AGI10" s="232"/>
      <c r="AGJ10" s="232"/>
      <c r="AGK10" s="232"/>
      <c r="AGL10" s="232"/>
      <c r="AGM10" s="232"/>
      <c r="AGN10" s="232"/>
      <c r="AGO10" s="232"/>
      <c r="AGP10" s="232"/>
      <c r="AGQ10" s="232"/>
      <c r="AGR10" s="232"/>
      <c r="AGS10" s="232"/>
      <c r="AGT10" s="232"/>
      <c r="AGU10" s="232"/>
      <c r="AGV10" s="232"/>
      <c r="AGW10" s="232"/>
      <c r="AGX10" s="232"/>
      <c r="AGY10" s="232"/>
      <c r="AGZ10" s="232"/>
      <c r="AHA10" s="232"/>
      <c r="AHB10" s="232"/>
      <c r="AHC10" s="232"/>
      <c r="AHD10" s="232"/>
      <c r="AHE10" s="232"/>
      <c r="AHF10" s="232"/>
      <c r="AHG10" s="232"/>
      <c r="AHH10" s="232"/>
      <c r="AHI10" s="232"/>
      <c r="AHJ10" s="232"/>
      <c r="AHK10" s="232"/>
      <c r="AHL10" s="232"/>
      <c r="AHM10" s="232"/>
      <c r="AHN10" s="232"/>
      <c r="AHO10" s="232"/>
      <c r="AHP10" s="232"/>
      <c r="AHQ10" s="232"/>
      <c r="AHR10" s="232"/>
      <c r="AHS10" s="232"/>
      <c r="AHT10" s="232"/>
      <c r="AHU10" s="232"/>
      <c r="AHV10" s="232"/>
      <c r="AHW10" s="232"/>
      <c r="AHX10" s="232"/>
      <c r="AHY10" s="232"/>
      <c r="AHZ10" s="232"/>
      <c r="AIA10" s="232"/>
      <c r="AIB10" s="232"/>
      <c r="AIC10" s="232"/>
      <c r="AID10" s="232"/>
      <c r="AIE10" s="232"/>
      <c r="AIF10" s="232"/>
      <c r="AIG10" s="232"/>
      <c r="AIH10" s="232"/>
      <c r="AII10" s="232"/>
      <c r="AIJ10" s="232"/>
      <c r="AIK10" s="232"/>
      <c r="AIL10" s="232"/>
      <c r="AIM10" s="232"/>
      <c r="AIN10" s="232"/>
      <c r="AIO10" s="232"/>
      <c r="AIP10" s="232"/>
      <c r="AIQ10" s="232"/>
      <c r="AIR10" s="232"/>
      <c r="AIS10" s="232"/>
      <c r="AIT10" s="232"/>
      <c r="AIU10" s="232"/>
      <c r="AIV10" s="232"/>
      <c r="AIW10" s="232"/>
      <c r="AIX10" s="232"/>
      <c r="AIY10" s="232"/>
      <c r="AIZ10" s="232"/>
      <c r="AJA10" s="232"/>
      <c r="AJB10" s="232"/>
      <c r="AJC10" s="232"/>
      <c r="AJD10" s="232"/>
      <c r="AJE10" s="232"/>
      <c r="AJF10" s="232"/>
      <c r="AJG10" s="232"/>
      <c r="AJH10" s="232"/>
      <c r="AJI10" s="232"/>
      <c r="AJJ10" s="232"/>
      <c r="AJK10" s="232"/>
      <c r="AJL10" s="232"/>
      <c r="AJM10" s="232"/>
      <c r="AJN10" s="232"/>
      <c r="AJO10" s="232"/>
      <c r="AJP10" s="232"/>
      <c r="AJQ10" s="232"/>
      <c r="AJR10" s="232"/>
      <c r="AJS10" s="232"/>
      <c r="AJT10" s="232"/>
      <c r="AJU10" s="232"/>
      <c r="AJV10" s="232"/>
      <c r="AJW10" s="232"/>
      <c r="AJX10" s="232"/>
      <c r="AJY10" s="232"/>
      <c r="AJZ10" s="232"/>
      <c r="AKA10" s="232"/>
      <c r="AKB10" s="232"/>
      <c r="AKC10" s="232"/>
      <c r="AKD10" s="232"/>
      <c r="AKE10" s="232"/>
      <c r="AKF10" s="232"/>
      <c r="AKG10" s="232"/>
      <c r="AKH10" s="232"/>
      <c r="AKI10" s="232"/>
      <c r="AKJ10" s="232"/>
      <c r="AKK10" s="232"/>
      <c r="AKL10" s="232"/>
      <c r="AKM10" s="232"/>
      <c r="AKN10" s="232"/>
      <c r="AKO10" s="232"/>
      <c r="AKP10" s="232"/>
      <c r="AKQ10" s="232"/>
      <c r="AKR10" s="232"/>
      <c r="AKS10" s="232"/>
      <c r="AKT10" s="232"/>
      <c r="AKU10" s="232"/>
      <c r="AKV10" s="232"/>
      <c r="AKW10" s="232"/>
      <c r="AKX10" s="232"/>
      <c r="AKY10" s="232"/>
      <c r="AKZ10" s="232"/>
      <c r="ALA10" s="232"/>
      <c r="ALB10" s="232"/>
      <c r="ALC10" s="232"/>
      <c r="ALD10" s="232"/>
      <c r="ALE10" s="232"/>
      <c r="ALF10" s="232"/>
      <c r="ALG10" s="232"/>
      <c r="ALH10" s="232"/>
      <c r="ALI10" s="232"/>
      <c r="ALJ10" s="232"/>
      <c r="ALK10" s="232"/>
      <c r="ALL10" s="232"/>
      <c r="ALM10" s="232"/>
      <c r="ALN10" s="232"/>
      <c r="ALO10" s="232"/>
      <c r="ALP10" s="232"/>
      <c r="ALQ10" s="232"/>
      <c r="ALR10" s="232"/>
      <c r="ALS10" s="232"/>
      <c r="ALT10" s="232"/>
      <c r="ALU10" s="232"/>
      <c r="ALV10" s="232"/>
      <c r="ALW10" s="232"/>
      <c r="ALX10" s="232"/>
      <c r="ALY10" s="232"/>
      <c r="ALZ10" s="232"/>
      <c r="AMA10" s="232"/>
      <c r="AMB10" s="232"/>
      <c r="AMC10" s="232"/>
      <c r="AMD10" s="232"/>
      <c r="AME10" s="232"/>
      <c r="AMF10" s="232"/>
      <c r="AMG10" s="232"/>
      <c r="AMH10" s="232"/>
      <c r="AMI10" s="232"/>
      <c r="AMJ10" s="232"/>
    </row>
    <row r="11" s="217" customFormat="true" ht="18" hidden="false" customHeight="true" outlineLevel="0" collapsed="false">
      <c r="A11" s="233" t="n">
        <v>45323</v>
      </c>
      <c r="B11" s="234"/>
      <c r="C11" s="235"/>
      <c r="D11" s="234"/>
      <c r="E11" s="235"/>
      <c r="F11" s="236" t="e">
        <f aca="false">E11/B11</f>
        <v>#DIV/0!</v>
      </c>
      <c r="G11" s="237"/>
      <c r="H11" s="237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232"/>
      <c r="CU11" s="232"/>
      <c r="CV11" s="232"/>
      <c r="CW11" s="232"/>
      <c r="CX11" s="232"/>
      <c r="CY11" s="232"/>
      <c r="CZ11" s="232"/>
      <c r="DA11" s="232"/>
      <c r="DB11" s="232"/>
      <c r="DC11" s="232"/>
      <c r="DD11" s="232"/>
      <c r="DE11" s="232"/>
      <c r="DF11" s="232"/>
      <c r="DG11" s="232"/>
      <c r="DH11" s="232"/>
      <c r="DI11" s="232"/>
      <c r="DJ11" s="232"/>
      <c r="DK11" s="232"/>
      <c r="DL11" s="232"/>
      <c r="DM11" s="232"/>
      <c r="DN11" s="232"/>
      <c r="DO11" s="232"/>
      <c r="DP11" s="232"/>
      <c r="DQ11" s="232"/>
      <c r="DR11" s="232"/>
      <c r="DS11" s="232"/>
      <c r="DT11" s="232"/>
      <c r="DU11" s="232"/>
      <c r="DV11" s="232"/>
      <c r="DW11" s="232"/>
      <c r="DX11" s="232"/>
      <c r="DY11" s="232"/>
      <c r="DZ11" s="232"/>
      <c r="EA11" s="232"/>
      <c r="EB11" s="232"/>
      <c r="EC11" s="232"/>
      <c r="ED11" s="232"/>
      <c r="EE11" s="232"/>
      <c r="EF11" s="232"/>
      <c r="EG11" s="232"/>
      <c r="EH11" s="232"/>
      <c r="EI11" s="232"/>
      <c r="EJ11" s="232"/>
      <c r="EK11" s="232"/>
      <c r="EL11" s="232"/>
      <c r="EM11" s="232"/>
      <c r="EN11" s="232"/>
      <c r="EO11" s="232"/>
      <c r="EP11" s="232"/>
      <c r="EQ11" s="232"/>
      <c r="ER11" s="232"/>
      <c r="ES11" s="232"/>
      <c r="ET11" s="232"/>
      <c r="EU11" s="232"/>
      <c r="EV11" s="232"/>
      <c r="EW11" s="232"/>
      <c r="EX11" s="232"/>
      <c r="EY11" s="232"/>
      <c r="EZ11" s="232"/>
      <c r="FA11" s="232"/>
      <c r="FB11" s="232"/>
      <c r="FC11" s="232"/>
      <c r="FD11" s="232"/>
      <c r="FE11" s="232"/>
      <c r="FF11" s="232"/>
      <c r="FG11" s="232"/>
      <c r="FH11" s="232"/>
      <c r="FI11" s="232"/>
      <c r="FJ11" s="232"/>
      <c r="FK11" s="232"/>
      <c r="FL11" s="232"/>
      <c r="FM11" s="232"/>
      <c r="FN11" s="232"/>
      <c r="FO11" s="232"/>
      <c r="FP11" s="232"/>
      <c r="FQ11" s="232"/>
      <c r="FR11" s="232"/>
      <c r="FS11" s="232"/>
      <c r="FT11" s="232"/>
      <c r="FU11" s="232"/>
      <c r="FV11" s="232"/>
      <c r="FW11" s="232"/>
      <c r="FX11" s="232"/>
      <c r="FY11" s="232"/>
      <c r="FZ11" s="232"/>
      <c r="GA11" s="232"/>
      <c r="GB11" s="232"/>
      <c r="GC11" s="232"/>
      <c r="GD11" s="232"/>
      <c r="GE11" s="232"/>
      <c r="GF11" s="232"/>
      <c r="GG11" s="232"/>
      <c r="GH11" s="232"/>
      <c r="GI11" s="232"/>
      <c r="GJ11" s="232"/>
      <c r="GK11" s="232"/>
      <c r="GL11" s="232"/>
      <c r="GM11" s="232"/>
      <c r="GN11" s="232"/>
      <c r="GO11" s="232"/>
      <c r="GP11" s="232"/>
      <c r="GQ11" s="232"/>
      <c r="GR11" s="232"/>
      <c r="GS11" s="232"/>
      <c r="GT11" s="232"/>
      <c r="GU11" s="232"/>
      <c r="GV11" s="232"/>
      <c r="GW11" s="232"/>
      <c r="GX11" s="232"/>
      <c r="GY11" s="232"/>
      <c r="GZ11" s="232"/>
      <c r="HA11" s="232"/>
      <c r="HB11" s="232"/>
      <c r="HC11" s="232"/>
      <c r="HD11" s="232"/>
      <c r="HE11" s="232"/>
      <c r="HF11" s="232"/>
      <c r="HG11" s="232"/>
      <c r="HH11" s="232"/>
      <c r="HI11" s="232"/>
      <c r="HJ11" s="232"/>
      <c r="HK11" s="232"/>
      <c r="HL11" s="232"/>
      <c r="HM11" s="232"/>
      <c r="HN11" s="232"/>
      <c r="HO11" s="232"/>
      <c r="HP11" s="232"/>
      <c r="HQ11" s="232"/>
      <c r="HR11" s="232"/>
      <c r="HS11" s="232"/>
      <c r="HT11" s="232"/>
      <c r="HU11" s="232"/>
      <c r="HV11" s="232"/>
      <c r="HW11" s="232"/>
      <c r="HX11" s="232"/>
      <c r="HY11" s="232"/>
      <c r="HZ11" s="232"/>
      <c r="IA11" s="232"/>
      <c r="IB11" s="232"/>
      <c r="IC11" s="232"/>
      <c r="ID11" s="232"/>
      <c r="IE11" s="232"/>
      <c r="IF11" s="232"/>
      <c r="IG11" s="232"/>
      <c r="IH11" s="232"/>
      <c r="II11" s="232"/>
      <c r="IJ11" s="232"/>
      <c r="IK11" s="232"/>
      <c r="IL11" s="232"/>
      <c r="IM11" s="232"/>
      <c r="IN11" s="232"/>
      <c r="IO11" s="232"/>
      <c r="IP11" s="232"/>
      <c r="IQ11" s="232"/>
      <c r="IR11" s="232"/>
      <c r="IS11" s="232"/>
      <c r="IT11" s="232"/>
      <c r="IU11" s="232"/>
      <c r="IV11" s="232"/>
      <c r="IW11" s="232"/>
      <c r="IX11" s="232"/>
      <c r="IY11" s="232"/>
      <c r="IZ11" s="232"/>
      <c r="JA11" s="232"/>
      <c r="JB11" s="232"/>
      <c r="JC11" s="232"/>
      <c r="JD11" s="232"/>
      <c r="JE11" s="232"/>
      <c r="JF11" s="232"/>
      <c r="JG11" s="232"/>
      <c r="JH11" s="232"/>
      <c r="JI11" s="232"/>
      <c r="JJ11" s="232"/>
      <c r="JK11" s="232"/>
      <c r="JL11" s="232"/>
      <c r="JM11" s="232"/>
      <c r="JN11" s="232"/>
      <c r="JO11" s="232"/>
      <c r="JP11" s="232"/>
      <c r="JQ11" s="232"/>
      <c r="JR11" s="232"/>
      <c r="JS11" s="232"/>
      <c r="JT11" s="232"/>
      <c r="JU11" s="232"/>
      <c r="JV11" s="232"/>
      <c r="JW11" s="232"/>
      <c r="JX11" s="232"/>
      <c r="JY11" s="232"/>
      <c r="JZ11" s="232"/>
      <c r="KA11" s="232"/>
      <c r="KB11" s="232"/>
      <c r="KC11" s="232"/>
      <c r="KD11" s="232"/>
      <c r="KE11" s="232"/>
      <c r="KF11" s="232"/>
      <c r="KG11" s="232"/>
      <c r="KH11" s="232"/>
      <c r="KI11" s="232"/>
      <c r="KJ11" s="232"/>
      <c r="KK11" s="232"/>
      <c r="KL11" s="232"/>
      <c r="KM11" s="232"/>
      <c r="KN11" s="232"/>
      <c r="KO11" s="232"/>
      <c r="KP11" s="232"/>
      <c r="KQ11" s="232"/>
      <c r="KR11" s="232"/>
      <c r="KS11" s="232"/>
      <c r="KT11" s="232"/>
      <c r="KU11" s="232"/>
      <c r="KV11" s="232"/>
      <c r="KW11" s="232"/>
      <c r="KX11" s="232"/>
      <c r="KY11" s="232"/>
      <c r="KZ11" s="232"/>
      <c r="LA11" s="232"/>
      <c r="LB11" s="232"/>
      <c r="LC11" s="232"/>
      <c r="LD11" s="232"/>
      <c r="LE11" s="232"/>
      <c r="LF11" s="232"/>
      <c r="LG11" s="232"/>
      <c r="LH11" s="232"/>
      <c r="LI11" s="232"/>
      <c r="LJ11" s="232"/>
      <c r="LK11" s="232"/>
      <c r="LL11" s="232"/>
      <c r="LM11" s="232"/>
      <c r="LN11" s="232"/>
      <c r="LO11" s="232"/>
      <c r="LP11" s="232"/>
      <c r="LQ11" s="232"/>
      <c r="LR11" s="232"/>
      <c r="LS11" s="232"/>
      <c r="LT11" s="232"/>
      <c r="LU11" s="232"/>
      <c r="LV11" s="232"/>
      <c r="LW11" s="232"/>
      <c r="LX11" s="232"/>
      <c r="LY11" s="232"/>
      <c r="LZ11" s="232"/>
      <c r="MA11" s="232"/>
      <c r="MB11" s="232"/>
      <c r="MC11" s="232"/>
      <c r="MD11" s="232"/>
      <c r="ME11" s="232"/>
      <c r="MF11" s="232"/>
      <c r="MG11" s="232"/>
      <c r="MH11" s="232"/>
      <c r="MI11" s="232"/>
      <c r="MJ11" s="232"/>
      <c r="MK11" s="232"/>
      <c r="ML11" s="232"/>
      <c r="MM11" s="232"/>
      <c r="MN11" s="232"/>
      <c r="MO11" s="232"/>
      <c r="MP11" s="232"/>
      <c r="MQ11" s="232"/>
      <c r="MR11" s="232"/>
      <c r="MS11" s="232"/>
      <c r="MT11" s="232"/>
      <c r="MU11" s="232"/>
      <c r="MV11" s="232"/>
      <c r="MW11" s="232"/>
      <c r="MX11" s="232"/>
      <c r="MY11" s="232"/>
      <c r="MZ11" s="232"/>
      <c r="NA11" s="232"/>
      <c r="NB11" s="232"/>
      <c r="NC11" s="232"/>
      <c r="ND11" s="232"/>
      <c r="NE11" s="232"/>
      <c r="NF11" s="232"/>
      <c r="NG11" s="232"/>
      <c r="NH11" s="232"/>
      <c r="NI11" s="232"/>
      <c r="NJ11" s="232"/>
      <c r="NK11" s="232"/>
      <c r="NL11" s="232"/>
      <c r="NM11" s="232"/>
      <c r="NN11" s="232"/>
      <c r="NO11" s="232"/>
      <c r="NP11" s="232"/>
      <c r="NQ11" s="232"/>
      <c r="NR11" s="232"/>
      <c r="NS11" s="232"/>
      <c r="NT11" s="232"/>
      <c r="NU11" s="232"/>
      <c r="NV11" s="232"/>
      <c r="NW11" s="232"/>
      <c r="NX11" s="232"/>
      <c r="NY11" s="232"/>
      <c r="NZ11" s="232"/>
      <c r="OA11" s="232"/>
      <c r="OB11" s="232"/>
      <c r="OC11" s="232"/>
      <c r="OD11" s="232"/>
      <c r="OE11" s="232"/>
      <c r="OF11" s="232"/>
      <c r="OG11" s="232"/>
      <c r="OH11" s="232"/>
      <c r="OI11" s="232"/>
      <c r="OJ11" s="232"/>
      <c r="OK11" s="232"/>
      <c r="OL11" s="232"/>
      <c r="OM11" s="232"/>
      <c r="ON11" s="232"/>
      <c r="OO11" s="232"/>
      <c r="OP11" s="232"/>
      <c r="OQ11" s="232"/>
      <c r="OR11" s="232"/>
      <c r="OS11" s="232"/>
      <c r="OT11" s="232"/>
      <c r="OU11" s="232"/>
      <c r="OV11" s="232"/>
      <c r="OW11" s="232"/>
      <c r="OX11" s="232"/>
      <c r="OY11" s="232"/>
      <c r="OZ11" s="232"/>
      <c r="PA11" s="232"/>
      <c r="PB11" s="232"/>
      <c r="PC11" s="232"/>
      <c r="PD11" s="232"/>
      <c r="PE11" s="232"/>
      <c r="PF11" s="232"/>
      <c r="PG11" s="232"/>
      <c r="PH11" s="232"/>
      <c r="PI11" s="232"/>
      <c r="PJ11" s="232"/>
      <c r="PK11" s="232"/>
      <c r="PL11" s="232"/>
      <c r="PM11" s="232"/>
      <c r="PN11" s="232"/>
      <c r="PO11" s="232"/>
      <c r="PP11" s="232"/>
      <c r="PQ11" s="232"/>
      <c r="PR11" s="232"/>
      <c r="PS11" s="232"/>
      <c r="PT11" s="232"/>
      <c r="PU11" s="232"/>
      <c r="PV11" s="232"/>
      <c r="PW11" s="232"/>
      <c r="PX11" s="232"/>
      <c r="PY11" s="232"/>
      <c r="PZ11" s="232"/>
      <c r="QA11" s="232"/>
      <c r="QB11" s="232"/>
      <c r="QC11" s="232"/>
      <c r="QD11" s="232"/>
      <c r="QE11" s="232"/>
      <c r="QF11" s="232"/>
      <c r="QG11" s="232"/>
      <c r="QH11" s="232"/>
      <c r="QI11" s="232"/>
      <c r="QJ11" s="232"/>
      <c r="QK11" s="232"/>
      <c r="QL11" s="232"/>
      <c r="QM11" s="232"/>
      <c r="QN11" s="232"/>
      <c r="QO11" s="232"/>
      <c r="QP11" s="232"/>
      <c r="QQ11" s="232"/>
      <c r="QR11" s="232"/>
      <c r="QS11" s="232"/>
      <c r="QT11" s="232"/>
      <c r="QU11" s="232"/>
      <c r="QV11" s="232"/>
      <c r="QW11" s="232"/>
      <c r="QX11" s="232"/>
      <c r="QY11" s="232"/>
      <c r="QZ11" s="232"/>
      <c r="RA11" s="232"/>
      <c r="RB11" s="232"/>
      <c r="RC11" s="232"/>
      <c r="RD11" s="232"/>
      <c r="RE11" s="232"/>
      <c r="RF11" s="232"/>
      <c r="RG11" s="232"/>
      <c r="RH11" s="232"/>
      <c r="RI11" s="232"/>
      <c r="RJ11" s="232"/>
      <c r="RK11" s="232"/>
      <c r="RL11" s="232"/>
      <c r="RM11" s="232"/>
      <c r="RN11" s="232"/>
      <c r="RO11" s="232"/>
      <c r="RP11" s="232"/>
      <c r="RQ11" s="232"/>
      <c r="RR11" s="232"/>
      <c r="RS11" s="232"/>
      <c r="RT11" s="232"/>
      <c r="RU11" s="232"/>
      <c r="RV11" s="232"/>
      <c r="RW11" s="232"/>
      <c r="RX11" s="232"/>
      <c r="RY11" s="232"/>
      <c r="RZ11" s="232"/>
      <c r="SA11" s="232"/>
      <c r="SB11" s="232"/>
      <c r="SC11" s="232"/>
      <c r="SD11" s="232"/>
      <c r="SE11" s="232"/>
      <c r="SF11" s="232"/>
      <c r="SG11" s="232"/>
      <c r="SH11" s="232"/>
      <c r="SI11" s="232"/>
      <c r="SJ11" s="232"/>
      <c r="SK11" s="232"/>
      <c r="SL11" s="232"/>
      <c r="SM11" s="232"/>
      <c r="SN11" s="232"/>
      <c r="SO11" s="232"/>
      <c r="SP11" s="232"/>
      <c r="SQ11" s="232"/>
      <c r="SR11" s="232"/>
      <c r="SS11" s="232"/>
      <c r="ST11" s="232"/>
      <c r="SU11" s="232"/>
      <c r="SV11" s="232"/>
      <c r="SW11" s="232"/>
      <c r="SX11" s="232"/>
      <c r="SY11" s="232"/>
      <c r="SZ11" s="232"/>
      <c r="TA11" s="232"/>
      <c r="TB11" s="232"/>
      <c r="TC11" s="232"/>
      <c r="TD11" s="232"/>
      <c r="TE11" s="232"/>
      <c r="TF11" s="232"/>
      <c r="TG11" s="232"/>
      <c r="TH11" s="232"/>
      <c r="TI11" s="232"/>
      <c r="TJ11" s="232"/>
      <c r="TK11" s="232"/>
      <c r="TL11" s="232"/>
      <c r="TM11" s="232"/>
      <c r="TN11" s="232"/>
      <c r="TO11" s="232"/>
      <c r="TP11" s="232"/>
      <c r="TQ11" s="232"/>
      <c r="TR11" s="232"/>
      <c r="TS11" s="232"/>
      <c r="TT11" s="232"/>
      <c r="TU11" s="232"/>
      <c r="TV11" s="232"/>
      <c r="TW11" s="232"/>
      <c r="TX11" s="232"/>
      <c r="TY11" s="232"/>
      <c r="TZ11" s="232"/>
      <c r="UA11" s="232"/>
      <c r="UB11" s="232"/>
      <c r="UC11" s="232"/>
      <c r="UD11" s="232"/>
      <c r="UE11" s="232"/>
      <c r="UF11" s="232"/>
      <c r="UG11" s="232"/>
      <c r="UH11" s="232"/>
      <c r="UI11" s="232"/>
      <c r="UJ11" s="232"/>
      <c r="UK11" s="232"/>
      <c r="UL11" s="232"/>
      <c r="UM11" s="232"/>
      <c r="UN11" s="232"/>
      <c r="UO11" s="232"/>
      <c r="UP11" s="232"/>
      <c r="UQ11" s="232"/>
      <c r="UR11" s="232"/>
      <c r="US11" s="232"/>
      <c r="UT11" s="232"/>
      <c r="UU11" s="232"/>
      <c r="UV11" s="232"/>
      <c r="UW11" s="232"/>
      <c r="UX11" s="232"/>
      <c r="UY11" s="232"/>
      <c r="UZ11" s="232"/>
      <c r="VA11" s="232"/>
      <c r="VB11" s="232"/>
      <c r="VC11" s="232"/>
      <c r="VD11" s="232"/>
      <c r="VE11" s="232"/>
      <c r="VF11" s="232"/>
      <c r="VG11" s="232"/>
      <c r="VH11" s="232"/>
      <c r="VI11" s="232"/>
      <c r="VJ11" s="232"/>
      <c r="VK11" s="232"/>
      <c r="VL11" s="232"/>
      <c r="VM11" s="232"/>
      <c r="VN11" s="232"/>
      <c r="VO11" s="232"/>
      <c r="VP11" s="232"/>
      <c r="VQ11" s="232"/>
      <c r="VR11" s="232"/>
      <c r="VS11" s="232"/>
      <c r="VT11" s="232"/>
      <c r="VU11" s="232"/>
      <c r="VV11" s="232"/>
      <c r="VW11" s="232"/>
      <c r="VX11" s="232"/>
      <c r="VY11" s="232"/>
      <c r="VZ11" s="232"/>
      <c r="WA11" s="232"/>
      <c r="WB11" s="232"/>
      <c r="WC11" s="232"/>
      <c r="WD11" s="232"/>
      <c r="WE11" s="232"/>
      <c r="WF11" s="232"/>
      <c r="WG11" s="232"/>
      <c r="WH11" s="232"/>
      <c r="WI11" s="232"/>
      <c r="WJ11" s="232"/>
      <c r="WK11" s="232"/>
      <c r="WL11" s="232"/>
      <c r="WM11" s="232"/>
      <c r="WN11" s="232"/>
      <c r="WO11" s="232"/>
      <c r="WP11" s="232"/>
      <c r="WQ11" s="232"/>
      <c r="WR11" s="232"/>
      <c r="WS11" s="232"/>
      <c r="WT11" s="232"/>
      <c r="WU11" s="232"/>
      <c r="WV11" s="232"/>
      <c r="WW11" s="232"/>
      <c r="WX11" s="232"/>
      <c r="WY11" s="232"/>
      <c r="WZ11" s="232"/>
      <c r="XA11" s="232"/>
      <c r="XB11" s="232"/>
      <c r="XC11" s="232"/>
      <c r="XD11" s="232"/>
      <c r="XE11" s="232"/>
      <c r="XF11" s="232"/>
      <c r="XG11" s="232"/>
      <c r="XH11" s="232"/>
      <c r="XI11" s="232"/>
      <c r="XJ11" s="232"/>
      <c r="XK11" s="232"/>
      <c r="XL11" s="232"/>
      <c r="XM11" s="232"/>
      <c r="XN11" s="232"/>
      <c r="XO11" s="232"/>
      <c r="XP11" s="232"/>
      <c r="XQ11" s="232"/>
      <c r="XR11" s="232"/>
      <c r="XS11" s="232"/>
      <c r="XT11" s="232"/>
      <c r="XU11" s="232"/>
      <c r="XV11" s="232"/>
      <c r="XW11" s="232"/>
      <c r="XX11" s="232"/>
      <c r="XY11" s="232"/>
      <c r="XZ11" s="232"/>
      <c r="YA11" s="232"/>
      <c r="YB11" s="232"/>
      <c r="YC11" s="232"/>
      <c r="YD11" s="232"/>
      <c r="YE11" s="232"/>
      <c r="YF11" s="232"/>
      <c r="YG11" s="232"/>
      <c r="YH11" s="232"/>
      <c r="YI11" s="232"/>
      <c r="YJ11" s="232"/>
      <c r="YK11" s="232"/>
      <c r="YL11" s="232"/>
      <c r="YM11" s="232"/>
      <c r="YN11" s="232"/>
      <c r="YO11" s="232"/>
      <c r="YP11" s="232"/>
      <c r="YQ11" s="232"/>
      <c r="YR11" s="232"/>
      <c r="YS11" s="232"/>
      <c r="YT11" s="232"/>
      <c r="YU11" s="232"/>
      <c r="YV11" s="232"/>
      <c r="YW11" s="232"/>
      <c r="YX11" s="232"/>
      <c r="YY11" s="232"/>
      <c r="YZ11" s="232"/>
      <c r="ZA11" s="232"/>
      <c r="ZB11" s="232"/>
      <c r="ZC11" s="232"/>
      <c r="ZD11" s="232"/>
      <c r="ZE11" s="232"/>
      <c r="ZF11" s="232"/>
      <c r="ZG11" s="232"/>
      <c r="ZH11" s="232"/>
      <c r="ZI11" s="232"/>
      <c r="ZJ11" s="232"/>
      <c r="ZK11" s="232"/>
      <c r="ZL11" s="232"/>
      <c r="ZM11" s="232"/>
      <c r="ZN11" s="232"/>
      <c r="ZO11" s="232"/>
      <c r="ZP11" s="232"/>
      <c r="ZQ11" s="232"/>
      <c r="ZR11" s="232"/>
      <c r="ZS11" s="232"/>
      <c r="ZT11" s="232"/>
      <c r="ZU11" s="232"/>
      <c r="ZV11" s="232"/>
      <c r="ZW11" s="232"/>
      <c r="ZX11" s="232"/>
      <c r="ZY11" s="232"/>
      <c r="ZZ11" s="232"/>
      <c r="AAA11" s="232"/>
      <c r="AAB11" s="232"/>
      <c r="AAC11" s="232"/>
      <c r="AAD11" s="232"/>
      <c r="AAE11" s="232"/>
      <c r="AAF11" s="232"/>
      <c r="AAG11" s="232"/>
      <c r="AAH11" s="232"/>
      <c r="AAI11" s="232"/>
      <c r="AAJ11" s="232"/>
      <c r="AAK11" s="232"/>
      <c r="AAL11" s="232"/>
      <c r="AAM11" s="232"/>
      <c r="AAN11" s="232"/>
      <c r="AAO11" s="232"/>
      <c r="AAP11" s="232"/>
      <c r="AAQ11" s="232"/>
      <c r="AAR11" s="232"/>
      <c r="AAS11" s="232"/>
      <c r="AAT11" s="232"/>
      <c r="AAU11" s="232"/>
      <c r="AAV11" s="232"/>
      <c r="AAW11" s="232"/>
      <c r="AAX11" s="232"/>
      <c r="AAY11" s="232"/>
      <c r="AAZ11" s="232"/>
      <c r="ABA11" s="232"/>
      <c r="ABB11" s="232"/>
      <c r="ABC11" s="232"/>
      <c r="ABD11" s="232"/>
      <c r="ABE11" s="232"/>
      <c r="ABF11" s="232"/>
      <c r="ABG11" s="232"/>
      <c r="ABH11" s="232"/>
      <c r="ABI11" s="232"/>
      <c r="ABJ11" s="232"/>
      <c r="ABK11" s="232"/>
      <c r="ABL11" s="232"/>
      <c r="ABM11" s="232"/>
      <c r="ABN11" s="232"/>
      <c r="ABO11" s="232"/>
      <c r="ABP11" s="232"/>
      <c r="ABQ11" s="232"/>
      <c r="ABR11" s="232"/>
      <c r="ABS11" s="232"/>
      <c r="ABT11" s="232"/>
      <c r="ABU11" s="232"/>
      <c r="ABV11" s="232"/>
      <c r="ABW11" s="232"/>
      <c r="ABX11" s="232"/>
      <c r="ABY11" s="232"/>
      <c r="ABZ11" s="232"/>
      <c r="ACA11" s="232"/>
      <c r="ACB11" s="232"/>
      <c r="ACC11" s="232"/>
      <c r="ACD11" s="232"/>
      <c r="ACE11" s="232"/>
      <c r="ACF11" s="232"/>
      <c r="ACG11" s="232"/>
      <c r="ACH11" s="232"/>
      <c r="ACI11" s="232"/>
      <c r="ACJ11" s="232"/>
      <c r="ACK11" s="232"/>
      <c r="ACL11" s="232"/>
      <c r="ACM11" s="232"/>
      <c r="ACN11" s="232"/>
      <c r="ACO11" s="232"/>
      <c r="ACP11" s="232"/>
      <c r="ACQ11" s="232"/>
      <c r="ACR11" s="232"/>
      <c r="ACS11" s="232"/>
      <c r="ACT11" s="232"/>
      <c r="ACU11" s="232"/>
      <c r="ACV11" s="232"/>
      <c r="ACW11" s="232"/>
      <c r="ACX11" s="232"/>
      <c r="ACY11" s="232"/>
      <c r="ACZ11" s="232"/>
      <c r="ADA11" s="232"/>
      <c r="ADB11" s="232"/>
      <c r="ADC11" s="232"/>
      <c r="ADD11" s="232"/>
      <c r="ADE11" s="232"/>
      <c r="ADF11" s="232"/>
      <c r="ADG11" s="232"/>
      <c r="ADH11" s="232"/>
      <c r="ADI11" s="232"/>
      <c r="ADJ11" s="232"/>
      <c r="ADK11" s="232"/>
      <c r="ADL11" s="232"/>
      <c r="ADM11" s="232"/>
      <c r="ADN11" s="232"/>
      <c r="ADO11" s="232"/>
      <c r="ADP11" s="232"/>
      <c r="ADQ11" s="232"/>
      <c r="ADR11" s="232"/>
      <c r="ADS11" s="232"/>
      <c r="ADT11" s="232"/>
      <c r="ADU11" s="232"/>
      <c r="ADV11" s="232"/>
      <c r="ADW11" s="232"/>
      <c r="ADX11" s="232"/>
      <c r="ADY11" s="232"/>
      <c r="ADZ11" s="232"/>
      <c r="AEA11" s="232"/>
      <c r="AEB11" s="232"/>
      <c r="AEC11" s="232"/>
      <c r="AED11" s="232"/>
      <c r="AEE11" s="232"/>
      <c r="AEF11" s="232"/>
      <c r="AEG11" s="232"/>
      <c r="AEH11" s="232"/>
      <c r="AEI11" s="232"/>
      <c r="AEJ11" s="232"/>
      <c r="AEK11" s="232"/>
      <c r="AEL11" s="232"/>
      <c r="AEM11" s="232"/>
      <c r="AEN11" s="232"/>
      <c r="AEO11" s="232"/>
      <c r="AEP11" s="232"/>
      <c r="AEQ11" s="232"/>
      <c r="AER11" s="232"/>
      <c r="AES11" s="232"/>
      <c r="AET11" s="232"/>
      <c r="AEU11" s="232"/>
      <c r="AEV11" s="232"/>
      <c r="AEW11" s="232"/>
      <c r="AEX11" s="232"/>
      <c r="AEY11" s="232"/>
      <c r="AEZ11" s="232"/>
      <c r="AFA11" s="232"/>
      <c r="AFB11" s="232"/>
      <c r="AFC11" s="232"/>
      <c r="AFD11" s="232"/>
      <c r="AFE11" s="232"/>
      <c r="AFF11" s="232"/>
      <c r="AFG11" s="232"/>
      <c r="AFH11" s="232"/>
      <c r="AFI11" s="232"/>
      <c r="AFJ11" s="232"/>
      <c r="AFK11" s="232"/>
      <c r="AFL11" s="232"/>
      <c r="AFM11" s="232"/>
      <c r="AFN11" s="232"/>
      <c r="AFO11" s="232"/>
      <c r="AFP11" s="232"/>
      <c r="AFQ11" s="232"/>
      <c r="AFR11" s="232"/>
      <c r="AFS11" s="232"/>
      <c r="AFT11" s="232"/>
      <c r="AFU11" s="232"/>
      <c r="AFV11" s="232"/>
      <c r="AFW11" s="232"/>
      <c r="AFX11" s="232"/>
      <c r="AFY11" s="232"/>
      <c r="AFZ11" s="232"/>
      <c r="AGA11" s="232"/>
      <c r="AGB11" s="232"/>
      <c r="AGC11" s="232"/>
      <c r="AGD11" s="232"/>
      <c r="AGE11" s="232"/>
      <c r="AGF11" s="232"/>
      <c r="AGG11" s="232"/>
      <c r="AGH11" s="232"/>
      <c r="AGI11" s="232"/>
      <c r="AGJ11" s="232"/>
      <c r="AGK11" s="232"/>
      <c r="AGL11" s="232"/>
      <c r="AGM11" s="232"/>
      <c r="AGN11" s="232"/>
      <c r="AGO11" s="232"/>
      <c r="AGP11" s="232"/>
      <c r="AGQ11" s="232"/>
      <c r="AGR11" s="232"/>
      <c r="AGS11" s="232"/>
      <c r="AGT11" s="232"/>
      <c r="AGU11" s="232"/>
      <c r="AGV11" s="232"/>
      <c r="AGW11" s="232"/>
      <c r="AGX11" s="232"/>
      <c r="AGY11" s="232"/>
      <c r="AGZ11" s="232"/>
      <c r="AHA11" s="232"/>
      <c r="AHB11" s="232"/>
      <c r="AHC11" s="232"/>
      <c r="AHD11" s="232"/>
      <c r="AHE11" s="232"/>
      <c r="AHF11" s="232"/>
      <c r="AHG11" s="232"/>
      <c r="AHH11" s="232"/>
      <c r="AHI11" s="232"/>
      <c r="AHJ11" s="232"/>
      <c r="AHK11" s="232"/>
      <c r="AHL11" s="232"/>
      <c r="AHM11" s="232"/>
      <c r="AHN11" s="232"/>
      <c r="AHO11" s="232"/>
      <c r="AHP11" s="232"/>
      <c r="AHQ11" s="232"/>
      <c r="AHR11" s="232"/>
      <c r="AHS11" s="232"/>
      <c r="AHT11" s="232"/>
      <c r="AHU11" s="232"/>
      <c r="AHV11" s="232"/>
      <c r="AHW11" s="232"/>
      <c r="AHX11" s="232"/>
      <c r="AHY11" s="232"/>
      <c r="AHZ11" s="232"/>
      <c r="AIA11" s="232"/>
      <c r="AIB11" s="232"/>
      <c r="AIC11" s="232"/>
      <c r="AID11" s="232"/>
      <c r="AIE11" s="232"/>
      <c r="AIF11" s="232"/>
      <c r="AIG11" s="232"/>
      <c r="AIH11" s="232"/>
      <c r="AII11" s="232"/>
      <c r="AIJ11" s="232"/>
      <c r="AIK11" s="232"/>
      <c r="AIL11" s="232"/>
      <c r="AIM11" s="232"/>
      <c r="AIN11" s="232"/>
      <c r="AIO11" s="232"/>
      <c r="AIP11" s="232"/>
      <c r="AIQ11" s="232"/>
      <c r="AIR11" s="232"/>
      <c r="AIS11" s="232"/>
      <c r="AIT11" s="232"/>
      <c r="AIU11" s="232"/>
      <c r="AIV11" s="232"/>
      <c r="AIW11" s="232"/>
      <c r="AIX11" s="232"/>
      <c r="AIY11" s="232"/>
      <c r="AIZ11" s="232"/>
      <c r="AJA11" s="232"/>
      <c r="AJB11" s="232"/>
      <c r="AJC11" s="232"/>
      <c r="AJD11" s="232"/>
      <c r="AJE11" s="232"/>
      <c r="AJF11" s="232"/>
      <c r="AJG11" s="232"/>
      <c r="AJH11" s="232"/>
      <c r="AJI11" s="232"/>
      <c r="AJJ11" s="232"/>
      <c r="AJK11" s="232"/>
      <c r="AJL11" s="232"/>
      <c r="AJM11" s="232"/>
      <c r="AJN11" s="232"/>
      <c r="AJO11" s="232"/>
      <c r="AJP11" s="232"/>
      <c r="AJQ11" s="232"/>
      <c r="AJR11" s="232"/>
      <c r="AJS11" s="232"/>
      <c r="AJT11" s="232"/>
      <c r="AJU11" s="232"/>
      <c r="AJV11" s="232"/>
      <c r="AJW11" s="232"/>
      <c r="AJX11" s="232"/>
      <c r="AJY11" s="232"/>
      <c r="AJZ11" s="232"/>
      <c r="AKA11" s="232"/>
      <c r="AKB11" s="232"/>
      <c r="AKC11" s="232"/>
      <c r="AKD11" s="232"/>
      <c r="AKE11" s="232"/>
      <c r="AKF11" s="232"/>
      <c r="AKG11" s="232"/>
      <c r="AKH11" s="232"/>
      <c r="AKI11" s="232"/>
      <c r="AKJ11" s="232"/>
      <c r="AKK11" s="232"/>
      <c r="AKL11" s="232"/>
      <c r="AKM11" s="232"/>
      <c r="AKN11" s="232"/>
      <c r="AKO11" s="232"/>
      <c r="AKP11" s="232"/>
      <c r="AKQ11" s="232"/>
      <c r="AKR11" s="232"/>
      <c r="AKS11" s="232"/>
      <c r="AKT11" s="232"/>
      <c r="AKU11" s="232"/>
      <c r="AKV11" s="232"/>
      <c r="AKW11" s="232"/>
      <c r="AKX11" s="232"/>
      <c r="AKY11" s="232"/>
      <c r="AKZ11" s="232"/>
      <c r="ALA11" s="232"/>
      <c r="ALB11" s="232"/>
      <c r="ALC11" s="232"/>
      <c r="ALD11" s="232"/>
      <c r="ALE11" s="232"/>
      <c r="ALF11" s="232"/>
      <c r="ALG11" s="232"/>
      <c r="ALH11" s="232"/>
      <c r="ALI11" s="232"/>
      <c r="ALJ11" s="232"/>
      <c r="ALK11" s="232"/>
      <c r="ALL11" s="232"/>
      <c r="ALM11" s="232"/>
      <c r="ALN11" s="232"/>
      <c r="ALO11" s="232"/>
      <c r="ALP11" s="232"/>
      <c r="ALQ11" s="232"/>
      <c r="ALR11" s="232"/>
      <c r="ALS11" s="232"/>
      <c r="ALT11" s="232"/>
      <c r="ALU11" s="232"/>
      <c r="ALV11" s="232"/>
      <c r="ALW11" s="232"/>
      <c r="ALX11" s="232"/>
      <c r="ALY11" s="232"/>
      <c r="ALZ11" s="232"/>
      <c r="AMA11" s="232"/>
      <c r="AMB11" s="232"/>
      <c r="AMC11" s="232"/>
      <c r="AMD11" s="232"/>
      <c r="AME11" s="232"/>
      <c r="AMF11" s="232"/>
      <c r="AMG11" s="232"/>
      <c r="AMH11" s="232"/>
      <c r="AMI11" s="232"/>
      <c r="AMJ11" s="232"/>
    </row>
    <row r="12" s="217" customFormat="true" ht="18" hidden="false" customHeight="true" outlineLevel="0" collapsed="false">
      <c r="A12" s="233" t="n">
        <v>45352</v>
      </c>
      <c r="B12" s="234"/>
      <c r="C12" s="235"/>
      <c r="D12" s="234"/>
      <c r="E12" s="235"/>
      <c r="F12" s="236" t="e">
        <f aca="false">E12/B12</f>
        <v>#DIV/0!</v>
      </c>
      <c r="G12" s="237"/>
      <c r="H12" s="237"/>
      <c r="J12" s="232"/>
    </row>
    <row r="13" customFormat="false" ht="18" hidden="false" customHeight="true" outlineLevel="0" collapsed="false">
      <c r="A13" s="233" t="n">
        <v>45383</v>
      </c>
      <c r="B13" s="234"/>
      <c r="C13" s="235"/>
      <c r="D13" s="234"/>
      <c r="E13" s="235"/>
      <c r="F13" s="236" t="e">
        <f aca="false">E13/B13</f>
        <v>#DIV/0!</v>
      </c>
      <c r="G13" s="237"/>
      <c r="H13" s="237"/>
      <c r="I13" s="217"/>
      <c r="J13" s="232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  <c r="IE13" s="217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17"/>
      <c r="IR13" s="217"/>
      <c r="IS13" s="217"/>
      <c r="IT13" s="217"/>
      <c r="IU13" s="217"/>
      <c r="IV13" s="217"/>
      <c r="IW13" s="217"/>
      <c r="IX13" s="217"/>
      <c r="IY13" s="217"/>
      <c r="IZ13" s="217"/>
      <c r="JA13" s="217"/>
      <c r="JB13" s="217"/>
      <c r="JC13" s="217"/>
      <c r="JD13" s="217"/>
      <c r="JE13" s="217"/>
      <c r="JF13" s="217"/>
      <c r="JG13" s="217"/>
      <c r="JH13" s="217"/>
      <c r="JI13" s="217"/>
      <c r="JJ13" s="217"/>
      <c r="JK13" s="217"/>
      <c r="JL13" s="217"/>
      <c r="JM13" s="217"/>
      <c r="JN13" s="217"/>
      <c r="JO13" s="217"/>
      <c r="JP13" s="217"/>
      <c r="JQ13" s="217"/>
      <c r="JR13" s="217"/>
      <c r="JS13" s="217"/>
      <c r="JT13" s="217"/>
      <c r="JU13" s="217"/>
      <c r="JV13" s="217"/>
      <c r="JW13" s="217"/>
      <c r="JX13" s="217"/>
      <c r="JY13" s="217"/>
      <c r="JZ13" s="217"/>
      <c r="KA13" s="217"/>
      <c r="KB13" s="217"/>
      <c r="KC13" s="217"/>
      <c r="KD13" s="217"/>
      <c r="KE13" s="217"/>
      <c r="KF13" s="217"/>
      <c r="KG13" s="217"/>
      <c r="KH13" s="217"/>
      <c r="KI13" s="217"/>
      <c r="KJ13" s="217"/>
      <c r="KK13" s="217"/>
      <c r="KL13" s="217"/>
      <c r="KM13" s="217"/>
      <c r="KN13" s="217"/>
      <c r="KO13" s="217"/>
      <c r="KP13" s="217"/>
      <c r="KQ13" s="217"/>
      <c r="KR13" s="217"/>
      <c r="KS13" s="217"/>
      <c r="KT13" s="217"/>
      <c r="KU13" s="217"/>
      <c r="KV13" s="217"/>
      <c r="KW13" s="217"/>
      <c r="KX13" s="217"/>
      <c r="KY13" s="217"/>
      <c r="KZ13" s="217"/>
      <c r="LA13" s="217"/>
      <c r="LB13" s="217"/>
      <c r="LC13" s="217"/>
      <c r="LD13" s="217"/>
      <c r="LE13" s="217"/>
      <c r="LF13" s="217"/>
      <c r="LG13" s="217"/>
      <c r="LH13" s="217"/>
      <c r="LI13" s="217"/>
      <c r="LJ13" s="217"/>
      <c r="LK13" s="217"/>
      <c r="LL13" s="217"/>
      <c r="LM13" s="217"/>
      <c r="LN13" s="217"/>
      <c r="LO13" s="217"/>
      <c r="LP13" s="217"/>
      <c r="LQ13" s="217"/>
      <c r="LR13" s="217"/>
      <c r="LS13" s="217"/>
      <c r="LT13" s="217"/>
      <c r="LU13" s="217"/>
      <c r="LV13" s="217"/>
      <c r="LW13" s="217"/>
      <c r="LX13" s="217"/>
      <c r="LY13" s="217"/>
      <c r="LZ13" s="217"/>
      <c r="MA13" s="217"/>
      <c r="MB13" s="217"/>
      <c r="MC13" s="217"/>
      <c r="MD13" s="217"/>
      <c r="ME13" s="217"/>
      <c r="MF13" s="217"/>
      <c r="MG13" s="217"/>
      <c r="MH13" s="217"/>
      <c r="MI13" s="217"/>
      <c r="MJ13" s="217"/>
      <c r="MK13" s="217"/>
      <c r="ML13" s="217"/>
      <c r="MM13" s="217"/>
      <c r="MN13" s="217"/>
      <c r="MO13" s="217"/>
      <c r="MP13" s="217"/>
      <c r="MQ13" s="217"/>
      <c r="MR13" s="217"/>
      <c r="MS13" s="217"/>
      <c r="MT13" s="217"/>
      <c r="MU13" s="217"/>
      <c r="MV13" s="217"/>
      <c r="MW13" s="217"/>
      <c r="MX13" s="217"/>
      <c r="MY13" s="217"/>
      <c r="MZ13" s="217"/>
      <c r="NA13" s="217"/>
      <c r="NB13" s="217"/>
      <c r="NC13" s="217"/>
      <c r="ND13" s="217"/>
      <c r="NE13" s="217"/>
      <c r="NF13" s="217"/>
      <c r="NG13" s="217"/>
      <c r="NH13" s="217"/>
      <c r="NI13" s="217"/>
      <c r="NJ13" s="217"/>
      <c r="NK13" s="217"/>
      <c r="NL13" s="217"/>
      <c r="NM13" s="217"/>
      <c r="NN13" s="217"/>
      <c r="NO13" s="217"/>
      <c r="NP13" s="217"/>
      <c r="NQ13" s="217"/>
      <c r="NR13" s="217"/>
      <c r="NS13" s="217"/>
      <c r="NT13" s="217"/>
      <c r="NU13" s="217"/>
      <c r="NV13" s="217"/>
      <c r="NW13" s="217"/>
      <c r="NX13" s="217"/>
      <c r="NY13" s="217"/>
      <c r="NZ13" s="217"/>
      <c r="OA13" s="217"/>
      <c r="OB13" s="217"/>
      <c r="OC13" s="217"/>
      <c r="OD13" s="217"/>
      <c r="OE13" s="217"/>
      <c r="OF13" s="217"/>
      <c r="OG13" s="217"/>
      <c r="OH13" s="217"/>
      <c r="OI13" s="217"/>
      <c r="OJ13" s="217"/>
      <c r="OK13" s="217"/>
      <c r="OL13" s="217"/>
      <c r="OM13" s="217"/>
      <c r="ON13" s="217"/>
      <c r="OO13" s="217"/>
      <c r="OP13" s="217"/>
      <c r="OQ13" s="217"/>
      <c r="OR13" s="217"/>
      <c r="OS13" s="217"/>
      <c r="OT13" s="217"/>
      <c r="OU13" s="217"/>
      <c r="OV13" s="217"/>
      <c r="OW13" s="217"/>
      <c r="OX13" s="217"/>
      <c r="OY13" s="217"/>
      <c r="OZ13" s="217"/>
      <c r="PA13" s="217"/>
      <c r="PB13" s="217"/>
      <c r="PC13" s="217"/>
      <c r="PD13" s="217"/>
      <c r="PE13" s="217"/>
      <c r="PF13" s="217"/>
      <c r="PG13" s="217"/>
      <c r="PH13" s="217"/>
      <c r="PI13" s="217"/>
      <c r="PJ13" s="217"/>
      <c r="PK13" s="217"/>
      <c r="PL13" s="217"/>
      <c r="PM13" s="217"/>
      <c r="PN13" s="217"/>
      <c r="PO13" s="217"/>
      <c r="PP13" s="217"/>
      <c r="PQ13" s="217"/>
      <c r="PR13" s="217"/>
      <c r="PS13" s="217"/>
      <c r="PT13" s="217"/>
      <c r="PU13" s="217"/>
      <c r="PV13" s="217"/>
      <c r="PW13" s="217"/>
      <c r="PX13" s="217"/>
      <c r="PY13" s="217"/>
      <c r="PZ13" s="217"/>
      <c r="QA13" s="217"/>
      <c r="QB13" s="217"/>
      <c r="QC13" s="217"/>
      <c r="QD13" s="217"/>
      <c r="QE13" s="217"/>
      <c r="QF13" s="217"/>
      <c r="QG13" s="217"/>
      <c r="QH13" s="217"/>
      <c r="QI13" s="217"/>
      <c r="QJ13" s="217"/>
      <c r="QK13" s="217"/>
      <c r="QL13" s="217"/>
      <c r="QM13" s="217"/>
      <c r="QN13" s="217"/>
      <c r="QO13" s="217"/>
      <c r="QP13" s="217"/>
      <c r="QQ13" s="217"/>
      <c r="QR13" s="217"/>
      <c r="QS13" s="217"/>
      <c r="QT13" s="217"/>
      <c r="QU13" s="217"/>
      <c r="QV13" s="217"/>
      <c r="QW13" s="217"/>
      <c r="QX13" s="217"/>
      <c r="QY13" s="217"/>
      <c r="QZ13" s="217"/>
      <c r="RA13" s="217"/>
      <c r="RB13" s="217"/>
      <c r="RC13" s="217"/>
      <c r="RD13" s="217"/>
      <c r="RE13" s="217"/>
      <c r="RF13" s="217"/>
      <c r="RG13" s="217"/>
      <c r="RH13" s="217"/>
      <c r="RI13" s="217"/>
      <c r="RJ13" s="217"/>
      <c r="RK13" s="217"/>
      <c r="RL13" s="217"/>
      <c r="RM13" s="217"/>
      <c r="RN13" s="217"/>
      <c r="RO13" s="217"/>
      <c r="RP13" s="217"/>
      <c r="RQ13" s="217"/>
      <c r="RR13" s="217"/>
      <c r="RS13" s="217"/>
      <c r="RT13" s="217"/>
      <c r="RU13" s="217"/>
      <c r="RV13" s="217"/>
      <c r="RW13" s="217"/>
      <c r="RX13" s="217"/>
      <c r="RY13" s="217"/>
      <c r="RZ13" s="217"/>
      <c r="SA13" s="217"/>
      <c r="SB13" s="217"/>
      <c r="SC13" s="217"/>
      <c r="SD13" s="217"/>
      <c r="SE13" s="217"/>
      <c r="SF13" s="217"/>
      <c r="SG13" s="217"/>
      <c r="SH13" s="217"/>
      <c r="SI13" s="217"/>
      <c r="SJ13" s="217"/>
      <c r="SK13" s="217"/>
      <c r="SL13" s="217"/>
      <c r="SM13" s="217"/>
      <c r="SN13" s="217"/>
      <c r="SO13" s="217"/>
      <c r="SP13" s="217"/>
      <c r="SQ13" s="217"/>
      <c r="SR13" s="217"/>
      <c r="SS13" s="217"/>
      <c r="ST13" s="217"/>
      <c r="SU13" s="217"/>
      <c r="SV13" s="217"/>
      <c r="SW13" s="217"/>
      <c r="SX13" s="217"/>
      <c r="SY13" s="217"/>
      <c r="SZ13" s="217"/>
      <c r="TA13" s="217"/>
      <c r="TB13" s="217"/>
      <c r="TC13" s="217"/>
      <c r="TD13" s="217"/>
      <c r="TE13" s="217"/>
      <c r="TF13" s="217"/>
      <c r="TG13" s="217"/>
      <c r="TH13" s="217"/>
      <c r="TI13" s="217"/>
      <c r="TJ13" s="217"/>
      <c r="TK13" s="217"/>
      <c r="TL13" s="217"/>
      <c r="TM13" s="217"/>
      <c r="TN13" s="217"/>
      <c r="TO13" s="217"/>
      <c r="TP13" s="217"/>
      <c r="TQ13" s="217"/>
      <c r="TR13" s="217"/>
      <c r="TS13" s="217"/>
      <c r="TT13" s="217"/>
      <c r="TU13" s="217"/>
      <c r="TV13" s="217"/>
      <c r="TW13" s="217"/>
      <c r="TX13" s="217"/>
      <c r="TY13" s="217"/>
      <c r="TZ13" s="217"/>
      <c r="UA13" s="217"/>
      <c r="UB13" s="217"/>
      <c r="UC13" s="217"/>
      <c r="UD13" s="217"/>
      <c r="UE13" s="217"/>
      <c r="UF13" s="217"/>
      <c r="UG13" s="217"/>
      <c r="UH13" s="217"/>
      <c r="UI13" s="217"/>
      <c r="UJ13" s="217"/>
      <c r="UK13" s="217"/>
      <c r="UL13" s="217"/>
      <c r="UM13" s="217"/>
      <c r="UN13" s="217"/>
      <c r="UO13" s="217"/>
      <c r="UP13" s="217"/>
      <c r="UQ13" s="217"/>
      <c r="UR13" s="217"/>
      <c r="US13" s="217"/>
      <c r="UT13" s="217"/>
      <c r="UU13" s="217"/>
      <c r="UV13" s="217"/>
      <c r="UW13" s="217"/>
      <c r="UX13" s="217"/>
      <c r="UY13" s="217"/>
      <c r="UZ13" s="217"/>
      <c r="VA13" s="217"/>
      <c r="VB13" s="217"/>
      <c r="VC13" s="217"/>
      <c r="VD13" s="217"/>
      <c r="VE13" s="217"/>
      <c r="VF13" s="217"/>
      <c r="VG13" s="217"/>
      <c r="VH13" s="217"/>
      <c r="VI13" s="217"/>
      <c r="VJ13" s="217"/>
      <c r="VK13" s="217"/>
      <c r="VL13" s="217"/>
      <c r="VM13" s="217"/>
      <c r="VN13" s="217"/>
      <c r="VO13" s="217"/>
      <c r="VP13" s="217"/>
      <c r="VQ13" s="217"/>
      <c r="VR13" s="217"/>
      <c r="VS13" s="217"/>
      <c r="VT13" s="217"/>
      <c r="VU13" s="217"/>
      <c r="VV13" s="217"/>
      <c r="VW13" s="217"/>
      <c r="VX13" s="217"/>
      <c r="VY13" s="217"/>
      <c r="VZ13" s="217"/>
      <c r="WA13" s="217"/>
      <c r="WB13" s="217"/>
      <c r="WC13" s="217"/>
      <c r="WD13" s="217"/>
      <c r="WE13" s="217"/>
      <c r="WF13" s="217"/>
      <c r="WG13" s="217"/>
      <c r="WH13" s="217"/>
      <c r="WI13" s="217"/>
      <c r="WJ13" s="217"/>
      <c r="WK13" s="217"/>
      <c r="WL13" s="217"/>
      <c r="WM13" s="217"/>
      <c r="WN13" s="217"/>
      <c r="WO13" s="217"/>
      <c r="WP13" s="217"/>
      <c r="WQ13" s="217"/>
      <c r="WR13" s="217"/>
      <c r="WS13" s="217"/>
      <c r="WT13" s="217"/>
      <c r="WU13" s="217"/>
      <c r="WV13" s="217"/>
      <c r="WW13" s="217"/>
      <c r="WX13" s="217"/>
      <c r="WY13" s="217"/>
      <c r="WZ13" s="217"/>
      <c r="XA13" s="217"/>
      <c r="XB13" s="217"/>
      <c r="XC13" s="217"/>
      <c r="XD13" s="217"/>
      <c r="XE13" s="217"/>
      <c r="XF13" s="217"/>
      <c r="XG13" s="217"/>
      <c r="XH13" s="217"/>
      <c r="XI13" s="217"/>
      <c r="XJ13" s="217"/>
      <c r="XK13" s="217"/>
      <c r="XL13" s="217"/>
      <c r="XM13" s="217"/>
      <c r="XN13" s="217"/>
      <c r="XO13" s="217"/>
      <c r="XP13" s="217"/>
      <c r="XQ13" s="217"/>
      <c r="XR13" s="217"/>
      <c r="XS13" s="217"/>
      <c r="XT13" s="217"/>
      <c r="XU13" s="217"/>
      <c r="XV13" s="217"/>
      <c r="XW13" s="217"/>
      <c r="XX13" s="217"/>
      <c r="XY13" s="217"/>
      <c r="XZ13" s="217"/>
      <c r="YA13" s="217"/>
      <c r="YB13" s="217"/>
      <c r="YC13" s="217"/>
      <c r="YD13" s="217"/>
      <c r="YE13" s="217"/>
      <c r="YF13" s="217"/>
      <c r="YG13" s="217"/>
      <c r="YH13" s="217"/>
      <c r="YI13" s="217"/>
      <c r="YJ13" s="217"/>
      <c r="YK13" s="217"/>
      <c r="YL13" s="217"/>
      <c r="YM13" s="217"/>
      <c r="YN13" s="217"/>
      <c r="YO13" s="217"/>
      <c r="YP13" s="217"/>
      <c r="YQ13" s="217"/>
      <c r="YR13" s="217"/>
      <c r="YS13" s="217"/>
      <c r="YT13" s="217"/>
      <c r="YU13" s="217"/>
      <c r="YV13" s="217"/>
      <c r="YW13" s="217"/>
      <c r="YX13" s="217"/>
      <c r="YY13" s="217"/>
      <c r="YZ13" s="217"/>
      <c r="ZA13" s="217"/>
      <c r="ZB13" s="217"/>
      <c r="ZC13" s="217"/>
      <c r="ZD13" s="217"/>
      <c r="ZE13" s="217"/>
      <c r="ZF13" s="217"/>
      <c r="ZG13" s="217"/>
      <c r="ZH13" s="217"/>
      <c r="ZI13" s="217"/>
      <c r="ZJ13" s="217"/>
      <c r="ZK13" s="217"/>
      <c r="ZL13" s="217"/>
      <c r="ZM13" s="217"/>
      <c r="ZN13" s="217"/>
      <c r="ZO13" s="217"/>
      <c r="ZP13" s="217"/>
      <c r="ZQ13" s="217"/>
      <c r="ZR13" s="217"/>
      <c r="ZS13" s="217"/>
      <c r="ZT13" s="217"/>
      <c r="ZU13" s="217"/>
      <c r="ZV13" s="217"/>
      <c r="ZW13" s="217"/>
      <c r="ZX13" s="217"/>
      <c r="ZY13" s="217"/>
      <c r="ZZ13" s="217"/>
      <c r="AAA13" s="217"/>
      <c r="AAB13" s="217"/>
      <c r="AAC13" s="217"/>
      <c r="AAD13" s="217"/>
      <c r="AAE13" s="217"/>
      <c r="AAF13" s="217"/>
      <c r="AAG13" s="217"/>
      <c r="AAH13" s="217"/>
      <c r="AAI13" s="217"/>
      <c r="AAJ13" s="217"/>
      <c r="AAK13" s="217"/>
      <c r="AAL13" s="217"/>
      <c r="AAM13" s="217"/>
      <c r="AAN13" s="217"/>
      <c r="AAO13" s="217"/>
      <c r="AAP13" s="217"/>
      <c r="AAQ13" s="217"/>
      <c r="AAR13" s="217"/>
      <c r="AAS13" s="217"/>
      <c r="AAT13" s="217"/>
      <c r="AAU13" s="217"/>
      <c r="AAV13" s="217"/>
      <c r="AAW13" s="217"/>
      <c r="AAX13" s="217"/>
      <c r="AAY13" s="217"/>
      <c r="AAZ13" s="217"/>
      <c r="ABA13" s="217"/>
      <c r="ABB13" s="217"/>
      <c r="ABC13" s="217"/>
      <c r="ABD13" s="217"/>
      <c r="ABE13" s="217"/>
      <c r="ABF13" s="217"/>
      <c r="ABG13" s="217"/>
      <c r="ABH13" s="217"/>
      <c r="ABI13" s="217"/>
      <c r="ABJ13" s="217"/>
      <c r="ABK13" s="217"/>
      <c r="ABL13" s="217"/>
      <c r="ABM13" s="217"/>
      <c r="ABN13" s="217"/>
      <c r="ABO13" s="217"/>
      <c r="ABP13" s="217"/>
      <c r="ABQ13" s="217"/>
      <c r="ABR13" s="217"/>
      <c r="ABS13" s="217"/>
      <c r="ABT13" s="217"/>
      <c r="ABU13" s="217"/>
      <c r="ABV13" s="217"/>
      <c r="ABW13" s="217"/>
      <c r="ABX13" s="217"/>
      <c r="ABY13" s="217"/>
      <c r="ABZ13" s="217"/>
      <c r="ACA13" s="217"/>
      <c r="ACB13" s="217"/>
      <c r="ACC13" s="217"/>
      <c r="ACD13" s="217"/>
      <c r="ACE13" s="217"/>
      <c r="ACF13" s="217"/>
      <c r="ACG13" s="217"/>
      <c r="ACH13" s="217"/>
      <c r="ACI13" s="217"/>
      <c r="ACJ13" s="217"/>
      <c r="ACK13" s="217"/>
      <c r="ACL13" s="217"/>
      <c r="ACM13" s="217"/>
      <c r="ACN13" s="217"/>
      <c r="ACO13" s="217"/>
      <c r="ACP13" s="217"/>
      <c r="ACQ13" s="217"/>
      <c r="ACR13" s="217"/>
      <c r="ACS13" s="217"/>
      <c r="ACT13" s="217"/>
      <c r="ACU13" s="217"/>
      <c r="ACV13" s="217"/>
      <c r="ACW13" s="217"/>
      <c r="ACX13" s="217"/>
      <c r="ACY13" s="217"/>
      <c r="ACZ13" s="217"/>
      <c r="ADA13" s="217"/>
      <c r="ADB13" s="217"/>
      <c r="ADC13" s="217"/>
      <c r="ADD13" s="217"/>
      <c r="ADE13" s="217"/>
      <c r="ADF13" s="217"/>
      <c r="ADG13" s="217"/>
      <c r="ADH13" s="217"/>
      <c r="ADI13" s="217"/>
      <c r="ADJ13" s="217"/>
      <c r="ADK13" s="217"/>
      <c r="ADL13" s="217"/>
      <c r="ADM13" s="217"/>
      <c r="ADN13" s="217"/>
      <c r="ADO13" s="217"/>
      <c r="ADP13" s="217"/>
      <c r="ADQ13" s="217"/>
      <c r="ADR13" s="217"/>
      <c r="ADS13" s="217"/>
      <c r="ADT13" s="217"/>
      <c r="ADU13" s="217"/>
      <c r="ADV13" s="217"/>
      <c r="ADW13" s="217"/>
      <c r="ADX13" s="217"/>
      <c r="ADY13" s="217"/>
      <c r="ADZ13" s="217"/>
      <c r="AEA13" s="217"/>
      <c r="AEB13" s="217"/>
      <c r="AEC13" s="217"/>
      <c r="AED13" s="217"/>
      <c r="AEE13" s="217"/>
      <c r="AEF13" s="217"/>
      <c r="AEG13" s="217"/>
      <c r="AEH13" s="217"/>
      <c r="AEI13" s="217"/>
      <c r="AEJ13" s="217"/>
      <c r="AEK13" s="217"/>
      <c r="AEL13" s="217"/>
      <c r="AEM13" s="217"/>
      <c r="AEN13" s="217"/>
      <c r="AEO13" s="217"/>
      <c r="AEP13" s="217"/>
      <c r="AEQ13" s="217"/>
      <c r="AER13" s="217"/>
      <c r="AES13" s="217"/>
      <c r="AET13" s="217"/>
      <c r="AEU13" s="217"/>
      <c r="AEV13" s="217"/>
      <c r="AEW13" s="217"/>
      <c r="AEX13" s="217"/>
      <c r="AEY13" s="217"/>
      <c r="AEZ13" s="217"/>
      <c r="AFA13" s="217"/>
      <c r="AFB13" s="217"/>
      <c r="AFC13" s="217"/>
      <c r="AFD13" s="217"/>
      <c r="AFE13" s="217"/>
      <c r="AFF13" s="217"/>
      <c r="AFG13" s="217"/>
      <c r="AFH13" s="217"/>
      <c r="AFI13" s="217"/>
      <c r="AFJ13" s="217"/>
      <c r="AFK13" s="217"/>
      <c r="AFL13" s="217"/>
      <c r="AFM13" s="217"/>
      <c r="AFN13" s="217"/>
      <c r="AFO13" s="217"/>
      <c r="AFP13" s="217"/>
      <c r="AFQ13" s="217"/>
      <c r="AFR13" s="217"/>
      <c r="AFS13" s="217"/>
      <c r="AFT13" s="217"/>
      <c r="AFU13" s="217"/>
      <c r="AFV13" s="217"/>
      <c r="AFW13" s="217"/>
      <c r="AFX13" s="217"/>
      <c r="AFY13" s="217"/>
      <c r="AFZ13" s="217"/>
      <c r="AGA13" s="217"/>
      <c r="AGB13" s="217"/>
      <c r="AGC13" s="217"/>
      <c r="AGD13" s="217"/>
      <c r="AGE13" s="217"/>
      <c r="AGF13" s="217"/>
      <c r="AGG13" s="217"/>
      <c r="AGH13" s="217"/>
      <c r="AGI13" s="217"/>
      <c r="AGJ13" s="217"/>
      <c r="AGK13" s="217"/>
      <c r="AGL13" s="217"/>
      <c r="AGM13" s="217"/>
      <c r="AGN13" s="217"/>
      <c r="AGO13" s="217"/>
      <c r="AGP13" s="217"/>
      <c r="AGQ13" s="217"/>
      <c r="AGR13" s="217"/>
      <c r="AGS13" s="217"/>
      <c r="AGT13" s="217"/>
      <c r="AGU13" s="217"/>
      <c r="AGV13" s="217"/>
      <c r="AGW13" s="217"/>
      <c r="AGX13" s="217"/>
      <c r="AGY13" s="217"/>
      <c r="AGZ13" s="217"/>
      <c r="AHA13" s="217"/>
      <c r="AHB13" s="217"/>
      <c r="AHC13" s="217"/>
      <c r="AHD13" s="217"/>
      <c r="AHE13" s="217"/>
      <c r="AHF13" s="217"/>
      <c r="AHG13" s="217"/>
      <c r="AHH13" s="217"/>
      <c r="AHI13" s="217"/>
      <c r="AHJ13" s="217"/>
      <c r="AHK13" s="217"/>
      <c r="AHL13" s="217"/>
      <c r="AHM13" s="217"/>
      <c r="AHN13" s="217"/>
      <c r="AHO13" s="217"/>
      <c r="AHP13" s="217"/>
      <c r="AHQ13" s="217"/>
      <c r="AHR13" s="217"/>
      <c r="AHS13" s="217"/>
      <c r="AHT13" s="217"/>
      <c r="AHU13" s="217"/>
      <c r="AHV13" s="217"/>
      <c r="AHW13" s="217"/>
      <c r="AHX13" s="217"/>
      <c r="AHY13" s="217"/>
      <c r="AHZ13" s="217"/>
      <c r="AIA13" s="217"/>
      <c r="AIB13" s="217"/>
      <c r="AIC13" s="217"/>
      <c r="AID13" s="217"/>
      <c r="AIE13" s="217"/>
      <c r="AIF13" s="217"/>
      <c r="AIG13" s="217"/>
      <c r="AIH13" s="217"/>
      <c r="AII13" s="217"/>
      <c r="AIJ13" s="217"/>
      <c r="AIK13" s="217"/>
      <c r="AIL13" s="217"/>
      <c r="AIM13" s="217"/>
      <c r="AIN13" s="217"/>
      <c r="AIO13" s="217"/>
      <c r="AIP13" s="217"/>
      <c r="AIQ13" s="217"/>
      <c r="AIR13" s="217"/>
      <c r="AIS13" s="217"/>
      <c r="AIT13" s="217"/>
      <c r="AIU13" s="217"/>
      <c r="AIV13" s="217"/>
      <c r="AIW13" s="217"/>
      <c r="AIX13" s="217"/>
      <c r="AIY13" s="217"/>
      <c r="AIZ13" s="217"/>
      <c r="AJA13" s="217"/>
      <c r="AJB13" s="217"/>
      <c r="AJC13" s="217"/>
      <c r="AJD13" s="217"/>
      <c r="AJE13" s="217"/>
      <c r="AJF13" s="217"/>
      <c r="AJG13" s="217"/>
      <c r="AJH13" s="217"/>
      <c r="AJI13" s="217"/>
      <c r="AJJ13" s="217"/>
      <c r="AJK13" s="217"/>
      <c r="AJL13" s="217"/>
      <c r="AJM13" s="217"/>
      <c r="AJN13" s="217"/>
      <c r="AJO13" s="217"/>
      <c r="AJP13" s="217"/>
      <c r="AJQ13" s="217"/>
      <c r="AJR13" s="217"/>
      <c r="AJS13" s="217"/>
      <c r="AJT13" s="217"/>
      <c r="AJU13" s="217"/>
      <c r="AJV13" s="217"/>
      <c r="AJW13" s="217"/>
      <c r="AJX13" s="217"/>
      <c r="AJY13" s="217"/>
      <c r="AJZ13" s="217"/>
      <c r="AKA13" s="217"/>
      <c r="AKB13" s="217"/>
      <c r="AKC13" s="217"/>
      <c r="AKD13" s="217"/>
      <c r="AKE13" s="217"/>
      <c r="AKF13" s="217"/>
      <c r="AKG13" s="217"/>
      <c r="AKH13" s="217"/>
      <c r="AKI13" s="217"/>
      <c r="AKJ13" s="217"/>
      <c r="AKK13" s="217"/>
      <c r="AKL13" s="217"/>
      <c r="AKM13" s="217"/>
      <c r="AKN13" s="217"/>
      <c r="AKO13" s="217"/>
      <c r="AKP13" s="217"/>
      <c r="AKQ13" s="217"/>
      <c r="AKR13" s="217"/>
      <c r="AKS13" s="217"/>
      <c r="AKT13" s="217"/>
      <c r="AKU13" s="217"/>
      <c r="AKV13" s="217"/>
      <c r="AKW13" s="217"/>
      <c r="AKX13" s="217"/>
      <c r="AKY13" s="217"/>
      <c r="AKZ13" s="217"/>
      <c r="ALA13" s="217"/>
      <c r="ALB13" s="217"/>
      <c r="ALC13" s="217"/>
      <c r="ALD13" s="217"/>
      <c r="ALE13" s="217"/>
      <c r="ALF13" s="217"/>
      <c r="ALG13" s="217"/>
      <c r="ALH13" s="217"/>
      <c r="ALI13" s="217"/>
      <c r="ALJ13" s="217"/>
      <c r="ALK13" s="217"/>
      <c r="ALL13" s="217"/>
      <c r="ALM13" s="217"/>
      <c r="ALN13" s="217"/>
      <c r="ALO13" s="217"/>
      <c r="ALP13" s="217"/>
      <c r="ALQ13" s="217"/>
      <c r="ALR13" s="217"/>
      <c r="ALS13" s="217"/>
      <c r="ALT13" s="217"/>
      <c r="ALU13" s="217"/>
      <c r="ALV13" s="217"/>
      <c r="ALW13" s="217"/>
      <c r="ALX13" s="217"/>
      <c r="ALY13" s="217"/>
      <c r="ALZ13" s="217"/>
      <c r="AMA13" s="217"/>
      <c r="AMB13" s="217"/>
      <c r="AMC13" s="217"/>
      <c r="AMD13" s="217"/>
      <c r="AME13" s="217"/>
      <c r="AMF13" s="217"/>
      <c r="AMG13" s="217"/>
      <c r="AMH13" s="217"/>
      <c r="AMI13" s="217"/>
      <c r="AMJ13" s="217"/>
    </row>
    <row r="14" customFormat="false" ht="18" hidden="false" customHeight="true" outlineLevel="0" collapsed="false">
      <c r="A14" s="233" t="n">
        <v>45413</v>
      </c>
      <c r="B14" s="234"/>
      <c r="C14" s="235"/>
      <c r="D14" s="234"/>
      <c r="E14" s="235"/>
      <c r="F14" s="236" t="e">
        <f aca="false">E14/B14</f>
        <v>#DIV/0!</v>
      </c>
      <c r="G14" s="237"/>
      <c r="H14" s="237"/>
      <c r="I14" s="217"/>
      <c r="J14" s="232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  <c r="IE14" s="217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  <c r="IP14" s="217"/>
      <c r="IQ14" s="217"/>
      <c r="IR14" s="217"/>
      <c r="IS14" s="217"/>
      <c r="IT14" s="217"/>
      <c r="IU14" s="217"/>
      <c r="IV14" s="217"/>
      <c r="IW14" s="217"/>
      <c r="IX14" s="217"/>
      <c r="IY14" s="217"/>
      <c r="IZ14" s="217"/>
      <c r="JA14" s="217"/>
      <c r="JB14" s="217"/>
      <c r="JC14" s="217"/>
      <c r="JD14" s="217"/>
      <c r="JE14" s="217"/>
      <c r="JF14" s="217"/>
      <c r="JG14" s="217"/>
      <c r="JH14" s="217"/>
      <c r="JI14" s="217"/>
      <c r="JJ14" s="217"/>
      <c r="JK14" s="217"/>
      <c r="JL14" s="217"/>
      <c r="JM14" s="217"/>
      <c r="JN14" s="217"/>
      <c r="JO14" s="217"/>
      <c r="JP14" s="217"/>
      <c r="JQ14" s="217"/>
      <c r="JR14" s="217"/>
      <c r="JS14" s="217"/>
      <c r="JT14" s="217"/>
      <c r="JU14" s="217"/>
      <c r="JV14" s="217"/>
      <c r="JW14" s="217"/>
      <c r="JX14" s="217"/>
      <c r="JY14" s="217"/>
      <c r="JZ14" s="217"/>
      <c r="KA14" s="217"/>
      <c r="KB14" s="217"/>
      <c r="KC14" s="217"/>
      <c r="KD14" s="217"/>
      <c r="KE14" s="217"/>
      <c r="KF14" s="217"/>
      <c r="KG14" s="217"/>
      <c r="KH14" s="217"/>
      <c r="KI14" s="217"/>
      <c r="KJ14" s="217"/>
      <c r="KK14" s="217"/>
      <c r="KL14" s="217"/>
      <c r="KM14" s="217"/>
      <c r="KN14" s="217"/>
      <c r="KO14" s="217"/>
      <c r="KP14" s="217"/>
      <c r="KQ14" s="217"/>
      <c r="KR14" s="217"/>
      <c r="KS14" s="217"/>
      <c r="KT14" s="217"/>
      <c r="KU14" s="217"/>
      <c r="KV14" s="217"/>
      <c r="KW14" s="217"/>
      <c r="KX14" s="217"/>
      <c r="KY14" s="217"/>
      <c r="KZ14" s="217"/>
      <c r="LA14" s="217"/>
      <c r="LB14" s="217"/>
      <c r="LC14" s="217"/>
      <c r="LD14" s="217"/>
      <c r="LE14" s="217"/>
      <c r="LF14" s="217"/>
      <c r="LG14" s="217"/>
      <c r="LH14" s="217"/>
      <c r="LI14" s="217"/>
      <c r="LJ14" s="217"/>
      <c r="LK14" s="217"/>
      <c r="LL14" s="217"/>
      <c r="LM14" s="217"/>
      <c r="LN14" s="217"/>
      <c r="LO14" s="217"/>
      <c r="LP14" s="217"/>
      <c r="LQ14" s="217"/>
      <c r="LR14" s="217"/>
      <c r="LS14" s="217"/>
      <c r="LT14" s="217"/>
      <c r="LU14" s="217"/>
      <c r="LV14" s="217"/>
      <c r="LW14" s="217"/>
      <c r="LX14" s="217"/>
      <c r="LY14" s="217"/>
      <c r="LZ14" s="217"/>
      <c r="MA14" s="217"/>
      <c r="MB14" s="217"/>
      <c r="MC14" s="217"/>
      <c r="MD14" s="217"/>
      <c r="ME14" s="217"/>
      <c r="MF14" s="217"/>
      <c r="MG14" s="217"/>
      <c r="MH14" s="217"/>
      <c r="MI14" s="217"/>
      <c r="MJ14" s="217"/>
      <c r="MK14" s="217"/>
      <c r="ML14" s="217"/>
      <c r="MM14" s="217"/>
      <c r="MN14" s="217"/>
      <c r="MO14" s="217"/>
      <c r="MP14" s="217"/>
      <c r="MQ14" s="217"/>
      <c r="MR14" s="217"/>
      <c r="MS14" s="217"/>
      <c r="MT14" s="217"/>
      <c r="MU14" s="217"/>
      <c r="MV14" s="217"/>
      <c r="MW14" s="217"/>
      <c r="MX14" s="217"/>
      <c r="MY14" s="217"/>
      <c r="MZ14" s="217"/>
      <c r="NA14" s="217"/>
      <c r="NB14" s="217"/>
      <c r="NC14" s="217"/>
      <c r="ND14" s="217"/>
      <c r="NE14" s="217"/>
      <c r="NF14" s="217"/>
      <c r="NG14" s="217"/>
      <c r="NH14" s="217"/>
      <c r="NI14" s="217"/>
      <c r="NJ14" s="217"/>
      <c r="NK14" s="217"/>
      <c r="NL14" s="217"/>
      <c r="NM14" s="217"/>
      <c r="NN14" s="217"/>
      <c r="NO14" s="217"/>
      <c r="NP14" s="217"/>
      <c r="NQ14" s="217"/>
      <c r="NR14" s="217"/>
      <c r="NS14" s="217"/>
      <c r="NT14" s="217"/>
      <c r="NU14" s="217"/>
      <c r="NV14" s="217"/>
      <c r="NW14" s="217"/>
      <c r="NX14" s="217"/>
      <c r="NY14" s="217"/>
      <c r="NZ14" s="217"/>
      <c r="OA14" s="217"/>
      <c r="OB14" s="217"/>
      <c r="OC14" s="217"/>
      <c r="OD14" s="217"/>
      <c r="OE14" s="217"/>
      <c r="OF14" s="217"/>
      <c r="OG14" s="217"/>
      <c r="OH14" s="217"/>
      <c r="OI14" s="217"/>
      <c r="OJ14" s="217"/>
      <c r="OK14" s="217"/>
      <c r="OL14" s="217"/>
      <c r="OM14" s="217"/>
      <c r="ON14" s="217"/>
      <c r="OO14" s="217"/>
      <c r="OP14" s="217"/>
      <c r="OQ14" s="217"/>
      <c r="OR14" s="217"/>
      <c r="OS14" s="217"/>
      <c r="OT14" s="217"/>
      <c r="OU14" s="217"/>
      <c r="OV14" s="217"/>
      <c r="OW14" s="217"/>
      <c r="OX14" s="217"/>
      <c r="OY14" s="217"/>
      <c r="OZ14" s="217"/>
      <c r="PA14" s="217"/>
      <c r="PB14" s="217"/>
      <c r="PC14" s="217"/>
      <c r="PD14" s="217"/>
      <c r="PE14" s="217"/>
      <c r="PF14" s="217"/>
      <c r="PG14" s="217"/>
      <c r="PH14" s="217"/>
      <c r="PI14" s="217"/>
      <c r="PJ14" s="217"/>
      <c r="PK14" s="217"/>
      <c r="PL14" s="217"/>
      <c r="PM14" s="217"/>
      <c r="PN14" s="217"/>
      <c r="PO14" s="217"/>
      <c r="PP14" s="217"/>
      <c r="PQ14" s="217"/>
      <c r="PR14" s="217"/>
      <c r="PS14" s="217"/>
      <c r="PT14" s="217"/>
      <c r="PU14" s="217"/>
      <c r="PV14" s="217"/>
      <c r="PW14" s="217"/>
      <c r="PX14" s="217"/>
      <c r="PY14" s="217"/>
      <c r="PZ14" s="217"/>
      <c r="QA14" s="217"/>
      <c r="QB14" s="217"/>
      <c r="QC14" s="217"/>
      <c r="QD14" s="217"/>
      <c r="QE14" s="217"/>
      <c r="QF14" s="217"/>
      <c r="QG14" s="217"/>
      <c r="QH14" s="217"/>
      <c r="QI14" s="217"/>
      <c r="QJ14" s="217"/>
      <c r="QK14" s="217"/>
      <c r="QL14" s="217"/>
      <c r="QM14" s="217"/>
      <c r="QN14" s="217"/>
      <c r="QO14" s="217"/>
      <c r="QP14" s="217"/>
      <c r="QQ14" s="217"/>
      <c r="QR14" s="217"/>
      <c r="QS14" s="217"/>
      <c r="QT14" s="217"/>
      <c r="QU14" s="217"/>
      <c r="QV14" s="217"/>
      <c r="QW14" s="217"/>
      <c r="QX14" s="217"/>
      <c r="QY14" s="217"/>
      <c r="QZ14" s="217"/>
      <c r="RA14" s="217"/>
      <c r="RB14" s="217"/>
      <c r="RC14" s="217"/>
      <c r="RD14" s="217"/>
      <c r="RE14" s="217"/>
      <c r="RF14" s="217"/>
      <c r="RG14" s="217"/>
      <c r="RH14" s="217"/>
      <c r="RI14" s="217"/>
      <c r="RJ14" s="217"/>
      <c r="RK14" s="217"/>
      <c r="RL14" s="217"/>
      <c r="RM14" s="217"/>
      <c r="RN14" s="217"/>
      <c r="RO14" s="217"/>
      <c r="RP14" s="217"/>
      <c r="RQ14" s="217"/>
      <c r="RR14" s="217"/>
      <c r="RS14" s="217"/>
      <c r="RT14" s="217"/>
      <c r="RU14" s="217"/>
      <c r="RV14" s="217"/>
      <c r="RW14" s="217"/>
      <c r="RX14" s="217"/>
      <c r="RY14" s="217"/>
      <c r="RZ14" s="217"/>
      <c r="SA14" s="217"/>
      <c r="SB14" s="217"/>
      <c r="SC14" s="217"/>
      <c r="SD14" s="217"/>
      <c r="SE14" s="217"/>
      <c r="SF14" s="217"/>
      <c r="SG14" s="217"/>
      <c r="SH14" s="217"/>
      <c r="SI14" s="217"/>
      <c r="SJ14" s="217"/>
      <c r="SK14" s="217"/>
      <c r="SL14" s="217"/>
      <c r="SM14" s="217"/>
      <c r="SN14" s="217"/>
      <c r="SO14" s="217"/>
      <c r="SP14" s="217"/>
      <c r="SQ14" s="217"/>
      <c r="SR14" s="217"/>
      <c r="SS14" s="217"/>
      <c r="ST14" s="217"/>
      <c r="SU14" s="217"/>
      <c r="SV14" s="217"/>
      <c r="SW14" s="217"/>
      <c r="SX14" s="217"/>
      <c r="SY14" s="217"/>
      <c r="SZ14" s="217"/>
      <c r="TA14" s="217"/>
      <c r="TB14" s="217"/>
      <c r="TC14" s="217"/>
      <c r="TD14" s="217"/>
      <c r="TE14" s="217"/>
      <c r="TF14" s="217"/>
      <c r="TG14" s="217"/>
      <c r="TH14" s="217"/>
      <c r="TI14" s="217"/>
      <c r="TJ14" s="217"/>
      <c r="TK14" s="217"/>
      <c r="TL14" s="217"/>
      <c r="TM14" s="217"/>
      <c r="TN14" s="217"/>
      <c r="TO14" s="217"/>
      <c r="TP14" s="217"/>
      <c r="TQ14" s="217"/>
      <c r="TR14" s="217"/>
      <c r="TS14" s="217"/>
      <c r="TT14" s="217"/>
      <c r="TU14" s="217"/>
      <c r="TV14" s="217"/>
      <c r="TW14" s="217"/>
      <c r="TX14" s="217"/>
      <c r="TY14" s="217"/>
      <c r="TZ14" s="217"/>
      <c r="UA14" s="217"/>
      <c r="UB14" s="217"/>
      <c r="UC14" s="217"/>
      <c r="UD14" s="217"/>
      <c r="UE14" s="217"/>
      <c r="UF14" s="217"/>
      <c r="UG14" s="217"/>
      <c r="UH14" s="217"/>
      <c r="UI14" s="217"/>
      <c r="UJ14" s="217"/>
      <c r="UK14" s="217"/>
      <c r="UL14" s="217"/>
      <c r="UM14" s="217"/>
      <c r="UN14" s="217"/>
      <c r="UO14" s="217"/>
      <c r="UP14" s="217"/>
      <c r="UQ14" s="217"/>
      <c r="UR14" s="217"/>
      <c r="US14" s="217"/>
      <c r="UT14" s="217"/>
      <c r="UU14" s="217"/>
      <c r="UV14" s="217"/>
      <c r="UW14" s="217"/>
      <c r="UX14" s="217"/>
      <c r="UY14" s="217"/>
      <c r="UZ14" s="217"/>
      <c r="VA14" s="217"/>
      <c r="VB14" s="217"/>
      <c r="VC14" s="217"/>
      <c r="VD14" s="217"/>
      <c r="VE14" s="217"/>
      <c r="VF14" s="217"/>
      <c r="VG14" s="217"/>
      <c r="VH14" s="217"/>
      <c r="VI14" s="217"/>
      <c r="VJ14" s="217"/>
      <c r="VK14" s="217"/>
      <c r="VL14" s="217"/>
      <c r="VM14" s="217"/>
      <c r="VN14" s="217"/>
      <c r="VO14" s="217"/>
      <c r="VP14" s="217"/>
      <c r="VQ14" s="217"/>
      <c r="VR14" s="217"/>
      <c r="VS14" s="217"/>
      <c r="VT14" s="217"/>
      <c r="VU14" s="217"/>
      <c r="VV14" s="217"/>
      <c r="VW14" s="217"/>
      <c r="VX14" s="217"/>
      <c r="VY14" s="217"/>
      <c r="VZ14" s="217"/>
      <c r="WA14" s="217"/>
      <c r="WB14" s="217"/>
      <c r="WC14" s="217"/>
      <c r="WD14" s="217"/>
      <c r="WE14" s="217"/>
      <c r="WF14" s="217"/>
      <c r="WG14" s="217"/>
      <c r="WH14" s="217"/>
      <c r="WI14" s="217"/>
      <c r="WJ14" s="217"/>
      <c r="WK14" s="217"/>
      <c r="WL14" s="217"/>
      <c r="WM14" s="217"/>
      <c r="WN14" s="217"/>
      <c r="WO14" s="217"/>
      <c r="WP14" s="217"/>
      <c r="WQ14" s="217"/>
      <c r="WR14" s="217"/>
      <c r="WS14" s="217"/>
      <c r="WT14" s="217"/>
      <c r="WU14" s="217"/>
      <c r="WV14" s="217"/>
      <c r="WW14" s="217"/>
      <c r="WX14" s="217"/>
      <c r="WY14" s="217"/>
      <c r="WZ14" s="217"/>
      <c r="XA14" s="217"/>
      <c r="XB14" s="217"/>
      <c r="XC14" s="217"/>
      <c r="XD14" s="217"/>
      <c r="XE14" s="217"/>
      <c r="XF14" s="217"/>
      <c r="XG14" s="217"/>
      <c r="XH14" s="217"/>
      <c r="XI14" s="217"/>
      <c r="XJ14" s="217"/>
      <c r="XK14" s="217"/>
      <c r="XL14" s="217"/>
      <c r="XM14" s="217"/>
      <c r="XN14" s="217"/>
      <c r="XO14" s="217"/>
      <c r="XP14" s="217"/>
      <c r="XQ14" s="217"/>
      <c r="XR14" s="217"/>
      <c r="XS14" s="217"/>
      <c r="XT14" s="217"/>
      <c r="XU14" s="217"/>
      <c r="XV14" s="217"/>
      <c r="XW14" s="217"/>
      <c r="XX14" s="217"/>
      <c r="XY14" s="217"/>
      <c r="XZ14" s="217"/>
      <c r="YA14" s="217"/>
      <c r="YB14" s="217"/>
      <c r="YC14" s="217"/>
      <c r="YD14" s="217"/>
      <c r="YE14" s="217"/>
      <c r="YF14" s="217"/>
      <c r="YG14" s="217"/>
      <c r="YH14" s="217"/>
      <c r="YI14" s="217"/>
      <c r="YJ14" s="217"/>
      <c r="YK14" s="217"/>
      <c r="YL14" s="217"/>
      <c r="YM14" s="217"/>
      <c r="YN14" s="217"/>
      <c r="YO14" s="217"/>
      <c r="YP14" s="217"/>
      <c r="YQ14" s="217"/>
      <c r="YR14" s="217"/>
      <c r="YS14" s="217"/>
      <c r="YT14" s="217"/>
      <c r="YU14" s="217"/>
      <c r="YV14" s="217"/>
      <c r="YW14" s="217"/>
      <c r="YX14" s="217"/>
      <c r="YY14" s="217"/>
      <c r="YZ14" s="217"/>
      <c r="ZA14" s="217"/>
      <c r="ZB14" s="217"/>
      <c r="ZC14" s="217"/>
      <c r="ZD14" s="217"/>
      <c r="ZE14" s="217"/>
      <c r="ZF14" s="217"/>
      <c r="ZG14" s="217"/>
      <c r="ZH14" s="217"/>
      <c r="ZI14" s="217"/>
      <c r="ZJ14" s="217"/>
      <c r="ZK14" s="217"/>
      <c r="ZL14" s="217"/>
      <c r="ZM14" s="217"/>
      <c r="ZN14" s="217"/>
      <c r="ZO14" s="217"/>
      <c r="ZP14" s="217"/>
      <c r="ZQ14" s="217"/>
      <c r="ZR14" s="217"/>
      <c r="ZS14" s="217"/>
      <c r="ZT14" s="217"/>
      <c r="ZU14" s="217"/>
      <c r="ZV14" s="217"/>
      <c r="ZW14" s="217"/>
      <c r="ZX14" s="217"/>
      <c r="ZY14" s="217"/>
      <c r="ZZ14" s="217"/>
      <c r="AAA14" s="217"/>
      <c r="AAB14" s="217"/>
      <c r="AAC14" s="217"/>
      <c r="AAD14" s="217"/>
      <c r="AAE14" s="217"/>
      <c r="AAF14" s="217"/>
      <c r="AAG14" s="217"/>
      <c r="AAH14" s="217"/>
      <c r="AAI14" s="217"/>
      <c r="AAJ14" s="217"/>
      <c r="AAK14" s="217"/>
      <c r="AAL14" s="217"/>
      <c r="AAM14" s="217"/>
      <c r="AAN14" s="217"/>
      <c r="AAO14" s="217"/>
      <c r="AAP14" s="217"/>
      <c r="AAQ14" s="217"/>
      <c r="AAR14" s="217"/>
      <c r="AAS14" s="217"/>
      <c r="AAT14" s="217"/>
      <c r="AAU14" s="217"/>
      <c r="AAV14" s="217"/>
      <c r="AAW14" s="217"/>
      <c r="AAX14" s="217"/>
      <c r="AAY14" s="217"/>
      <c r="AAZ14" s="217"/>
      <c r="ABA14" s="217"/>
      <c r="ABB14" s="217"/>
      <c r="ABC14" s="217"/>
      <c r="ABD14" s="217"/>
      <c r="ABE14" s="217"/>
      <c r="ABF14" s="217"/>
      <c r="ABG14" s="217"/>
      <c r="ABH14" s="217"/>
      <c r="ABI14" s="217"/>
      <c r="ABJ14" s="217"/>
      <c r="ABK14" s="217"/>
      <c r="ABL14" s="217"/>
      <c r="ABM14" s="217"/>
      <c r="ABN14" s="217"/>
      <c r="ABO14" s="217"/>
      <c r="ABP14" s="217"/>
      <c r="ABQ14" s="217"/>
      <c r="ABR14" s="217"/>
      <c r="ABS14" s="217"/>
      <c r="ABT14" s="217"/>
      <c r="ABU14" s="217"/>
      <c r="ABV14" s="217"/>
      <c r="ABW14" s="217"/>
      <c r="ABX14" s="217"/>
      <c r="ABY14" s="217"/>
      <c r="ABZ14" s="217"/>
      <c r="ACA14" s="217"/>
      <c r="ACB14" s="217"/>
      <c r="ACC14" s="217"/>
      <c r="ACD14" s="217"/>
      <c r="ACE14" s="217"/>
      <c r="ACF14" s="217"/>
      <c r="ACG14" s="217"/>
      <c r="ACH14" s="217"/>
      <c r="ACI14" s="217"/>
      <c r="ACJ14" s="217"/>
      <c r="ACK14" s="217"/>
      <c r="ACL14" s="217"/>
      <c r="ACM14" s="217"/>
      <c r="ACN14" s="217"/>
      <c r="ACO14" s="217"/>
      <c r="ACP14" s="217"/>
      <c r="ACQ14" s="217"/>
      <c r="ACR14" s="217"/>
      <c r="ACS14" s="217"/>
      <c r="ACT14" s="217"/>
      <c r="ACU14" s="217"/>
      <c r="ACV14" s="217"/>
      <c r="ACW14" s="217"/>
      <c r="ACX14" s="217"/>
      <c r="ACY14" s="217"/>
      <c r="ACZ14" s="217"/>
      <c r="ADA14" s="217"/>
      <c r="ADB14" s="217"/>
      <c r="ADC14" s="217"/>
      <c r="ADD14" s="217"/>
      <c r="ADE14" s="217"/>
      <c r="ADF14" s="217"/>
      <c r="ADG14" s="217"/>
      <c r="ADH14" s="217"/>
      <c r="ADI14" s="217"/>
      <c r="ADJ14" s="217"/>
      <c r="ADK14" s="217"/>
      <c r="ADL14" s="217"/>
      <c r="ADM14" s="217"/>
      <c r="ADN14" s="217"/>
      <c r="ADO14" s="217"/>
      <c r="ADP14" s="217"/>
      <c r="ADQ14" s="217"/>
      <c r="ADR14" s="217"/>
      <c r="ADS14" s="217"/>
      <c r="ADT14" s="217"/>
      <c r="ADU14" s="217"/>
      <c r="ADV14" s="217"/>
      <c r="ADW14" s="217"/>
      <c r="ADX14" s="217"/>
      <c r="ADY14" s="217"/>
      <c r="ADZ14" s="217"/>
      <c r="AEA14" s="217"/>
      <c r="AEB14" s="217"/>
      <c r="AEC14" s="217"/>
      <c r="AED14" s="217"/>
      <c r="AEE14" s="217"/>
      <c r="AEF14" s="217"/>
      <c r="AEG14" s="217"/>
      <c r="AEH14" s="217"/>
      <c r="AEI14" s="217"/>
      <c r="AEJ14" s="217"/>
      <c r="AEK14" s="217"/>
      <c r="AEL14" s="217"/>
      <c r="AEM14" s="217"/>
      <c r="AEN14" s="217"/>
      <c r="AEO14" s="217"/>
      <c r="AEP14" s="217"/>
      <c r="AEQ14" s="217"/>
      <c r="AER14" s="217"/>
      <c r="AES14" s="217"/>
      <c r="AET14" s="217"/>
      <c r="AEU14" s="217"/>
      <c r="AEV14" s="217"/>
      <c r="AEW14" s="217"/>
      <c r="AEX14" s="217"/>
      <c r="AEY14" s="217"/>
      <c r="AEZ14" s="217"/>
      <c r="AFA14" s="217"/>
      <c r="AFB14" s="217"/>
      <c r="AFC14" s="217"/>
      <c r="AFD14" s="217"/>
      <c r="AFE14" s="217"/>
      <c r="AFF14" s="217"/>
      <c r="AFG14" s="217"/>
      <c r="AFH14" s="217"/>
      <c r="AFI14" s="217"/>
      <c r="AFJ14" s="217"/>
      <c r="AFK14" s="217"/>
      <c r="AFL14" s="217"/>
      <c r="AFM14" s="217"/>
      <c r="AFN14" s="217"/>
      <c r="AFO14" s="217"/>
      <c r="AFP14" s="217"/>
      <c r="AFQ14" s="217"/>
      <c r="AFR14" s="217"/>
      <c r="AFS14" s="217"/>
      <c r="AFT14" s="217"/>
      <c r="AFU14" s="217"/>
      <c r="AFV14" s="217"/>
      <c r="AFW14" s="217"/>
      <c r="AFX14" s="217"/>
      <c r="AFY14" s="217"/>
      <c r="AFZ14" s="217"/>
      <c r="AGA14" s="217"/>
      <c r="AGB14" s="217"/>
      <c r="AGC14" s="217"/>
      <c r="AGD14" s="217"/>
      <c r="AGE14" s="217"/>
      <c r="AGF14" s="217"/>
      <c r="AGG14" s="217"/>
      <c r="AGH14" s="217"/>
      <c r="AGI14" s="217"/>
      <c r="AGJ14" s="217"/>
      <c r="AGK14" s="217"/>
      <c r="AGL14" s="217"/>
      <c r="AGM14" s="217"/>
      <c r="AGN14" s="217"/>
      <c r="AGO14" s="217"/>
      <c r="AGP14" s="217"/>
      <c r="AGQ14" s="217"/>
      <c r="AGR14" s="217"/>
      <c r="AGS14" s="217"/>
      <c r="AGT14" s="217"/>
      <c r="AGU14" s="217"/>
      <c r="AGV14" s="217"/>
      <c r="AGW14" s="217"/>
      <c r="AGX14" s="217"/>
      <c r="AGY14" s="217"/>
      <c r="AGZ14" s="217"/>
      <c r="AHA14" s="217"/>
      <c r="AHB14" s="217"/>
      <c r="AHC14" s="217"/>
      <c r="AHD14" s="217"/>
      <c r="AHE14" s="217"/>
      <c r="AHF14" s="217"/>
      <c r="AHG14" s="217"/>
      <c r="AHH14" s="217"/>
      <c r="AHI14" s="217"/>
      <c r="AHJ14" s="217"/>
      <c r="AHK14" s="217"/>
      <c r="AHL14" s="217"/>
      <c r="AHM14" s="217"/>
      <c r="AHN14" s="217"/>
      <c r="AHO14" s="217"/>
      <c r="AHP14" s="217"/>
      <c r="AHQ14" s="217"/>
      <c r="AHR14" s="217"/>
      <c r="AHS14" s="217"/>
      <c r="AHT14" s="217"/>
      <c r="AHU14" s="217"/>
      <c r="AHV14" s="217"/>
      <c r="AHW14" s="217"/>
      <c r="AHX14" s="217"/>
      <c r="AHY14" s="217"/>
      <c r="AHZ14" s="217"/>
      <c r="AIA14" s="217"/>
      <c r="AIB14" s="217"/>
      <c r="AIC14" s="217"/>
      <c r="AID14" s="217"/>
      <c r="AIE14" s="217"/>
      <c r="AIF14" s="217"/>
      <c r="AIG14" s="217"/>
      <c r="AIH14" s="217"/>
      <c r="AII14" s="217"/>
      <c r="AIJ14" s="217"/>
      <c r="AIK14" s="217"/>
      <c r="AIL14" s="217"/>
      <c r="AIM14" s="217"/>
      <c r="AIN14" s="217"/>
      <c r="AIO14" s="217"/>
      <c r="AIP14" s="217"/>
      <c r="AIQ14" s="217"/>
      <c r="AIR14" s="217"/>
      <c r="AIS14" s="217"/>
      <c r="AIT14" s="217"/>
      <c r="AIU14" s="217"/>
      <c r="AIV14" s="217"/>
      <c r="AIW14" s="217"/>
      <c r="AIX14" s="217"/>
      <c r="AIY14" s="217"/>
      <c r="AIZ14" s="217"/>
      <c r="AJA14" s="217"/>
      <c r="AJB14" s="217"/>
      <c r="AJC14" s="217"/>
      <c r="AJD14" s="217"/>
      <c r="AJE14" s="217"/>
      <c r="AJF14" s="217"/>
      <c r="AJG14" s="217"/>
      <c r="AJH14" s="217"/>
      <c r="AJI14" s="217"/>
      <c r="AJJ14" s="217"/>
      <c r="AJK14" s="217"/>
      <c r="AJL14" s="217"/>
      <c r="AJM14" s="217"/>
      <c r="AJN14" s="217"/>
      <c r="AJO14" s="217"/>
      <c r="AJP14" s="217"/>
      <c r="AJQ14" s="217"/>
      <c r="AJR14" s="217"/>
      <c r="AJS14" s="217"/>
      <c r="AJT14" s="217"/>
      <c r="AJU14" s="217"/>
      <c r="AJV14" s="217"/>
      <c r="AJW14" s="217"/>
      <c r="AJX14" s="217"/>
      <c r="AJY14" s="217"/>
      <c r="AJZ14" s="217"/>
      <c r="AKA14" s="217"/>
      <c r="AKB14" s="217"/>
      <c r="AKC14" s="217"/>
      <c r="AKD14" s="217"/>
      <c r="AKE14" s="217"/>
      <c r="AKF14" s="217"/>
      <c r="AKG14" s="217"/>
      <c r="AKH14" s="217"/>
      <c r="AKI14" s="217"/>
      <c r="AKJ14" s="217"/>
      <c r="AKK14" s="217"/>
      <c r="AKL14" s="217"/>
      <c r="AKM14" s="217"/>
      <c r="AKN14" s="217"/>
      <c r="AKO14" s="217"/>
      <c r="AKP14" s="217"/>
      <c r="AKQ14" s="217"/>
      <c r="AKR14" s="217"/>
      <c r="AKS14" s="217"/>
      <c r="AKT14" s="217"/>
      <c r="AKU14" s="217"/>
      <c r="AKV14" s="217"/>
      <c r="AKW14" s="217"/>
      <c r="AKX14" s="217"/>
      <c r="AKY14" s="217"/>
      <c r="AKZ14" s="217"/>
      <c r="ALA14" s="217"/>
      <c r="ALB14" s="217"/>
      <c r="ALC14" s="217"/>
      <c r="ALD14" s="217"/>
      <c r="ALE14" s="217"/>
      <c r="ALF14" s="217"/>
      <c r="ALG14" s="217"/>
      <c r="ALH14" s="217"/>
      <c r="ALI14" s="217"/>
      <c r="ALJ14" s="217"/>
      <c r="ALK14" s="217"/>
      <c r="ALL14" s="217"/>
      <c r="ALM14" s="217"/>
      <c r="ALN14" s="217"/>
      <c r="ALO14" s="217"/>
      <c r="ALP14" s="217"/>
      <c r="ALQ14" s="217"/>
      <c r="ALR14" s="217"/>
      <c r="ALS14" s="217"/>
      <c r="ALT14" s="217"/>
      <c r="ALU14" s="217"/>
      <c r="ALV14" s="217"/>
      <c r="ALW14" s="217"/>
      <c r="ALX14" s="217"/>
      <c r="ALY14" s="217"/>
      <c r="ALZ14" s="217"/>
      <c r="AMA14" s="217"/>
      <c r="AMB14" s="217"/>
      <c r="AMC14" s="217"/>
      <c r="AMD14" s="217"/>
      <c r="AME14" s="217"/>
      <c r="AMF14" s="217"/>
      <c r="AMG14" s="217"/>
      <c r="AMH14" s="217"/>
      <c r="AMI14" s="217"/>
      <c r="AMJ14" s="217"/>
    </row>
    <row r="15" customFormat="false" ht="18" hidden="false" customHeight="true" outlineLevel="0" collapsed="false">
      <c r="A15" s="233" t="n">
        <v>45444</v>
      </c>
      <c r="B15" s="234"/>
      <c r="C15" s="235"/>
      <c r="D15" s="234"/>
      <c r="E15" s="235"/>
      <c r="F15" s="236" t="e">
        <f aca="false">E15/B15</f>
        <v>#DIV/0!</v>
      </c>
      <c r="G15" s="237"/>
      <c r="H15" s="237"/>
      <c r="I15" s="217"/>
      <c r="J15" s="232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17"/>
      <c r="IR15" s="217"/>
      <c r="IS15" s="217"/>
      <c r="IT15" s="217"/>
      <c r="IU15" s="217"/>
      <c r="IV15" s="217"/>
      <c r="IW15" s="217"/>
      <c r="IX15" s="217"/>
      <c r="IY15" s="217"/>
      <c r="IZ15" s="217"/>
      <c r="JA15" s="217"/>
      <c r="JB15" s="217"/>
      <c r="JC15" s="217"/>
      <c r="JD15" s="217"/>
      <c r="JE15" s="217"/>
      <c r="JF15" s="217"/>
      <c r="JG15" s="217"/>
      <c r="JH15" s="217"/>
      <c r="JI15" s="217"/>
      <c r="JJ15" s="217"/>
      <c r="JK15" s="217"/>
      <c r="JL15" s="217"/>
      <c r="JM15" s="217"/>
      <c r="JN15" s="217"/>
      <c r="JO15" s="217"/>
      <c r="JP15" s="217"/>
      <c r="JQ15" s="217"/>
      <c r="JR15" s="217"/>
      <c r="JS15" s="217"/>
      <c r="JT15" s="217"/>
      <c r="JU15" s="217"/>
      <c r="JV15" s="217"/>
      <c r="JW15" s="217"/>
      <c r="JX15" s="217"/>
      <c r="JY15" s="217"/>
      <c r="JZ15" s="217"/>
      <c r="KA15" s="217"/>
      <c r="KB15" s="217"/>
      <c r="KC15" s="217"/>
      <c r="KD15" s="217"/>
      <c r="KE15" s="217"/>
      <c r="KF15" s="217"/>
      <c r="KG15" s="217"/>
      <c r="KH15" s="217"/>
      <c r="KI15" s="217"/>
      <c r="KJ15" s="217"/>
      <c r="KK15" s="217"/>
      <c r="KL15" s="217"/>
      <c r="KM15" s="217"/>
      <c r="KN15" s="217"/>
      <c r="KO15" s="217"/>
      <c r="KP15" s="217"/>
      <c r="KQ15" s="217"/>
      <c r="KR15" s="217"/>
      <c r="KS15" s="217"/>
      <c r="KT15" s="217"/>
      <c r="KU15" s="217"/>
      <c r="KV15" s="217"/>
      <c r="KW15" s="217"/>
      <c r="KX15" s="217"/>
      <c r="KY15" s="217"/>
      <c r="KZ15" s="217"/>
      <c r="LA15" s="217"/>
      <c r="LB15" s="217"/>
      <c r="LC15" s="217"/>
      <c r="LD15" s="217"/>
      <c r="LE15" s="217"/>
      <c r="LF15" s="217"/>
      <c r="LG15" s="217"/>
      <c r="LH15" s="217"/>
      <c r="LI15" s="217"/>
      <c r="LJ15" s="217"/>
      <c r="LK15" s="217"/>
      <c r="LL15" s="217"/>
      <c r="LM15" s="217"/>
      <c r="LN15" s="217"/>
      <c r="LO15" s="217"/>
      <c r="LP15" s="217"/>
      <c r="LQ15" s="217"/>
      <c r="LR15" s="217"/>
      <c r="LS15" s="217"/>
      <c r="LT15" s="217"/>
      <c r="LU15" s="217"/>
      <c r="LV15" s="217"/>
      <c r="LW15" s="217"/>
      <c r="LX15" s="217"/>
      <c r="LY15" s="217"/>
      <c r="LZ15" s="217"/>
      <c r="MA15" s="217"/>
      <c r="MB15" s="217"/>
      <c r="MC15" s="217"/>
      <c r="MD15" s="217"/>
      <c r="ME15" s="217"/>
      <c r="MF15" s="217"/>
      <c r="MG15" s="217"/>
      <c r="MH15" s="217"/>
      <c r="MI15" s="217"/>
      <c r="MJ15" s="217"/>
      <c r="MK15" s="217"/>
      <c r="ML15" s="217"/>
      <c r="MM15" s="217"/>
      <c r="MN15" s="217"/>
      <c r="MO15" s="217"/>
      <c r="MP15" s="217"/>
      <c r="MQ15" s="217"/>
      <c r="MR15" s="217"/>
      <c r="MS15" s="217"/>
      <c r="MT15" s="217"/>
      <c r="MU15" s="217"/>
      <c r="MV15" s="217"/>
      <c r="MW15" s="217"/>
      <c r="MX15" s="217"/>
      <c r="MY15" s="217"/>
      <c r="MZ15" s="217"/>
      <c r="NA15" s="217"/>
      <c r="NB15" s="217"/>
      <c r="NC15" s="217"/>
      <c r="ND15" s="217"/>
      <c r="NE15" s="217"/>
      <c r="NF15" s="217"/>
      <c r="NG15" s="217"/>
      <c r="NH15" s="217"/>
      <c r="NI15" s="217"/>
      <c r="NJ15" s="217"/>
      <c r="NK15" s="217"/>
      <c r="NL15" s="217"/>
      <c r="NM15" s="217"/>
      <c r="NN15" s="217"/>
      <c r="NO15" s="217"/>
      <c r="NP15" s="217"/>
      <c r="NQ15" s="217"/>
      <c r="NR15" s="217"/>
      <c r="NS15" s="217"/>
      <c r="NT15" s="217"/>
      <c r="NU15" s="217"/>
      <c r="NV15" s="217"/>
      <c r="NW15" s="217"/>
      <c r="NX15" s="217"/>
      <c r="NY15" s="217"/>
      <c r="NZ15" s="217"/>
      <c r="OA15" s="217"/>
      <c r="OB15" s="217"/>
      <c r="OC15" s="217"/>
      <c r="OD15" s="217"/>
      <c r="OE15" s="217"/>
      <c r="OF15" s="217"/>
      <c r="OG15" s="217"/>
      <c r="OH15" s="217"/>
      <c r="OI15" s="217"/>
      <c r="OJ15" s="217"/>
      <c r="OK15" s="217"/>
      <c r="OL15" s="217"/>
      <c r="OM15" s="217"/>
      <c r="ON15" s="217"/>
      <c r="OO15" s="217"/>
      <c r="OP15" s="217"/>
      <c r="OQ15" s="217"/>
      <c r="OR15" s="217"/>
      <c r="OS15" s="217"/>
      <c r="OT15" s="217"/>
      <c r="OU15" s="217"/>
      <c r="OV15" s="217"/>
      <c r="OW15" s="217"/>
      <c r="OX15" s="217"/>
      <c r="OY15" s="217"/>
      <c r="OZ15" s="217"/>
      <c r="PA15" s="217"/>
      <c r="PB15" s="217"/>
      <c r="PC15" s="217"/>
      <c r="PD15" s="217"/>
      <c r="PE15" s="217"/>
      <c r="PF15" s="217"/>
      <c r="PG15" s="217"/>
      <c r="PH15" s="217"/>
      <c r="PI15" s="217"/>
      <c r="PJ15" s="217"/>
      <c r="PK15" s="217"/>
      <c r="PL15" s="217"/>
      <c r="PM15" s="217"/>
      <c r="PN15" s="217"/>
      <c r="PO15" s="217"/>
      <c r="PP15" s="217"/>
      <c r="PQ15" s="217"/>
      <c r="PR15" s="217"/>
      <c r="PS15" s="217"/>
      <c r="PT15" s="217"/>
      <c r="PU15" s="217"/>
      <c r="PV15" s="217"/>
      <c r="PW15" s="217"/>
      <c r="PX15" s="217"/>
      <c r="PY15" s="217"/>
      <c r="PZ15" s="217"/>
      <c r="QA15" s="217"/>
      <c r="QB15" s="217"/>
      <c r="QC15" s="217"/>
      <c r="QD15" s="217"/>
      <c r="QE15" s="217"/>
      <c r="QF15" s="217"/>
      <c r="QG15" s="217"/>
      <c r="QH15" s="217"/>
      <c r="QI15" s="217"/>
      <c r="QJ15" s="217"/>
      <c r="QK15" s="217"/>
      <c r="QL15" s="217"/>
      <c r="QM15" s="217"/>
      <c r="QN15" s="217"/>
      <c r="QO15" s="217"/>
      <c r="QP15" s="217"/>
      <c r="QQ15" s="217"/>
      <c r="QR15" s="217"/>
      <c r="QS15" s="217"/>
      <c r="QT15" s="217"/>
      <c r="QU15" s="217"/>
      <c r="QV15" s="217"/>
      <c r="QW15" s="217"/>
      <c r="QX15" s="217"/>
      <c r="QY15" s="217"/>
      <c r="QZ15" s="217"/>
      <c r="RA15" s="217"/>
      <c r="RB15" s="217"/>
      <c r="RC15" s="217"/>
      <c r="RD15" s="217"/>
      <c r="RE15" s="217"/>
      <c r="RF15" s="217"/>
      <c r="RG15" s="217"/>
      <c r="RH15" s="217"/>
      <c r="RI15" s="217"/>
      <c r="RJ15" s="217"/>
      <c r="RK15" s="217"/>
      <c r="RL15" s="217"/>
      <c r="RM15" s="217"/>
      <c r="RN15" s="217"/>
      <c r="RO15" s="217"/>
      <c r="RP15" s="217"/>
      <c r="RQ15" s="217"/>
      <c r="RR15" s="217"/>
      <c r="RS15" s="217"/>
      <c r="RT15" s="217"/>
      <c r="RU15" s="217"/>
      <c r="RV15" s="217"/>
      <c r="RW15" s="217"/>
      <c r="RX15" s="217"/>
      <c r="RY15" s="217"/>
      <c r="RZ15" s="217"/>
      <c r="SA15" s="217"/>
      <c r="SB15" s="217"/>
      <c r="SC15" s="217"/>
      <c r="SD15" s="217"/>
      <c r="SE15" s="217"/>
      <c r="SF15" s="217"/>
      <c r="SG15" s="217"/>
      <c r="SH15" s="217"/>
      <c r="SI15" s="217"/>
      <c r="SJ15" s="217"/>
      <c r="SK15" s="217"/>
      <c r="SL15" s="217"/>
      <c r="SM15" s="217"/>
      <c r="SN15" s="217"/>
      <c r="SO15" s="217"/>
      <c r="SP15" s="217"/>
      <c r="SQ15" s="217"/>
      <c r="SR15" s="217"/>
      <c r="SS15" s="217"/>
      <c r="ST15" s="217"/>
      <c r="SU15" s="217"/>
      <c r="SV15" s="217"/>
      <c r="SW15" s="217"/>
      <c r="SX15" s="217"/>
      <c r="SY15" s="217"/>
      <c r="SZ15" s="217"/>
      <c r="TA15" s="217"/>
      <c r="TB15" s="217"/>
      <c r="TC15" s="217"/>
      <c r="TD15" s="217"/>
      <c r="TE15" s="217"/>
      <c r="TF15" s="217"/>
      <c r="TG15" s="217"/>
      <c r="TH15" s="217"/>
      <c r="TI15" s="217"/>
      <c r="TJ15" s="217"/>
      <c r="TK15" s="217"/>
      <c r="TL15" s="217"/>
      <c r="TM15" s="217"/>
      <c r="TN15" s="217"/>
      <c r="TO15" s="217"/>
      <c r="TP15" s="217"/>
      <c r="TQ15" s="217"/>
      <c r="TR15" s="217"/>
      <c r="TS15" s="217"/>
      <c r="TT15" s="217"/>
      <c r="TU15" s="217"/>
      <c r="TV15" s="217"/>
      <c r="TW15" s="217"/>
      <c r="TX15" s="217"/>
      <c r="TY15" s="217"/>
      <c r="TZ15" s="217"/>
      <c r="UA15" s="217"/>
      <c r="UB15" s="217"/>
      <c r="UC15" s="217"/>
      <c r="UD15" s="217"/>
      <c r="UE15" s="217"/>
      <c r="UF15" s="217"/>
      <c r="UG15" s="217"/>
      <c r="UH15" s="217"/>
      <c r="UI15" s="217"/>
      <c r="UJ15" s="217"/>
      <c r="UK15" s="217"/>
      <c r="UL15" s="217"/>
      <c r="UM15" s="217"/>
      <c r="UN15" s="217"/>
      <c r="UO15" s="217"/>
      <c r="UP15" s="217"/>
      <c r="UQ15" s="217"/>
      <c r="UR15" s="217"/>
      <c r="US15" s="217"/>
      <c r="UT15" s="217"/>
      <c r="UU15" s="217"/>
      <c r="UV15" s="217"/>
      <c r="UW15" s="217"/>
      <c r="UX15" s="217"/>
      <c r="UY15" s="217"/>
      <c r="UZ15" s="217"/>
      <c r="VA15" s="217"/>
      <c r="VB15" s="217"/>
      <c r="VC15" s="217"/>
      <c r="VD15" s="217"/>
      <c r="VE15" s="217"/>
      <c r="VF15" s="217"/>
      <c r="VG15" s="217"/>
      <c r="VH15" s="217"/>
      <c r="VI15" s="217"/>
      <c r="VJ15" s="217"/>
      <c r="VK15" s="217"/>
      <c r="VL15" s="217"/>
      <c r="VM15" s="217"/>
      <c r="VN15" s="217"/>
      <c r="VO15" s="217"/>
      <c r="VP15" s="217"/>
      <c r="VQ15" s="217"/>
      <c r="VR15" s="217"/>
      <c r="VS15" s="217"/>
      <c r="VT15" s="217"/>
      <c r="VU15" s="217"/>
      <c r="VV15" s="217"/>
      <c r="VW15" s="217"/>
      <c r="VX15" s="217"/>
      <c r="VY15" s="217"/>
      <c r="VZ15" s="217"/>
      <c r="WA15" s="217"/>
      <c r="WB15" s="217"/>
      <c r="WC15" s="217"/>
      <c r="WD15" s="217"/>
      <c r="WE15" s="217"/>
      <c r="WF15" s="217"/>
      <c r="WG15" s="217"/>
      <c r="WH15" s="217"/>
      <c r="WI15" s="217"/>
      <c r="WJ15" s="217"/>
      <c r="WK15" s="217"/>
      <c r="WL15" s="217"/>
      <c r="WM15" s="217"/>
      <c r="WN15" s="217"/>
      <c r="WO15" s="217"/>
      <c r="WP15" s="217"/>
      <c r="WQ15" s="217"/>
      <c r="WR15" s="217"/>
      <c r="WS15" s="217"/>
      <c r="WT15" s="217"/>
      <c r="WU15" s="217"/>
      <c r="WV15" s="217"/>
      <c r="WW15" s="217"/>
      <c r="WX15" s="217"/>
      <c r="WY15" s="217"/>
      <c r="WZ15" s="217"/>
      <c r="XA15" s="217"/>
      <c r="XB15" s="217"/>
      <c r="XC15" s="217"/>
      <c r="XD15" s="217"/>
      <c r="XE15" s="217"/>
      <c r="XF15" s="217"/>
      <c r="XG15" s="217"/>
      <c r="XH15" s="217"/>
      <c r="XI15" s="217"/>
      <c r="XJ15" s="217"/>
      <c r="XK15" s="217"/>
      <c r="XL15" s="217"/>
      <c r="XM15" s="217"/>
      <c r="XN15" s="217"/>
      <c r="XO15" s="217"/>
      <c r="XP15" s="217"/>
      <c r="XQ15" s="217"/>
      <c r="XR15" s="217"/>
      <c r="XS15" s="217"/>
      <c r="XT15" s="217"/>
      <c r="XU15" s="217"/>
      <c r="XV15" s="217"/>
      <c r="XW15" s="217"/>
      <c r="XX15" s="217"/>
      <c r="XY15" s="217"/>
      <c r="XZ15" s="217"/>
      <c r="YA15" s="217"/>
      <c r="YB15" s="217"/>
      <c r="YC15" s="217"/>
      <c r="YD15" s="217"/>
      <c r="YE15" s="217"/>
      <c r="YF15" s="217"/>
      <c r="YG15" s="217"/>
      <c r="YH15" s="217"/>
      <c r="YI15" s="217"/>
      <c r="YJ15" s="217"/>
      <c r="YK15" s="217"/>
      <c r="YL15" s="217"/>
      <c r="YM15" s="217"/>
      <c r="YN15" s="217"/>
      <c r="YO15" s="217"/>
      <c r="YP15" s="217"/>
      <c r="YQ15" s="217"/>
      <c r="YR15" s="217"/>
      <c r="YS15" s="217"/>
      <c r="YT15" s="217"/>
      <c r="YU15" s="217"/>
      <c r="YV15" s="217"/>
      <c r="YW15" s="217"/>
      <c r="YX15" s="217"/>
      <c r="YY15" s="217"/>
      <c r="YZ15" s="217"/>
      <c r="ZA15" s="217"/>
      <c r="ZB15" s="217"/>
      <c r="ZC15" s="217"/>
      <c r="ZD15" s="217"/>
      <c r="ZE15" s="217"/>
      <c r="ZF15" s="217"/>
      <c r="ZG15" s="217"/>
      <c r="ZH15" s="217"/>
      <c r="ZI15" s="217"/>
      <c r="ZJ15" s="217"/>
      <c r="ZK15" s="217"/>
      <c r="ZL15" s="217"/>
      <c r="ZM15" s="217"/>
      <c r="ZN15" s="217"/>
      <c r="ZO15" s="217"/>
      <c r="ZP15" s="217"/>
      <c r="ZQ15" s="217"/>
      <c r="ZR15" s="217"/>
      <c r="ZS15" s="217"/>
      <c r="ZT15" s="217"/>
      <c r="ZU15" s="217"/>
      <c r="ZV15" s="217"/>
      <c r="ZW15" s="217"/>
      <c r="ZX15" s="217"/>
      <c r="ZY15" s="217"/>
      <c r="ZZ15" s="217"/>
      <c r="AAA15" s="217"/>
      <c r="AAB15" s="217"/>
      <c r="AAC15" s="217"/>
      <c r="AAD15" s="217"/>
      <c r="AAE15" s="217"/>
      <c r="AAF15" s="217"/>
      <c r="AAG15" s="217"/>
      <c r="AAH15" s="217"/>
      <c r="AAI15" s="217"/>
      <c r="AAJ15" s="217"/>
      <c r="AAK15" s="217"/>
      <c r="AAL15" s="217"/>
      <c r="AAM15" s="217"/>
      <c r="AAN15" s="217"/>
      <c r="AAO15" s="217"/>
      <c r="AAP15" s="217"/>
      <c r="AAQ15" s="217"/>
      <c r="AAR15" s="217"/>
      <c r="AAS15" s="217"/>
      <c r="AAT15" s="217"/>
      <c r="AAU15" s="217"/>
      <c r="AAV15" s="217"/>
      <c r="AAW15" s="217"/>
      <c r="AAX15" s="217"/>
      <c r="AAY15" s="217"/>
      <c r="AAZ15" s="217"/>
      <c r="ABA15" s="217"/>
      <c r="ABB15" s="217"/>
      <c r="ABC15" s="217"/>
      <c r="ABD15" s="217"/>
      <c r="ABE15" s="217"/>
      <c r="ABF15" s="217"/>
      <c r="ABG15" s="217"/>
      <c r="ABH15" s="217"/>
      <c r="ABI15" s="217"/>
      <c r="ABJ15" s="217"/>
      <c r="ABK15" s="217"/>
      <c r="ABL15" s="217"/>
      <c r="ABM15" s="217"/>
      <c r="ABN15" s="217"/>
      <c r="ABO15" s="217"/>
      <c r="ABP15" s="217"/>
      <c r="ABQ15" s="217"/>
      <c r="ABR15" s="217"/>
      <c r="ABS15" s="217"/>
      <c r="ABT15" s="217"/>
      <c r="ABU15" s="217"/>
      <c r="ABV15" s="217"/>
      <c r="ABW15" s="217"/>
      <c r="ABX15" s="217"/>
      <c r="ABY15" s="217"/>
      <c r="ABZ15" s="217"/>
      <c r="ACA15" s="217"/>
      <c r="ACB15" s="217"/>
      <c r="ACC15" s="217"/>
      <c r="ACD15" s="217"/>
      <c r="ACE15" s="217"/>
      <c r="ACF15" s="217"/>
      <c r="ACG15" s="217"/>
      <c r="ACH15" s="217"/>
      <c r="ACI15" s="217"/>
      <c r="ACJ15" s="217"/>
      <c r="ACK15" s="217"/>
      <c r="ACL15" s="217"/>
      <c r="ACM15" s="217"/>
      <c r="ACN15" s="217"/>
      <c r="ACO15" s="217"/>
      <c r="ACP15" s="217"/>
      <c r="ACQ15" s="217"/>
      <c r="ACR15" s="217"/>
      <c r="ACS15" s="217"/>
      <c r="ACT15" s="217"/>
      <c r="ACU15" s="217"/>
      <c r="ACV15" s="217"/>
      <c r="ACW15" s="217"/>
      <c r="ACX15" s="217"/>
      <c r="ACY15" s="217"/>
      <c r="ACZ15" s="217"/>
      <c r="ADA15" s="217"/>
      <c r="ADB15" s="217"/>
      <c r="ADC15" s="217"/>
      <c r="ADD15" s="217"/>
      <c r="ADE15" s="217"/>
      <c r="ADF15" s="217"/>
      <c r="ADG15" s="217"/>
      <c r="ADH15" s="217"/>
      <c r="ADI15" s="217"/>
      <c r="ADJ15" s="217"/>
      <c r="ADK15" s="217"/>
      <c r="ADL15" s="217"/>
      <c r="ADM15" s="217"/>
      <c r="ADN15" s="217"/>
      <c r="ADO15" s="217"/>
      <c r="ADP15" s="217"/>
      <c r="ADQ15" s="217"/>
      <c r="ADR15" s="217"/>
      <c r="ADS15" s="217"/>
      <c r="ADT15" s="217"/>
      <c r="ADU15" s="217"/>
      <c r="ADV15" s="217"/>
      <c r="ADW15" s="217"/>
      <c r="ADX15" s="217"/>
      <c r="ADY15" s="217"/>
      <c r="ADZ15" s="217"/>
      <c r="AEA15" s="217"/>
      <c r="AEB15" s="217"/>
      <c r="AEC15" s="217"/>
      <c r="AED15" s="217"/>
      <c r="AEE15" s="217"/>
      <c r="AEF15" s="217"/>
      <c r="AEG15" s="217"/>
      <c r="AEH15" s="217"/>
      <c r="AEI15" s="217"/>
      <c r="AEJ15" s="217"/>
      <c r="AEK15" s="217"/>
      <c r="AEL15" s="217"/>
      <c r="AEM15" s="217"/>
      <c r="AEN15" s="217"/>
      <c r="AEO15" s="217"/>
      <c r="AEP15" s="217"/>
      <c r="AEQ15" s="217"/>
      <c r="AER15" s="217"/>
      <c r="AES15" s="217"/>
      <c r="AET15" s="217"/>
      <c r="AEU15" s="217"/>
      <c r="AEV15" s="217"/>
      <c r="AEW15" s="217"/>
      <c r="AEX15" s="217"/>
      <c r="AEY15" s="217"/>
      <c r="AEZ15" s="217"/>
      <c r="AFA15" s="217"/>
      <c r="AFB15" s="217"/>
      <c r="AFC15" s="217"/>
      <c r="AFD15" s="217"/>
      <c r="AFE15" s="217"/>
      <c r="AFF15" s="217"/>
      <c r="AFG15" s="217"/>
      <c r="AFH15" s="217"/>
      <c r="AFI15" s="217"/>
      <c r="AFJ15" s="217"/>
      <c r="AFK15" s="217"/>
      <c r="AFL15" s="217"/>
      <c r="AFM15" s="217"/>
      <c r="AFN15" s="217"/>
      <c r="AFO15" s="217"/>
      <c r="AFP15" s="217"/>
      <c r="AFQ15" s="217"/>
      <c r="AFR15" s="217"/>
      <c r="AFS15" s="217"/>
      <c r="AFT15" s="217"/>
      <c r="AFU15" s="217"/>
      <c r="AFV15" s="217"/>
      <c r="AFW15" s="217"/>
      <c r="AFX15" s="217"/>
      <c r="AFY15" s="217"/>
      <c r="AFZ15" s="217"/>
      <c r="AGA15" s="217"/>
      <c r="AGB15" s="217"/>
      <c r="AGC15" s="217"/>
      <c r="AGD15" s="217"/>
      <c r="AGE15" s="217"/>
      <c r="AGF15" s="217"/>
      <c r="AGG15" s="217"/>
      <c r="AGH15" s="217"/>
      <c r="AGI15" s="217"/>
      <c r="AGJ15" s="217"/>
      <c r="AGK15" s="217"/>
      <c r="AGL15" s="217"/>
      <c r="AGM15" s="217"/>
      <c r="AGN15" s="217"/>
      <c r="AGO15" s="217"/>
      <c r="AGP15" s="217"/>
      <c r="AGQ15" s="217"/>
      <c r="AGR15" s="217"/>
      <c r="AGS15" s="217"/>
      <c r="AGT15" s="217"/>
      <c r="AGU15" s="217"/>
      <c r="AGV15" s="217"/>
      <c r="AGW15" s="217"/>
      <c r="AGX15" s="217"/>
      <c r="AGY15" s="217"/>
      <c r="AGZ15" s="217"/>
      <c r="AHA15" s="217"/>
      <c r="AHB15" s="217"/>
      <c r="AHC15" s="217"/>
      <c r="AHD15" s="217"/>
      <c r="AHE15" s="217"/>
      <c r="AHF15" s="217"/>
      <c r="AHG15" s="217"/>
      <c r="AHH15" s="217"/>
      <c r="AHI15" s="217"/>
      <c r="AHJ15" s="217"/>
      <c r="AHK15" s="217"/>
      <c r="AHL15" s="217"/>
      <c r="AHM15" s="217"/>
      <c r="AHN15" s="217"/>
      <c r="AHO15" s="217"/>
      <c r="AHP15" s="217"/>
      <c r="AHQ15" s="217"/>
      <c r="AHR15" s="217"/>
      <c r="AHS15" s="217"/>
      <c r="AHT15" s="217"/>
      <c r="AHU15" s="217"/>
      <c r="AHV15" s="217"/>
      <c r="AHW15" s="217"/>
      <c r="AHX15" s="217"/>
      <c r="AHY15" s="217"/>
      <c r="AHZ15" s="217"/>
      <c r="AIA15" s="217"/>
      <c r="AIB15" s="217"/>
      <c r="AIC15" s="217"/>
      <c r="AID15" s="217"/>
      <c r="AIE15" s="217"/>
      <c r="AIF15" s="217"/>
      <c r="AIG15" s="217"/>
      <c r="AIH15" s="217"/>
      <c r="AII15" s="217"/>
      <c r="AIJ15" s="217"/>
      <c r="AIK15" s="217"/>
      <c r="AIL15" s="217"/>
      <c r="AIM15" s="217"/>
      <c r="AIN15" s="217"/>
      <c r="AIO15" s="217"/>
      <c r="AIP15" s="217"/>
      <c r="AIQ15" s="217"/>
      <c r="AIR15" s="217"/>
      <c r="AIS15" s="217"/>
      <c r="AIT15" s="217"/>
      <c r="AIU15" s="217"/>
      <c r="AIV15" s="217"/>
      <c r="AIW15" s="217"/>
      <c r="AIX15" s="217"/>
      <c r="AIY15" s="217"/>
      <c r="AIZ15" s="217"/>
      <c r="AJA15" s="217"/>
      <c r="AJB15" s="217"/>
      <c r="AJC15" s="217"/>
      <c r="AJD15" s="217"/>
      <c r="AJE15" s="217"/>
      <c r="AJF15" s="217"/>
      <c r="AJG15" s="217"/>
      <c r="AJH15" s="217"/>
      <c r="AJI15" s="217"/>
      <c r="AJJ15" s="217"/>
      <c r="AJK15" s="217"/>
      <c r="AJL15" s="217"/>
      <c r="AJM15" s="217"/>
      <c r="AJN15" s="217"/>
      <c r="AJO15" s="217"/>
      <c r="AJP15" s="217"/>
      <c r="AJQ15" s="217"/>
      <c r="AJR15" s="217"/>
      <c r="AJS15" s="217"/>
      <c r="AJT15" s="217"/>
      <c r="AJU15" s="217"/>
      <c r="AJV15" s="217"/>
      <c r="AJW15" s="217"/>
      <c r="AJX15" s="217"/>
      <c r="AJY15" s="217"/>
      <c r="AJZ15" s="217"/>
      <c r="AKA15" s="217"/>
      <c r="AKB15" s="217"/>
      <c r="AKC15" s="217"/>
      <c r="AKD15" s="217"/>
      <c r="AKE15" s="217"/>
      <c r="AKF15" s="217"/>
      <c r="AKG15" s="217"/>
      <c r="AKH15" s="217"/>
      <c r="AKI15" s="217"/>
      <c r="AKJ15" s="217"/>
      <c r="AKK15" s="217"/>
      <c r="AKL15" s="217"/>
      <c r="AKM15" s="217"/>
      <c r="AKN15" s="217"/>
      <c r="AKO15" s="217"/>
      <c r="AKP15" s="217"/>
      <c r="AKQ15" s="217"/>
      <c r="AKR15" s="217"/>
      <c r="AKS15" s="217"/>
      <c r="AKT15" s="217"/>
      <c r="AKU15" s="217"/>
      <c r="AKV15" s="217"/>
      <c r="AKW15" s="217"/>
      <c r="AKX15" s="217"/>
      <c r="AKY15" s="217"/>
      <c r="AKZ15" s="217"/>
      <c r="ALA15" s="217"/>
      <c r="ALB15" s="217"/>
      <c r="ALC15" s="217"/>
      <c r="ALD15" s="217"/>
      <c r="ALE15" s="217"/>
      <c r="ALF15" s="217"/>
      <c r="ALG15" s="217"/>
      <c r="ALH15" s="217"/>
      <c r="ALI15" s="217"/>
      <c r="ALJ15" s="217"/>
      <c r="ALK15" s="217"/>
      <c r="ALL15" s="217"/>
      <c r="ALM15" s="217"/>
      <c r="ALN15" s="217"/>
      <c r="ALO15" s="217"/>
      <c r="ALP15" s="217"/>
      <c r="ALQ15" s="217"/>
      <c r="ALR15" s="217"/>
      <c r="ALS15" s="217"/>
      <c r="ALT15" s="217"/>
      <c r="ALU15" s="217"/>
      <c r="ALV15" s="217"/>
      <c r="ALW15" s="217"/>
      <c r="ALX15" s="217"/>
      <c r="ALY15" s="217"/>
      <c r="ALZ15" s="217"/>
      <c r="AMA15" s="217"/>
      <c r="AMB15" s="217"/>
      <c r="AMC15" s="217"/>
      <c r="AMD15" s="217"/>
      <c r="AME15" s="217"/>
      <c r="AMF15" s="217"/>
      <c r="AMG15" s="217"/>
      <c r="AMH15" s="217"/>
      <c r="AMI15" s="217"/>
      <c r="AMJ15" s="217"/>
    </row>
    <row r="16" customFormat="false" ht="25.5" hidden="false" customHeight="true" outlineLevel="0" collapsed="false">
      <c r="A16" s="238" t="s">
        <v>244</v>
      </c>
      <c r="B16" s="238"/>
      <c r="C16" s="238"/>
      <c r="D16" s="238"/>
      <c r="E16" s="238"/>
      <c r="F16" s="239" t="e">
        <f aca="false">H16/G16</f>
        <v>#DIV/0!</v>
      </c>
      <c r="G16" s="240"/>
      <c r="H16" s="240"/>
      <c r="J16" s="232"/>
    </row>
    <row r="17" s="232" customFormat="true" ht="18" hidden="false" customHeight="true" outlineLevel="0" collapsed="false">
      <c r="A17" s="241"/>
      <c r="B17" s="242"/>
      <c r="C17" s="243"/>
      <c r="D17" s="243"/>
      <c r="E17" s="242"/>
      <c r="F17" s="244"/>
      <c r="G17" s="245"/>
      <c r="H17" s="237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  <c r="BW17" s="218"/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8"/>
      <c r="CW17" s="218"/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8"/>
      <c r="DJ17" s="218"/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8"/>
      <c r="DV17" s="218"/>
      <c r="DW17" s="218"/>
      <c r="DX17" s="218"/>
      <c r="DY17" s="218"/>
      <c r="DZ17" s="218"/>
      <c r="EA17" s="218"/>
      <c r="EB17" s="218"/>
      <c r="EC17" s="218"/>
      <c r="ED17" s="218"/>
      <c r="EE17" s="218"/>
      <c r="EF17" s="218"/>
      <c r="EG17" s="218"/>
      <c r="EH17" s="218"/>
      <c r="EI17" s="218"/>
      <c r="EJ17" s="218"/>
      <c r="EK17" s="218"/>
      <c r="EL17" s="218"/>
      <c r="EM17" s="218"/>
      <c r="EN17" s="218"/>
      <c r="EO17" s="218"/>
      <c r="EP17" s="218"/>
      <c r="EQ17" s="218"/>
      <c r="ER17" s="218"/>
      <c r="ES17" s="218"/>
      <c r="ET17" s="218"/>
      <c r="EU17" s="218"/>
      <c r="EV17" s="218"/>
      <c r="EW17" s="218"/>
      <c r="EX17" s="218"/>
      <c r="EY17" s="218"/>
      <c r="EZ17" s="218"/>
      <c r="FA17" s="218"/>
      <c r="FB17" s="218"/>
      <c r="FC17" s="218"/>
      <c r="FD17" s="218"/>
      <c r="FE17" s="218"/>
      <c r="FF17" s="218"/>
      <c r="FG17" s="218"/>
      <c r="FH17" s="218"/>
      <c r="FI17" s="218"/>
      <c r="FJ17" s="218"/>
      <c r="FK17" s="218"/>
      <c r="FL17" s="218"/>
      <c r="FM17" s="218"/>
      <c r="FN17" s="218"/>
      <c r="FO17" s="218"/>
      <c r="FP17" s="218"/>
      <c r="FQ17" s="218"/>
      <c r="FR17" s="218"/>
      <c r="FS17" s="218"/>
      <c r="FT17" s="218"/>
      <c r="FU17" s="218"/>
      <c r="FV17" s="218"/>
      <c r="FW17" s="218"/>
      <c r="FX17" s="218"/>
      <c r="FY17" s="218"/>
      <c r="FZ17" s="218"/>
      <c r="GA17" s="218"/>
      <c r="GB17" s="218"/>
      <c r="GC17" s="218"/>
      <c r="GD17" s="218"/>
      <c r="GE17" s="218"/>
      <c r="GF17" s="218"/>
      <c r="GG17" s="218"/>
      <c r="GH17" s="218"/>
      <c r="GI17" s="218"/>
      <c r="GJ17" s="218"/>
      <c r="GK17" s="218"/>
      <c r="GL17" s="218"/>
      <c r="GM17" s="218"/>
      <c r="GN17" s="218"/>
      <c r="GO17" s="218"/>
      <c r="GP17" s="218"/>
      <c r="GQ17" s="218"/>
      <c r="GR17" s="218"/>
      <c r="GS17" s="218"/>
      <c r="GT17" s="218"/>
      <c r="GU17" s="218"/>
      <c r="GV17" s="218"/>
      <c r="GW17" s="218"/>
      <c r="GX17" s="218"/>
      <c r="GY17" s="218"/>
      <c r="GZ17" s="218"/>
      <c r="HA17" s="218"/>
      <c r="HB17" s="218"/>
      <c r="HC17" s="218"/>
      <c r="HD17" s="218"/>
      <c r="HE17" s="218"/>
      <c r="HF17" s="218"/>
      <c r="HG17" s="218"/>
      <c r="HH17" s="218"/>
      <c r="HI17" s="218"/>
      <c r="HJ17" s="218"/>
      <c r="HK17" s="218"/>
      <c r="HL17" s="218"/>
      <c r="HM17" s="218"/>
      <c r="HN17" s="218"/>
      <c r="HO17" s="218"/>
      <c r="HP17" s="218"/>
      <c r="HQ17" s="218"/>
      <c r="HR17" s="218"/>
      <c r="HS17" s="218"/>
      <c r="HT17" s="218"/>
      <c r="HU17" s="218"/>
      <c r="HV17" s="218"/>
      <c r="HW17" s="218"/>
      <c r="HX17" s="218"/>
      <c r="HY17" s="218"/>
      <c r="HZ17" s="218"/>
      <c r="IA17" s="218"/>
      <c r="IB17" s="218"/>
      <c r="IC17" s="218"/>
      <c r="ID17" s="218"/>
      <c r="IE17" s="218"/>
      <c r="IF17" s="218"/>
      <c r="IG17" s="218"/>
      <c r="IH17" s="218"/>
      <c r="II17" s="218"/>
      <c r="IJ17" s="218"/>
      <c r="IK17" s="218"/>
      <c r="IL17" s="218"/>
      <c r="IM17" s="218"/>
      <c r="IN17" s="218"/>
      <c r="IO17" s="218"/>
      <c r="IP17" s="218"/>
      <c r="IQ17" s="218"/>
      <c r="IR17" s="218"/>
      <c r="IS17" s="218"/>
      <c r="IT17" s="218"/>
      <c r="IU17" s="218"/>
      <c r="IV17" s="218"/>
      <c r="IW17" s="218"/>
      <c r="IX17" s="218"/>
      <c r="IY17" s="218"/>
      <c r="IZ17" s="218"/>
      <c r="JA17" s="218"/>
      <c r="JB17" s="218"/>
      <c r="JC17" s="218"/>
      <c r="JD17" s="218"/>
      <c r="JE17" s="218"/>
      <c r="JF17" s="218"/>
      <c r="JG17" s="218"/>
      <c r="JH17" s="218"/>
      <c r="JI17" s="218"/>
      <c r="JJ17" s="218"/>
      <c r="JK17" s="218"/>
      <c r="JL17" s="218"/>
      <c r="JM17" s="218"/>
      <c r="JN17" s="218"/>
      <c r="JO17" s="218"/>
      <c r="JP17" s="218"/>
      <c r="JQ17" s="218"/>
      <c r="JR17" s="218"/>
      <c r="JS17" s="218"/>
      <c r="JT17" s="218"/>
      <c r="JU17" s="218"/>
      <c r="JV17" s="218"/>
      <c r="JW17" s="218"/>
      <c r="JX17" s="218"/>
      <c r="JY17" s="218"/>
      <c r="JZ17" s="218"/>
      <c r="KA17" s="218"/>
      <c r="KB17" s="218"/>
      <c r="KC17" s="218"/>
      <c r="KD17" s="218"/>
      <c r="KE17" s="218"/>
      <c r="KF17" s="218"/>
      <c r="KG17" s="218"/>
      <c r="KH17" s="218"/>
      <c r="KI17" s="218"/>
      <c r="KJ17" s="218"/>
      <c r="KK17" s="218"/>
      <c r="KL17" s="218"/>
      <c r="KM17" s="218"/>
      <c r="KN17" s="218"/>
      <c r="KO17" s="218"/>
      <c r="KP17" s="218"/>
      <c r="KQ17" s="218"/>
      <c r="KR17" s="218"/>
      <c r="KS17" s="218"/>
      <c r="KT17" s="218"/>
      <c r="KU17" s="218"/>
      <c r="KV17" s="218"/>
      <c r="KW17" s="218"/>
      <c r="KX17" s="218"/>
      <c r="KY17" s="218"/>
      <c r="KZ17" s="218"/>
      <c r="LA17" s="218"/>
      <c r="LB17" s="218"/>
      <c r="LC17" s="218"/>
      <c r="LD17" s="218"/>
      <c r="LE17" s="218"/>
      <c r="LF17" s="218"/>
      <c r="LG17" s="218"/>
      <c r="LH17" s="218"/>
      <c r="LI17" s="218"/>
      <c r="LJ17" s="218"/>
      <c r="LK17" s="218"/>
      <c r="LL17" s="218"/>
      <c r="LM17" s="218"/>
      <c r="LN17" s="218"/>
      <c r="LO17" s="218"/>
      <c r="LP17" s="218"/>
      <c r="LQ17" s="218"/>
      <c r="LR17" s="218"/>
      <c r="LS17" s="218"/>
      <c r="LT17" s="218"/>
      <c r="LU17" s="218"/>
      <c r="LV17" s="218"/>
      <c r="LW17" s="218"/>
      <c r="LX17" s="218"/>
      <c r="LY17" s="218"/>
      <c r="LZ17" s="218"/>
      <c r="MA17" s="218"/>
      <c r="MB17" s="218"/>
      <c r="MC17" s="218"/>
      <c r="MD17" s="218"/>
      <c r="ME17" s="218"/>
      <c r="MF17" s="218"/>
      <c r="MG17" s="218"/>
      <c r="MH17" s="218"/>
      <c r="MI17" s="218"/>
      <c r="MJ17" s="218"/>
      <c r="MK17" s="218"/>
      <c r="ML17" s="218"/>
      <c r="MM17" s="218"/>
      <c r="MN17" s="218"/>
      <c r="MO17" s="218"/>
      <c r="MP17" s="218"/>
      <c r="MQ17" s="218"/>
      <c r="MR17" s="218"/>
      <c r="MS17" s="218"/>
      <c r="MT17" s="218"/>
      <c r="MU17" s="218"/>
      <c r="MV17" s="218"/>
      <c r="MW17" s="218"/>
      <c r="MX17" s="218"/>
      <c r="MY17" s="218"/>
      <c r="MZ17" s="218"/>
      <c r="NA17" s="218"/>
      <c r="NB17" s="218"/>
      <c r="NC17" s="218"/>
      <c r="ND17" s="218"/>
      <c r="NE17" s="218"/>
      <c r="NF17" s="218"/>
      <c r="NG17" s="218"/>
      <c r="NH17" s="218"/>
      <c r="NI17" s="218"/>
      <c r="NJ17" s="218"/>
      <c r="NK17" s="218"/>
      <c r="NL17" s="218"/>
      <c r="NM17" s="218"/>
      <c r="NN17" s="218"/>
      <c r="NO17" s="218"/>
      <c r="NP17" s="218"/>
      <c r="NQ17" s="218"/>
      <c r="NR17" s="218"/>
      <c r="NS17" s="218"/>
      <c r="NT17" s="218"/>
      <c r="NU17" s="218"/>
      <c r="NV17" s="218"/>
      <c r="NW17" s="218"/>
      <c r="NX17" s="218"/>
      <c r="NY17" s="218"/>
      <c r="NZ17" s="218"/>
      <c r="OA17" s="218"/>
      <c r="OB17" s="218"/>
      <c r="OC17" s="218"/>
      <c r="OD17" s="218"/>
      <c r="OE17" s="218"/>
      <c r="OF17" s="218"/>
      <c r="OG17" s="218"/>
      <c r="OH17" s="218"/>
      <c r="OI17" s="218"/>
      <c r="OJ17" s="218"/>
      <c r="OK17" s="218"/>
      <c r="OL17" s="218"/>
      <c r="OM17" s="218"/>
      <c r="ON17" s="218"/>
      <c r="OO17" s="218"/>
      <c r="OP17" s="218"/>
      <c r="OQ17" s="218"/>
      <c r="OR17" s="218"/>
      <c r="OS17" s="218"/>
      <c r="OT17" s="218"/>
      <c r="OU17" s="218"/>
      <c r="OV17" s="218"/>
      <c r="OW17" s="218"/>
      <c r="OX17" s="218"/>
      <c r="OY17" s="218"/>
      <c r="OZ17" s="218"/>
      <c r="PA17" s="218"/>
      <c r="PB17" s="218"/>
      <c r="PC17" s="218"/>
      <c r="PD17" s="218"/>
      <c r="PE17" s="218"/>
      <c r="PF17" s="218"/>
      <c r="PG17" s="218"/>
      <c r="PH17" s="218"/>
      <c r="PI17" s="218"/>
      <c r="PJ17" s="218"/>
      <c r="PK17" s="218"/>
      <c r="PL17" s="218"/>
      <c r="PM17" s="218"/>
      <c r="PN17" s="218"/>
      <c r="PO17" s="218"/>
      <c r="PP17" s="218"/>
      <c r="PQ17" s="218"/>
      <c r="PR17" s="218"/>
      <c r="PS17" s="218"/>
      <c r="PT17" s="218"/>
      <c r="PU17" s="218"/>
      <c r="PV17" s="218"/>
      <c r="PW17" s="218"/>
      <c r="PX17" s="218"/>
      <c r="PY17" s="218"/>
      <c r="PZ17" s="218"/>
      <c r="QA17" s="218"/>
      <c r="QB17" s="218"/>
      <c r="QC17" s="218"/>
      <c r="QD17" s="218"/>
      <c r="QE17" s="218"/>
      <c r="QF17" s="218"/>
      <c r="QG17" s="218"/>
      <c r="QH17" s="218"/>
      <c r="QI17" s="218"/>
      <c r="QJ17" s="218"/>
      <c r="QK17" s="218"/>
      <c r="QL17" s="218"/>
      <c r="QM17" s="218"/>
      <c r="QN17" s="218"/>
      <c r="QO17" s="218"/>
      <c r="QP17" s="218"/>
      <c r="QQ17" s="218"/>
      <c r="QR17" s="218"/>
      <c r="QS17" s="218"/>
      <c r="QT17" s="218"/>
      <c r="QU17" s="218"/>
      <c r="QV17" s="218"/>
      <c r="QW17" s="218"/>
      <c r="QX17" s="218"/>
      <c r="QY17" s="218"/>
      <c r="QZ17" s="218"/>
      <c r="RA17" s="218"/>
      <c r="RB17" s="218"/>
      <c r="RC17" s="218"/>
      <c r="RD17" s="218"/>
      <c r="RE17" s="218"/>
      <c r="RF17" s="218"/>
      <c r="RG17" s="218"/>
      <c r="RH17" s="218"/>
      <c r="RI17" s="218"/>
      <c r="RJ17" s="218"/>
      <c r="RK17" s="218"/>
      <c r="RL17" s="218"/>
      <c r="RM17" s="218"/>
      <c r="RN17" s="218"/>
      <c r="RO17" s="218"/>
      <c r="RP17" s="218"/>
      <c r="RQ17" s="218"/>
      <c r="RR17" s="218"/>
      <c r="RS17" s="218"/>
      <c r="RT17" s="218"/>
      <c r="RU17" s="218"/>
      <c r="RV17" s="218"/>
      <c r="RW17" s="218"/>
      <c r="RX17" s="218"/>
      <c r="RY17" s="218"/>
      <c r="RZ17" s="218"/>
      <c r="SA17" s="218"/>
      <c r="SB17" s="218"/>
      <c r="SC17" s="218"/>
      <c r="SD17" s="218"/>
      <c r="SE17" s="218"/>
      <c r="SF17" s="218"/>
      <c r="SG17" s="218"/>
      <c r="SH17" s="218"/>
      <c r="SI17" s="218"/>
      <c r="SJ17" s="218"/>
      <c r="SK17" s="218"/>
      <c r="SL17" s="218"/>
      <c r="SM17" s="218"/>
      <c r="SN17" s="218"/>
      <c r="SO17" s="218"/>
      <c r="SP17" s="218"/>
      <c r="SQ17" s="218"/>
      <c r="SR17" s="218"/>
      <c r="SS17" s="218"/>
      <c r="ST17" s="218"/>
      <c r="SU17" s="218"/>
      <c r="SV17" s="218"/>
      <c r="SW17" s="218"/>
      <c r="SX17" s="218"/>
      <c r="SY17" s="218"/>
      <c r="SZ17" s="218"/>
      <c r="TA17" s="218"/>
      <c r="TB17" s="218"/>
      <c r="TC17" s="218"/>
      <c r="TD17" s="218"/>
      <c r="TE17" s="218"/>
      <c r="TF17" s="218"/>
      <c r="TG17" s="218"/>
      <c r="TH17" s="218"/>
      <c r="TI17" s="218"/>
      <c r="TJ17" s="218"/>
      <c r="TK17" s="218"/>
      <c r="TL17" s="218"/>
      <c r="TM17" s="218"/>
      <c r="TN17" s="218"/>
      <c r="TO17" s="218"/>
      <c r="TP17" s="218"/>
      <c r="TQ17" s="218"/>
      <c r="TR17" s="218"/>
      <c r="TS17" s="218"/>
      <c r="TT17" s="218"/>
      <c r="TU17" s="218"/>
      <c r="TV17" s="218"/>
      <c r="TW17" s="218"/>
      <c r="TX17" s="218"/>
      <c r="TY17" s="218"/>
      <c r="TZ17" s="218"/>
      <c r="UA17" s="218"/>
      <c r="UB17" s="218"/>
      <c r="UC17" s="218"/>
      <c r="UD17" s="218"/>
      <c r="UE17" s="218"/>
      <c r="UF17" s="218"/>
      <c r="UG17" s="218"/>
      <c r="UH17" s="218"/>
      <c r="UI17" s="218"/>
      <c r="UJ17" s="218"/>
      <c r="UK17" s="218"/>
      <c r="UL17" s="218"/>
      <c r="UM17" s="218"/>
      <c r="UN17" s="218"/>
      <c r="UO17" s="218"/>
      <c r="UP17" s="218"/>
      <c r="UQ17" s="218"/>
      <c r="UR17" s="218"/>
      <c r="US17" s="218"/>
      <c r="UT17" s="218"/>
      <c r="UU17" s="218"/>
      <c r="UV17" s="218"/>
      <c r="UW17" s="218"/>
      <c r="UX17" s="218"/>
      <c r="UY17" s="218"/>
      <c r="UZ17" s="218"/>
      <c r="VA17" s="218"/>
      <c r="VB17" s="218"/>
      <c r="VC17" s="218"/>
      <c r="VD17" s="218"/>
      <c r="VE17" s="218"/>
      <c r="VF17" s="218"/>
      <c r="VG17" s="218"/>
      <c r="VH17" s="218"/>
      <c r="VI17" s="218"/>
      <c r="VJ17" s="218"/>
      <c r="VK17" s="218"/>
      <c r="VL17" s="218"/>
      <c r="VM17" s="218"/>
      <c r="VN17" s="218"/>
      <c r="VO17" s="218"/>
      <c r="VP17" s="218"/>
      <c r="VQ17" s="218"/>
      <c r="VR17" s="218"/>
      <c r="VS17" s="218"/>
      <c r="VT17" s="218"/>
      <c r="VU17" s="218"/>
      <c r="VV17" s="218"/>
      <c r="VW17" s="218"/>
      <c r="VX17" s="218"/>
      <c r="VY17" s="218"/>
      <c r="VZ17" s="218"/>
      <c r="WA17" s="218"/>
      <c r="WB17" s="218"/>
      <c r="WC17" s="218"/>
      <c r="WD17" s="218"/>
      <c r="WE17" s="218"/>
      <c r="WF17" s="218"/>
      <c r="WG17" s="218"/>
      <c r="WH17" s="218"/>
      <c r="WI17" s="218"/>
      <c r="WJ17" s="218"/>
      <c r="WK17" s="218"/>
      <c r="WL17" s="218"/>
      <c r="WM17" s="218"/>
      <c r="WN17" s="218"/>
      <c r="WO17" s="218"/>
      <c r="WP17" s="218"/>
      <c r="WQ17" s="218"/>
      <c r="WR17" s="218"/>
      <c r="WS17" s="218"/>
      <c r="WT17" s="218"/>
      <c r="WU17" s="218"/>
      <c r="WV17" s="218"/>
      <c r="WW17" s="218"/>
      <c r="WX17" s="218"/>
      <c r="WY17" s="218"/>
      <c r="WZ17" s="218"/>
      <c r="XA17" s="218"/>
      <c r="XB17" s="218"/>
      <c r="XC17" s="218"/>
      <c r="XD17" s="218"/>
      <c r="XE17" s="218"/>
      <c r="XF17" s="218"/>
      <c r="XG17" s="218"/>
      <c r="XH17" s="218"/>
      <c r="XI17" s="218"/>
      <c r="XJ17" s="218"/>
      <c r="XK17" s="218"/>
      <c r="XL17" s="218"/>
      <c r="XM17" s="218"/>
      <c r="XN17" s="218"/>
      <c r="XO17" s="218"/>
      <c r="XP17" s="218"/>
      <c r="XQ17" s="218"/>
      <c r="XR17" s="218"/>
      <c r="XS17" s="218"/>
      <c r="XT17" s="218"/>
      <c r="XU17" s="218"/>
      <c r="XV17" s="218"/>
      <c r="XW17" s="218"/>
      <c r="XX17" s="218"/>
      <c r="XY17" s="218"/>
      <c r="XZ17" s="218"/>
      <c r="YA17" s="218"/>
      <c r="YB17" s="218"/>
      <c r="YC17" s="218"/>
      <c r="YD17" s="218"/>
      <c r="YE17" s="218"/>
      <c r="YF17" s="218"/>
      <c r="YG17" s="218"/>
      <c r="YH17" s="218"/>
      <c r="YI17" s="218"/>
      <c r="YJ17" s="218"/>
      <c r="YK17" s="218"/>
      <c r="YL17" s="218"/>
      <c r="YM17" s="218"/>
      <c r="YN17" s="218"/>
      <c r="YO17" s="218"/>
      <c r="YP17" s="218"/>
      <c r="YQ17" s="218"/>
      <c r="YR17" s="218"/>
      <c r="YS17" s="218"/>
      <c r="YT17" s="218"/>
      <c r="YU17" s="218"/>
      <c r="YV17" s="218"/>
      <c r="YW17" s="218"/>
      <c r="YX17" s="218"/>
      <c r="YY17" s="218"/>
      <c r="YZ17" s="218"/>
      <c r="ZA17" s="218"/>
      <c r="ZB17" s="218"/>
      <c r="ZC17" s="218"/>
      <c r="ZD17" s="218"/>
      <c r="ZE17" s="218"/>
      <c r="ZF17" s="218"/>
      <c r="ZG17" s="218"/>
      <c r="ZH17" s="218"/>
      <c r="ZI17" s="218"/>
      <c r="ZJ17" s="218"/>
      <c r="ZK17" s="218"/>
      <c r="ZL17" s="218"/>
      <c r="ZM17" s="218"/>
      <c r="ZN17" s="218"/>
      <c r="ZO17" s="218"/>
      <c r="ZP17" s="218"/>
      <c r="ZQ17" s="218"/>
      <c r="ZR17" s="218"/>
      <c r="ZS17" s="218"/>
      <c r="ZT17" s="218"/>
      <c r="ZU17" s="218"/>
      <c r="ZV17" s="218"/>
      <c r="ZW17" s="218"/>
      <c r="ZX17" s="218"/>
      <c r="ZY17" s="218"/>
      <c r="ZZ17" s="218"/>
      <c r="AAA17" s="218"/>
      <c r="AAB17" s="218"/>
      <c r="AAC17" s="218"/>
      <c r="AAD17" s="218"/>
      <c r="AAE17" s="218"/>
      <c r="AAF17" s="218"/>
      <c r="AAG17" s="218"/>
      <c r="AAH17" s="218"/>
      <c r="AAI17" s="218"/>
      <c r="AAJ17" s="218"/>
      <c r="AAK17" s="218"/>
      <c r="AAL17" s="218"/>
      <c r="AAM17" s="218"/>
      <c r="AAN17" s="218"/>
      <c r="AAO17" s="218"/>
      <c r="AAP17" s="218"/>
      <c r="AAQ17" s="218"/>
      <c r="AAR17" s="218"/>
      <c r="AAS17" s="218"/>
      <c r="AAT17" s="218"/>
      <c r="AAU17" s="218"/>
      <c r="AAV17" s="218"/>
      <c r="AAW17" s="218"/>
      <c r="AAX17" s="218"/>
      <c r="AAY17" s="218"/>
      <c r="AAZ17" s="218"/>
      <c r="ABA17" s="218"/>
      <c r="ABB17" s="218"/>
      <c r="ABC17" s="218"/>
      <c r="ABD17" s="218"/>
      <c r="ABE17" s="218"/>
      <c r="ABF17" s="218"/>
      <c r="ABG17" s="218"/>
      <c r="ABH17" s="218"/>
      <c r="ABI17" s="218"/>
      <c r="ABJ17" s="218"/>
      <c r="ABK17" s="218"/>
      <c r="ABL17" s="218"/>
      <c r="ABM17" s="218"/>
      <c r="ABN17" s="218"/>
      <c r="ABO17" s="218"/>
      <c r="ABP17" s="218"/>
      <c r="ABQ17" s="218"/>
      <c r="ABR17" s="218"/>
      <c r="ABS17" s="218"/>
      <c r="ABT17" s="218"/>
      <c r="ABU17" s="218"/>
      <c r="ABV17" s="218"/>
      <c r="ABW17" s="218"/>
      <c r="ABX17" s="218"/>
      <c r="ABY17" s="218"/>
      <c r="ABZ17" s="218"/>
      <c r="ACA17" s="218"/>
      <c r="ACB17" s="218"/>
      <c r="ACC17" s="218"/>
      <c r="ACD17" s="218"/>
      <c r="ACE17" s="218"/>
      <c r="ACF17" s="218"/>
      <c r="ACG17" s="218"/>
      <c r="ACH17" s="218"/>
      <c r="ACI17" s="218"/>
      <c r="ACJ17" s="218"/>
      <c r="ACK17" s="218"/>
      <c r="ACL17" s="218"/>
      <c r="ACM17" s="218"/>
      <c r="ACN17" s="218"/>
      <c r="ACO17" s="218"/>
      <c r="ACP17" s="218"/>
      <c r="ACQ17" s="218"/>
      <c r="ACR17" s="218"/>
      <c r="ACS17" s="218"/>
      <c r="ACT17" s="218"/>
      <c r="ACU17" s="218"/>
      <c r="ACV17" s="218"/>
      <c r="ACW17" s="218"/>
      <c r="ACX17" s="218"/>
      <c r="ACY17" s="218"/>
      <c r="ACZ17" s="218"/>
      <c r="ADA17" s="218"/>
      <c r="ADB17" s="218"/>
      <c r="ADC17" s="218"/>
      <c r="ADD17" s="218"/>
      <c r="ADE17" s="218"/>
      <c r="ADF17" s="218"/>
      <c r="ADG17" s="218"/>
      <c r="ADH17" s="218"/>
      <c r="ADI17" s="218"/>
      <c r="ADJ17" s="218"/>
      <c r="ADK17" s="218"/>
      <c r="ADL17" s="218"/>
      <c r="ADM17" s="218"/>
      <c r="ADN17" s="218"/>
      <c r="ADO17" s="218"/>
      <c r="ADP17" s="218"/>
      <c r="ADQ17" s="218"/>
      <c r="ADR17" s="218"/>
      <c r="ADS17" s="218"/>
      <c r="ADT17" s="218"/>
      <c r="ADU17" s="218"/>
      <c r="ADV17" s="218"/>
      <c r="ADW17" s="218"/>
      <c r="ADX17" s="218"/>
      <c r="ADY17" s="218"/>
      <c r="ADZ17" s="218"/>
      <c r="AEA17" s="218"/>
      <c r="AEB17" s="218"/>
      <c r="AEC17" s="218"/>
      <c r="AED17" s="218"/>
      <c r="AEE17" s="218"/>
      <c r="AEF17" s="218"/>
      <c r="AEG17" s="218"/>
      <c r="AEH17" s="218"/>
      <c r="AEI17" s="218"/>
      <c r="AEJ17" s="218"/>
      <c r="AEK17" s="218"/>
      <c r="AEL17" s="218"/>
      <c r="AEM17" s="218"/>
      <c r="AEN17" s="218"/>
      <c r="AEO17" s="218"/>
      <c r="AEP17" s="218"/>
      <c r="AEQ17" s="218"/>
      <c r="AER17" s="218"/>
      <c r="AES17" s="218"/>
      <c r="AET17" s="218"/>
      <c r="AEU17" s="218"/>
      <c r="AEV17" s="218"/>
      <c r="AEW17" s="218"/>
      <c r="AEX17" s="218"/>
      <c r="AEY17" s="218"/>
      <c r="AEZ17" s="218"/>
      <c r="AFA17" s="218"/>
      <c r="AFB17" s="218"/>
      <c r="AFC17" s="218"/>
      <c r="AFD17" s="218"/>
      <c r="AFE17" s="218"/>
      <c r="AFF17" s="218"/>
      <c r="AFG17" s="218"/>
      <c r="AFH17" s="218"/>
      <c r="AFI17" s="218"/>
      <c r="AFJ17" s="218"/>
      <c r="AFK17" s="218"/>
      <c r="AFL17" s="218"/>
      <c r="AFM17" s="218"/>
      <c r="AFN17" s="218"/>
      <c r="AFO17" s="218"/>
      <c r="AFP17" s="218"/>
      <c r="AFQ17" s="218"/>
      <c r="AFR17" s="218"/>
      <c r="AFS17" s="218"/>
      <c r="AFT17" s="218"/>
      <c r="AFU17" s="218"/>
      <c r="AFV17" s="218"/>
      <c r="AFW17" s="218"/>
      <c r="AFX17" s="218"/>
      <c r="AFY17" s="218"/>
      <c r="AFZ17" s="218"/>
      <c r="AGA17" s="218"/>
      <c r="AGB17" s="218"/>
      <c r="AGC17" s="218"/>
      <c r="AGD17" s="218"/>
      <c r="AGE17" s="218"/>
      <c r="AGF17" s="218"/>
      <c r="AGG17" s="218"/>
      <c r="AGH17" s="218"/>
      <c r="AGI17" s="218"/>
      <c r="AGJ17" s="218"/>
      <c r="AGK17" s="218"/>
      <c r="AGL17" s="218"/>
      <c r="AGM17" s="218"/>
      <c r="AGN17" s="218"/>
      <c r="AGO17" s="218"/>
      <c r="AGP17" s="218"/>
      <c r="AGQ17" s="218"/>
      <c r="AGR17" s="218"/>
      <c r="AGS17" s="218"/>
      <c r="AGT17" s="218"/>
      <c r="AGU17" s="218"/>
      <c r="AGV17" s="218"/>
      <c r="AGW17" s="218"/>
      <c r="AGX17" s="218"/>
      <c r="AGY17" s="218"/>
      <c r="AGZ17" s="218"/>
      <c r="AHA17" s="218"/>
      <c r="AHB17" s="218"/>
      <c r="AHC17" s="218"/>
      <c r="AHD17" s="218"/>
      <c r="AHE17" s="218"/>
      <c r="AHF17" s="218"/>
      <c r="AHG17" s="218"/>
      <c r="AHH17" s="218"/>
      <c r="AHI17" s="218"/>
      <c r="AHJ17" s="218"/>
      <c r="AHK17" s="218"/>
      <c r="AHL17" s="218"/>
      <c r="AHM17" s="218"/>
      <c r="AHN17" s="218"/>
      <c r="AHO17" s="218"/>
      <c r="AHP17" s="218"/>
      <c r="AHQ17" s="218"/>
      <c r="AHR17" s="218"/>
      <c r="AHS17" s="218"/>
      <c r="AHT17" s="218"/>
      <c r="AHU17" s="218"/>
      <c r="AHV17" s="218"/>
      <c r="AHW17" s="218"/>
      <c r="AHX17" s="218"/>
      <c r="AHY17" s="218"/>
      <c r="AHZ17" s="218"/>
      <c r="AIA17" s="218"/>
      <c r="AIB17" s="218"/>
      <c r="AIC17" s="218"/>
      <c r="AID17" s="218"/>
      <c r="AIE17" s="218"/>
      <c r="AIF17" s="218"/>
      <c r="AIG17" s="218"/>
      <c r="AIH17" s="218"/>
      <c r="AII17" s="218"/>
      <c r="AIJ17" s="218"/>
      <c r="AIK17" s="218"/>
      <c r="AIL17" s="218"/>
      <c r="AIM17" s="218"/>
      <c r="AIN17" s="218"/>
      <c r="AIO17" s="218"/>
      <c r="AIP17" s="218"/>
      <c r="AIQ17" s="218"/>
      <c r="AIR17" s="218"/>
      <c r="AIS17" s="218"/>
      <c r="AIT17" s="218"/>
      <c r="AIU17" s="218"/>
      <c r="AIV17" s="218"/>
      <c r="AIW17" s="218"/>
      <c r="AIX17" s="218"/>
      <c r="AIY17" s="218"/>
      <c r="AIZ17" s="218"/>
      <c r="AJA17" s="218"/>
      <c r="AJB17" s="218"/>
      <c r="AJC17" s="218"/>
      <c r="AJD17" s="218"/>
      <c r="AJE17" s="218"/>
      <c r="AJF17" s="218"/>
      <c r="AJG17" s="218"/>
      <c r="AJH17" s="218"/>
      <c r="AJI17" s="218"/>
      <c r="AJJ17" s="218"/>
      <c r="AJK17" s="218"/>
      <c r="AJL17" s="218"/>
      <c r="AJM17" s="218"/>
      <c r="AJN17" s="218"/>
      <c r="AJO17" s="218"/>
      <c r="AJP17" s="218"/>
      <c r="AJQ17" s="218"/>
      <c r="AJR17" s="218"/>
      <c r="AJS17" s="218"/>
      <c r="AJT17" s="218"/>
      <c r="AJU17" s="218"/>
      <c r="AJV17" s="218"/>
      <c r="AJW17" s="218"/>
      <c r="AJX17" s="218"/>
      <c r="AJY17" s="218"/>
      <c r="AJZ17" s="218"/>
      <c r="AKA17" s="218"/>
      <c r="AKB17" s="218"/>
      <c r="AKC17" s="218"/>
      <c r="AKD17" s="218"/>
      <c r="AKE17" s="218"/>
      <c r="AKF17" s="218"/>
      <c r="AKG17" s="218"/>
      <c r="AKH17" s="218"/>
      <c r="AKI17" s="218"/>
      <c r="AKJ17" s="218"/>
      <c r="AKK17" s="218"/>
      <c r="AKL17" s="218"/>
      <c r="AKM17" s="218"/>
      <c r="AKN17" s="218"/>
      <c r="AKO17" s="218"/>
      <c r="AKP17" s="218"/>
      <c r="AKQ17" s="218"/>
      <c r="AKR17" s="218"/>
      <c r="AKS17" s="218"/>
      <c r="AKT17" s="218"/>
      <c r="AKU17" s="218"/>
      <c r="AKV17" s="218"/>
      <c r="AKW17" s="218"/>
      <c r="AKX17" s="218"/>
      <c r="AKY17" s="218"/>
      <c r="AKZ17" s="218"/>
      <c r="ALA17" s="218"/>
      <c r="ALB17" s="218"/>
      <c r="ALC17" s="218"/>
      <c r="ALD17" s="218"/>
      <c r="ALE17" s="218"/>
      <c r="ALF17" s="218"/>
      <c r="ALG17" s="218"/>
      <c r="ALH17" s="218"/>
      <c r="ALI17" s="218"/>
      <c r="ALJ17" s="218"/>
      <c r="ALK17" s="218"/>
      <c r="ALL17" s="218"/>
      <c r="ALM17" s="218"/>
      <c r="ALN17" s="218"/>
      <c r="ALO17" s="218"/>
      <c r="ALP17" s="218"/>
      <c r="ALQ17" s="218"/>
      <c r="ALR17" s="218"/>
      <c r="ALS17" s="218"/>
      <c r="ALT17" s="218"/>
      <c r="ALU17" s="218"/>
      <c r="ALV17" s="218"/>
      <c r="ALW17" s="218"/>
      <c r="ALX17" s="218"/>
      <c r="ALY17" s="218"/>
      <c r="ALZ17" s="218"/>
      <c r="AMA17" s="218"/>
      <c r="AMB17" s="218"/>
      <c r="AMC17" s="218"/>
      <c r="AMD17" s="218"/>
      <c r="AME17" s="218"/>
      <c r="AMF17" s="218"/>
      <c r="AMG17" s="218"/>
      <c r="AMH17" s="218"/>
      <c r="AMI17" s="218"/>
      <c r="AMJ17" s="218"/>
    </row>
    <row r="18" s="232" customFormat="true" ht="18" hidden="false" customHeight="true" outlineLevel="0" collapsed="false">
      <c r="A18" s="241"/>
      <c r="B18" s="243"/>
      <c r="C18" s="243"/>
      <c r="D18" s="243"/>
      <c r="E18" s="243"/>
      <c r="F18" s="244"/>
      <c r="G18" s="237"/>
      <c r="H18" s="237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218"/>
      <c r="CO18" s="218"/>
      <c r="CP18" s="218"/>
      <c r="CQ18" s="218"/>
      <c r="CR18" s="218"/>
      <c r="CS18" s="218"/>
      <c r="CT18" s="218"/>
      <c r="CU18" s="218"/>
      <c r="CV18" s="218"/>
      <c r="CW18" s="218"/>
      <c r="CX18" s="218"/>
      <c r="CY18" s="218"/>
      <c r="CZ18" s="218"/>
      <c r="DA18" s="218"/>
      <c r="DB18" s="218"/>
      <c r="DC18" s="218"/>
      <c r="DD18" s="218"/>
      <c r="DE18" s="218"/>
      <c r="DF18" s="218"/>
      <c r="DG18" s="218"/>
      <c r="DH18" s="218"/>
      <c r="DI18" s="218"/>
      <c r="DJ18" s="218"/>
      <c r="DK18" s="218"/>
      <c r="DL18" s="218"/>
      <c r="DM18" s="218"/>
      <c r="DN18" s="218"/>
      <c r="DO18" s="218"/>
      <c r="DP18" s="218"/>
      <c r="DQ18" s="218"/>
      <c r="DR18" s="218"/>
      <c r="DS18" s="218"/>
      <c r="DT18" s="218"/>
      <c r="DU18" s="218"/>
      <c r="DV18" s="218"/>
      <c r="DW18" s="218"/>
      <c r="DX18" s="218"/>
      <c r="DY18" s="218"/>
      <c r="DZ18" s="218"/>
      <c r="EA18" s="218"/>
      <c r="EB18" s="218"/>
      <c r="EC18" s="218"/>
      <c r="ED18" s="218"/>
      <c r="EE18" s="218"/>
      <c r="EF18" s="218"/>
      <c r="EG18" s="218"/>
      <c r="EH18" s="218"/>
      <c r="EI18" s="218"/>
      <c r="EJ18" s="218"/>
      <c r="EK18" s="218"/>
      <c r="EL18" s="218"/>
      <c r="EM18" s="218"/>
      <c r="EN18" s="218"/>
      <c r="EO18" s="218"/>
      <c r="EP18" s="218"/>
      <c r="EQ18" s="218"/>
      <c r="ER18" s="218"/>
      <c r="ES18" s="218"/>
      <c r="ET18" s="218"/>
      <c r="EU18" s="218"/>
      <c r="EV18" s="218"/>
      <c r="EW18" s="218"/>
      <c r="EX18" s="218"/>
      <c r="EY18" s="218"/>
      <c r="EZ18" s="218"/>
      <c r="FA18" s="218"/>
      <c r="FB18" s="218"/>
      <c r="FC18" s="218"/>
      <c r="FD18" s="218"/>
      <c r="FE18" s="218"/>
      <c r="FF18" s="218"/>
      <c r="FG18" s="218"/>
      <c r="FH18" s="218"/>
      <c r="FI18" s="218"/>
      <c r="FJ18" s="218"/>
      <c r="FK18" s="218"/>
      <c r="FL18" s="218"/>
      <c r="FM18" s="218"/>
      <c r="FN18" s="218"/>
      <c r="FO18" s="218"/>
      <c r="FP18" s="218"/>
      <c r="FQ18" s="218"/>
      <c r="FR18" s="218"/>
      <c r="FS18" s="218"/>
      <c r="FT18" s="218"/>
      <c r="FU18" s="218"/>
      <c r="FV18" s="218"/>
      <c r="FW18" s="218"/>
      <c r="FX18" s="218"/>
      <c r="FY18" s="218"/>
      <c r="FZ18" s="218"/>
      <c r="GA18" s="218"/>
      <c r="GB18" s="218"/>
      <c r="GC18" s="218"/>
      <c r="GD18" s="218"/>
      <c r="GE18" s="218"/>
      <c r="GF18" s="218"/>
      <c r="GG18" s="218"/>
      <c r="GH18" s="218"/>
      <c r="GI18" s="218"/>
      <c r="GJ18" s="218"/>
      <c r="GK18" s="218"/>
      <c r="GL18" s="218"/>
      <c r="GM18" s="218"/>
      <c r="GN18" s="218"/>
      <c r="GO18" s="218"/>
      <c r="GP18" s="218"/>
      <c r="GQ18" s="218"/>
      <c r="GR18" s="218"/>
      <c r="GS18" s="218"/>
      <c r="GT18" s="218"/>
      <c r="GU18" s="218"/>
      <c r="GV18" s="218"/>
      <c r="GW18" s="218"/>
      <c r="GX18" s="218"/>
      <c r="GY18" s="218"/>
      <c r="GZ18" s="218"/>
      <c r="HA18" s="218"/>
      <c r="HB18" s="218"/>
      <c r="HC18" s="218"/>
      <c r="HD18" s="218"/>
      <c r="HE18" s="218"/>
      <c r="HF18" s="218"/>
      <c r="HG18" s="218"/>
      <c r="HH18" s="218"/>
      <c r="HI18" s="218"/>
      <c r="HJ18" s="218"/>
      <c r="HK18" s="218"/>
      <c r="HL18" s="218"/>
      <c r="HM18" s="218"/>
      <c r="HN18" s="218"/>
      <c r="HO18" s="218"/>
      <c r="HP18" s="218"/>
      <c r="HQ18" s="218"/>
      <c r="HR18" s="218"/>
      <c r="HS18" s="218"/>
      <c r="HT18" s="218"/>
      <c r="HU18" s="218"/>
      <c r="HV18" s="218"/>
      <c r="HW18" s="218"/>
      <c r="HX18" s="218"/>
      <c r="HY18" s="218"/>
      <c r="HZ18" s="218"/>
      <c r="IA18" s="218"/>
      <c r="IB18" s="218"/>
      <c r="IC18" s="218"/>
      <c r="ID18" s="218"/>
      <c r="IE18" s="218"/>
      <c r="IF18" s="218"/>
      <c r="IG18" s="218"/>
      <c r="IH18" s="218"/>
      <c r="II18" s="218"/>
      <c r="IJ18" s="218"/>
      <c r="IK18" s="218"/>
      <c r="IL18" s="218"/>
      <c r="IM18" s="218"/>
      <c r="IN18" s="218"/>
      <c r="IO18" s="218"/>
      <c r="IP18" s="218"/>
      <c r="IQ18" s="218"/>
      <c r="IR18" s="218"/>
      <c r="IS18" s="218"/>
      <c r="IT18" s="218"/>
      <c r="IU18" s="218"/>
      <c r="IV18" s="218"/>
      <c r="IW18" s="218"/>
      <c r="IX18" s="218"/>
      <c r="IY18" s="218"/>
      <c r="IZ18" s="218"/>
      <c r="JA18" s="218"/>
      <c r="JB18" s="218"/>
      <c r="JC18" s="218"/>
      <c r="JD18" s="218"/>
      <c r="JE18" s="218"/>
      <c r="JF18" s="218"/>
      <c r="JG18" s="218"/>
      <c r="JH18" s="218"/>
      <c r="JI18" s="218"/>
      <c r="JJ18" s="218"/>
      <c r="JK18" s="218"/>
      <c r="JL18" s="218"/>
      <c r="JM18" s="218"/>
      <c r="JN18" s="218"/>
      <c r="JO18" s="218"/>
      <c r="JP18" s="218"/>
      <c r="JQ18" s="218"/>
      <c r="JR18" s="218"/>
      <c r="JS18" s="218"/>
      <c r="JT18" s="218"/>
      <c r="JU18" s="218"/>
      <c r="JV18" s="218"/>
      <c r="JW18" s="218"/>
      <c r="JX18" s="218"/>
      <c r="JY18" s="218"/>
      <c r="JZ18" s="218"/>
      <c r="KA18" s="218"/>
      <c r="KB18" s="218"/>
      <c r="KC18" s="218"/>
      <c r="KD18" s="218"/>
      <c r="KE18" s="218"/>
      <c r="KF18" s="218"/>
      <c r="KG18" s="218"/>
      <c r="KH18" s="218"/>
      <c r="KI18" s="218"/>
      <c r="KJ18" s="218"/>
      <c r="KK18" s="218"/>
      <c r="KL18" s="218"/>
      <c r="KM18" s="218"/>
      <c r="KN18" s="218"/>
      <c r="KO18" s="218"/>
      <c r="KP18" s="218"/>
      <c r="KQ18" s="218"/>
      <c r="KR18" s="218"/>
      <c r="KS18" s="218"/>
      <c r="KT18" s="218"/>
      <c r="KU18" s="218"/>
      <c r="KV18" s="218"/>
      <c r="KW18" s="218"/>
      <c r="KX18" s="218"/>
      <c r="KY18" s="218"/>
      <c r="KZ18" s="218"/>
      <c r="LA18" s="218"/>
      <c r="LB18" s="218"/>
      <c r="LC18" s="218"/>
      <c r="LD18" s="218"/>
      <c r="LE18" s="218"/>
      <c r="LF18" s="218"/>
      <c r="LG18" s="218"/>
      <c r="LH18" s="218"/>
      <c r="LI18" s="218"/>
      <c r="LJ18" s="218"/>
      <c r="LK18" s="218"/>
      <c r="LL18" s="218"/>
      <c r="LM18" s="218"/>
      <c r="LN18" s="218"/>
      <c r="LO18" s="218"/>
      <c r="LP18" s="218"/>
      <c r="LQ18" s="218"/>
      <c r="LR18" s="218"/>
      <c r="LS18" s="218"/>
      <c r="LT18" s="218"/>
      <c r="LU18" s="218"/>
      <c r="LV18" s="218"/>
      <c r="LW18" s="218"/>
      <c r="LX18" s="218"/>
      <c r="LY18" s="218"/>
      <c r="LZ18" s="218"/>
      <c r="MA18" s="218"/>
      <c r="MB18" s="218"/>
      <c r="MC18" s="218"/>
      <c r="MD18" s="218"/>
      <c r="ME18" s="218"/>
      <c r="MF18" s="218"/>
      <c r="MG18" s="218"/>
      <c r="MH18" s="218"/>
      <c r="MI18" s="218"/>
      <c r="MJ18" s="218"/>
      <c r="MK18" s="218"/>
      <c r="ML18" s="218"/>
      <c r="MM18" s="218"/>
      <c r="MN18" s="218"/>
      <c r="MO18" s="218"/>
      <c r="MP18" s="218"/>
      <c r="MQ18" s="218"/>
      <c r="MR18" s="218"/>
      <c r="MS18" s="218"/>
      <c r="MT18" s="218"/>
      <c r="MU18" s="218"/>
      <c r="MV18" s="218"/>
      <c r="MW18" s="218"/>
      <c r="MX18" s="218"/>
      <c r="MY18" s="218"/>
      <c r="MZ18" s="218"/>
      <c r="NA18" s="218"/>
      <c r="NB18" s="218"/>
      <c r="NC18" s="218"/>
      <c r="ND18" s="218"/>
      <c r="NE18" s="218"/>
      <c r="NF18" s="218"/>
      <c r="NG18" s="218"/>
      <c r="NH18" s="218"/>
      <c r="NI18" s="218"/>
      <c r="NJ18" s="218"/>
      <c r="NK18" s="218"/>
      <c r="NL18" s="218"/>
      <c r="NM18" s="218"/>
      <c r="NN18" s="218"/>
      <c r="NO18" s="218"/>
      <c r="NP18" s="218"/>
      <c r="NQ18" s="218"/>
      <c r="NR18" s="218"/>
      <c r="NS18" s="218"/>
      <c r="NT18" s="218"/>
      <c r="NU18" s="218"/>
      <c r="NV18" s="218"/>
      <c r="NW18" s="218"/>
      <c r="NX18" s="218"/>
      <c r="NY18" s="218"/>
      <c r="NZ18" s="218"/>
      <c r="OA18" s="218"/>
      <c r="OB18" s="218"/>
      <c r="OC18" s="218"/>
      <c r="OD18" s="218"/>
      <c r="OE18" s="218"/>
      <c r="OF18" s="218"/>
      <c r="OG18" s="218"/>
      <c r="OH18" s="218"/>
      <c r="OI18" s="218"/>
      <c r="OJ18" s="218"/>
      <c r="OK18" s="218"/>
      <c r="OL18" s="218"/>
      <c r="OM18" s="218"/>
      <c r="ON18" s="218"/>
      <c r="OO18" s="218"/>
      <c r="OP18" s="218"/>
      <c r="OQ18" s="218"/>
      <c r="OR18" s="218"/>
      <c r="OS18" s="218"/>
      <c r="OT18" s="218"/>
      <c r="OU18" s="218"/>
      <c r="OV18" s="218"/>
      <c r="OW18" s="218"/>
      <c r="OX18" s="218"/>
      <c r="OY18" s="218"/>
      <c r="OZ18" s="218"/>
      <c r="PA18" s="218"/>
      <c r="PB18" s="218"/>
      <c r="PC18" s="218"/>
      <c r="PD18" s="218"/>
      <c r="PE18" s="218"/>
      <c r="PF18" s="218"/>
      <c r="PG18" s="218"/>
      <c r="PH18" s="218"/>
      <c r="PI18" s="218"/>
      <c r="PJ18" s="218"/>
      <c r="PK18" s="218"/>
      <c r="PL18" s="218"/>
      <c r="PM18" s="218"/>
      <c r="PN18" s="218"/>
      <c r="PO18" s="218"/>
      <c r="PP18" s="218"/>
      <c r="PQ18" s="218"/>
      <c r="PR18" s="218"/>
      <c r="PS18" s="218"/>
      <c r="PT18" s="218"/>
      <c r="PU18" s="218"/>
      <c r="PV18" s="218"/>
      <c r="PW18" s="218"/>
      <c r="PX18" s="218"/>
      <c r="PY18" s="218"/>
      <c r="PZ18" s="218"/>
      <c r="QA18" s="218"/>
      <c r="QB18" s="218"/>
      <c r="QC18" s="218"/>
      <c r="QD18" s="218"/>
      <c r="QE18" s="218"/>
      <c r="QF18" s="218"/>
      <c r="QG18" s="218"/>
      <c r="QH18" s="218"/>
      <c r="QI18" s="218"/>
      <c r="QJ18" s="218"/>
      <c r="QK18" s="218"/>
      <c r="QL18" s="218"/>
      <c r="QM18" s="218"/>
      <c r="QN18" s="218"/>
      <c r="QO18" s="218"/>
      <c r="QP18" s="218"/>
      <c r="QQ18" s="218"/>
      <c r="QR18" s="218"/>
      <c r="QS18" s="218"/>
      <c r="QT18" s="218"/>
      <c r="QU18" s="218"/>
      <c r="QV18" s="218"/>
      <c r="QW18" s="218"/>
      <c r="QX18" s="218"/>
      <c r="QY18" s="218"/>
      <c r="QZ18" s="218"/>
      <c r="RA18" s="218"/>
      <c r="RB18" s="218"/>
      <c r="RC18" s="218"/>
      <c r="RD18" s="218"/>
      <c r="RE18" s="218"/>
      <c r="RF18" s="218"/>
      <c r="RG18" s="218"/>
      <c r="RH18" s="218"/>
      <c r="RI18" s="218"/>
      <c r="RJ18" s="218"/>
      <c r="RK18" s="218"/>
      <c r="RL18" s="218"/>
      <c r="RM18" s="218"/>
      <c r="RN18" s="218"/>
      <c r="RO18" s="218"/>
      <c r="RP18" s="218"/>
      <c r="RQ18" s="218"/>
      <c r="RR18" s="218"/>
      <c r="RS18" s="218"/>
      <c r="RT18" s="218"/>
      <c r="RU18" s="218"/>
      <c r="RV18" s="218"/>
      <c r="RW18" s="218"/>
      <c r="RX18" s="218"/>
      <c r="RY18" s="218"/>
      <c r="RZ18" s="218"/>
      <c r="SA18" s="218"/>
      <c r="SB18" s="218"/>
      <c r="SC18" s="218"/>
      <c r="SD18" s="218"/>
      <c r="SE18" s="218"/>
      <c r="SF18" s="218"/>
      <c r="SG18" s="218"/>
      <c r="SH18" s="218"/>
      <c r="SI18" s="218"/>
      <c r="SJ18" s="218"/>
      <c r="SK18" s="218"/>
      <c r="SL18" s="218"/>
      <c r="SM18" s="218"/>
      <c r="SN18" s="218"/>
      <c r="SO18" s="218"/>
      <c r="SP18" s="218"/>
      <c r="SQ18" s="218"/>
      <c r="SR18" s="218"/>
      <c r="SS18" s="218"/>
      <c r="ST18" s="218"/>
      <c r="SU18" s="218"/>
      <c r="SV18" s="218"/>
      <c r="SW18" s="218"/>
      <c r="SX18" s="218"/>
      <c r="SY18" s="218"/>
      <c r="SZ18" s="218"/>
      <c r="TA18" s="218"/>
      <c r="TB18" s="218"/>
      <c r="TC18" s="218"/>
      <c r="TD18" s="218"/>
      <c r="TE18" s="218"/>
      <c r="TF18" s="218"/>
      <c r="TG18" s="218"/>
      <c r="TH18" s="218"/>
      <c r="TI18" s="218"/>
      <c r="TJ18" s="218"/>
      <c r="TK18" s="218"/>
      <c r="TL18" s="218"/>
      <c r="TM18" s="218"/>
      <c r="TN18" s="218"/>
      <c r="TO18" s="218"/>
      <c r="TP18" s="218"/>
      <c r="TQ18" s="218"/>
      <c r="TR18" s="218"/>
      <c r="TS18" s="218"/>
      <c r="TT18" s="218"/>
      <c r="TU18" s="218"/>
      <c r="TV18" s="218"/>
      <c r="TW18" s="218"/>
      <c r="TX18" s="218"/>
      <c r="TY18" s="218"/>
      <c r="TZ18" s="218"/>
      <c r="UA18" s="218"/>
      <c r="UB18" s="218"/>
      <c r="UC18" s="218"/>
      <c r="UD18" s="218"/>
      <c r="UE18" s="218"/>
      <c r="UF18" s="218"/>
      <c r="UG18" s="218"/>
      <c r="UH18" s="218"/>
      <c r="UI18" s="218"/>
      <c r="UJ18" s="218"/>
      <c r="UK18" s="218"/>
      <c r="UL18" s="218"/>
      <c r="UM18" s="218"/>
      <c r="UN18" s="218"/>
      <c r="UO18" s="218"/>
      <c r="UP18" s="218"/>
      <c r="UQ18" s="218"/>
      <c r="UR18" s="218"/>
      <c r="US18" s="218"/>
      <c r="UT18" s="218"/>
      <c r="UU18" s="218"/>
      <c r="UV18" s="218"/>
      <c r="UW18" s="218"/>
      <c r="UX18" s="218"/>
      <c r="UY18" s="218"/>
      <c r="UZ18" s="218"/>
      <c r="VA18" s="218"/>
      <c r="VB18" s="218"/>
      <c r="VC18" s="218"/>
      <c r="VD18" s="218"/>
      <c r="VE18" s="218"/>
      <c r="VF18" s="218"/>
      <c r="VG18" s="218"/>
      <c r="VH18" s="218"/>
      <c r="VI18" s="218"/>
      <c r="VJ18" s="218"/>
      <c r="VK18" s="218"/>
      <c r="VL18" s="218"/>
      <c r="VM18" s="218"/>
      <c r="VN18" s="218"/>
      <c r="VO18" s="218"/>
      <c r="VP18" s="218"/>
      <c r="VQ18" s="218"/>
      <c r="VR18" s="218"/>
      <c r="VS18" s="218"/>
      <c r="VT18" s="218"/>
      <c r="VU18" s="218"/>
      <c r="VV18" s="218"/>
      <c r="VW18" s="218"/>
      <c r="VX18" s="218"/>
      <c r="VY18" s="218"/>
      <c r="VZ18" s="218"/>
      <c r="WA18" s="218"/>
      <c r="WB18" s="218"/>
      <c r="WC18" s="218"/>
      <c r="WD18" s="218"/>
      <c r="WE18" s="218"/>
      <c r="WF18" s="218"/>
      <c r="WG18" s="218"/>
      <c r="WH18" s="218"/>
      <c r="WI18" s="218"/>
      <c r="WJ18" s="218"/>
      <c r="WK18" s="218"/>
      <c r="WL18" s="218"/>
      <c r="WM18" s="218"/>
      <c r="WN18" s="218"/>
      <c r="WO18" s="218"/>
      <c r="WP18" s="218"/>
      <c r="WQ18" s="218"/>
      <c r="WR18" s="218"/>
      <c r="WS18" s="218"/>
      <c r="WT18" s="218"/>
      <c r="WU18" s="218"/>
      <c r="WV18" s="218"/>
      <c r="WW18" s="218"/>
      <c r="WX18" s="218"/>
      <c r="WY18" s="218"/>
      <c r="WZ18" s="218"/>
      <c r="XA18" s="218"/>
      <c r="XB18" s="218"/>
      <c r="XC18" s="218"/>
      <c r="XD18" s="218"/>
      <c r="XE18" s="218"/>
      <c r="XF18" s="218"/>
      <c r="XG18" s="218"/>
      <c r="XH18" s="218"/>
      <c r="XI18" s="218"/>
      <c r="XJ18" s="218"/>
      <c r="XK18" s="218"/>
      <c r="XL18" s="218"/>
      <c r="XM18" s="218"/>
      <c r="XN18" s="218"/>
      <c r="XO18" s="218"/>
      <c r="XP18" s="218"/>
      <c r="XQ18" s="218"/>
      <c r="XR18" s="218"/>
      <c r="XS18" s="218"/>
      <c r="XT18" s="218"/>
      <c r="XU18" s="218"/>
      <c r="XV18" s="218"/>
      <c r="XW18" s="218"/>
      <c r="XX18" s="218"/>
      <c r="XY18" s="218"/>
      <c r="XZ18" s="218"/>
      <c r="YA18" s="218"/>
      <c r="YB18" s="218"/>
      <c r="YC18" s="218"/>
      <c r="YD18" s="218"/>
      <c r="YE18" s="218"/>
      <c r="YF18" s="218"/>
      <c r="YG18" s="218"/>
      <c r="YH18" s="218"/>
      <c r="YI18" s="218"/>
      <c r="YJ18" s="218"/>
      <c r="YK18" s="218"/>
      <c r="YL18" s="218"/>
      <c r="YM18" s="218"/>
      <c r="YN18" s="218"/>
      <c r="YO18" s="218"/>
      <c r="YP18" s="218"/>
      <c r="YQ18" s="218"/>
      <c r="YR18" s="218"/>
      <c r="YS18" s="218"/>
      <c r="YT18" s="218"/>
      <c r="YU18" s="218"/>
      <c r="YV18" s="218"/>
      <c r="YW18" s="218"/>
      <c r="YX18" s="218"/>
      <c r="YY18" s="218"/>
      <c r="YZ18" s="218"/>
      <c r="ZA18" s="218"/>
      <c r="ZB18" s="218"/>
      <c r="ZC18" s="218"/>
      <c r="ZD18" s="218"/>
      <c r="ZE18" s="218"/>
      <c r="ZF18" s="218"/>
      <c r="ZG18" s="218"/>
      <c r="ZH18" s="218"/>
      <c r="ZI18" s="218"/>
      <c r="ZJ18" s="218"/>
      <c r="ZK18" s="218"/>
      <c r="ZL18" s="218"/>
      <c r="ZM18" s="218"/>
      <c r="ZN18" s="218"/>
      <c r="ZO18" s="218"/>
      <c r="ZP18" s="218"/>
      <c r="ZQ18" s="218"/>
      <c r="ZR18" s="218"/>
      <c r="ZS18" s="218"/>
      <c r="ZT18" s="218"/>
      <c r="ZU18" s="218"/>
      <c r="ZV18" s="218"/>
      <c r="ZW18" s="218"/>
      <c r="ZX18" s="218"/>
      <c r="ZY18" s="218"/>
      <c r="ZZ18" s="218"/>
      <c r="AAA18" s="218"/>
      <c r="AAB18" s="218"/>
      <c r="AAC18" s="218"/>
      <c r="AAD18" s="218"/>
      <c r="AAE18" s="218"/>
      <c r="AAF18" s="218"/>
      <c r="AAG18" s="218"/>
      <c r="AAH18" s="218"/>
      <c r="AAI18" s="218"/>
      <c r="AAJ18" s="218"/>
      <c r="AAK18" s="218"/>
      <c r="AAL18" s="218"/>
      <c r="AAM18" s="218"/>
      <c r="AAN18" s="218"/>
      <c r="AAO18" s="218"/>
      <c r="AAP18" s="218"/>
      <c r="AAQ18" s="218"/>
      <c r="AAR18" s="218"/>
      <c r="AAS18" s="218"/>
      <c r="AAT18" s="218"/>
      <c r="AAU18" s="218"/>
      <c r="AAV18" s="218"/>
      <c r="AAW18" s="218"/>
      <c r="AAX18" s="218"/>
      <c r="AAY18" s="218"/>
      <c r="AAZ18" s="218"/>
      <c r="ABA18" s="218"/>
      <c r="ABB18" s="218"/>
      <c r="ABC18" s="218"/>
      <c r="ABD18" s="218"/>
      <c r="ABE18" s="218"/>
      <c r="ABF18" s="218"/>
      <c r="ABG18" s="218"/>
      <c r="ABH18" s="218"/>
      <c r="ABI18" s="218"/>
      <c r="ABJ18" s="218"/>
      <c r="ABK18" s="218"/>
      <c r="ABL18" s="218"/>
      <c r="ABM18" s="218"/>
      <c r="ABN18" s="218"/>
      <c r="ABO18" s="218"/>
      <c r="ABP18" s="218"/>
      <c r="ABQ18" s="218"/>
      <c r="ABR18" s="218"/>
      <c r="ABS18" s="218"/>
      <c r="ABT18" s="218"/>
      <c r="ABU18" s="218"/>
      <c r="ABV18" s="218"/>
      <c r="ABW18" s="218"/>
      <c r="ABX18" s="218"/>
      <c r="ABY18" s="218"/>
      <c r="ABZ18" s="218"/>
      <c r="ACA18" s="218"/>
      <c r="ACB18" s="218"/>
      <c r="ACC18" s="218"/>
      <c r="ACD18" s="218"/>
      <c r="ACE18" s="218"/>
      <c r="ACF18" s="218"/>
      <c r="ACG18" s="218"/>
      <c r="ACH18" s="218"/>
      <c r="ACI18" s="218"/>
      <c r="ACJ18" s="218"/>
      <c r="ACK18" s="218"/>
      <c r="ACL18" s="218"/>
      <c r="ACM18" s="218"/>
      <c r="ACN18" s="218"/>
      <c r="ACO18" s="218"/>
      <c r="ACP18" s="218"/>
      <c r="ACQ18" s="218"/>
      <c r="ACR18" s="218"/>
      <c r="ACS18" s="218"/>
      <c r="ACT18" s="218"/>
      <c r="ACU18" s="218"/>
      <c r="ACV18" s="218"/>
      <c r="ACW18" s="218"/>
      <c r="ACX18" s="218"/>
      <c r="ACY18" s="218"/>
      <c r="ACZ18" s="218"/>
      <c r="ADA18" s="218"/>
      <c r="ADB18" s="218"/>
      <c r="ADC18" s="218"/>
      <c r="ADD18" s="218"/>
      <c r="ADE18" s="218"/>
      <c r="ADF18" s="218"/>
      <c r="ADG18" s="218"/>
      <c r="ADH18" s="218"/>
      <c r="ADI18" s="218"/>
      <c r="ADJ18" s="218"/>
      <c r="ADK18" s="218"/>
      <c r="ADL18" s="218"/>
      <c r="ADM18" s="218"/>
      <c r="ADN18" s="218"/>
      <c r="ADO18" s="218"/>
      <c r="ADP18" s="218"/>
      <c r="ADQ18" s="218"/>
      <c r="ADR18" s="218"/>
      <c r="ADS18" s="218"/>
      <c r="ADT18" s="218"/>
      <c r="ADU18" s="218"/>
      <c r="ADV18" s="218"/>
      <c r="ADW18" s="218"/>
      <c r="ADX18" s="218"/>
      <c r="ADY18" s="218"/>
      <c r="ADZ18" s="218"/>
      <c r="AEA18" s="218"/>
      <c r="AEB18" s="218"/>
      <c r="AEC18" s="218"/>
      <c r="AED18" s="218"/>
      <c r="AEE18" s="218"/>
      <c r="AEF18" s="218"/>
      <c r="AEG18" s="218"/>
      <c r="AEH18" s="218"/>
      <c r="AEI18" s="218"/>
      <c r="AEJ18" s="218"/>
      <c r="AEK18" s="218"/>
      <c r="AEL18" s="218"/>
      <c r="AEM18" s="218"/>
      <c r="AEN18" s="218"/>
      <c r="AEO18" s="218"/>
      <c r="AEP18" s="218"/>
      <c r="AEQ18" s="218"/>
      <c r="AER18" s="218"/>
      <c r="AES18" s="218"/>
      <c r="AET18" s="218"/>
      <c r="AEU18" s="218"/>
      <c r="AEV18" s="218"/>
      <c r="AEW18" s="218"/>
      <c r="AEX18" s="218"/>
      <c r="AEY18" s="218"/>
      <c r="AEZ18" s="218"/>
      <c r="AFA18" s="218"/>
      <c r="AFB18" s="218"/>
      <c r="AFC18" s="218"/>
      <c r="AFD18" s="218"/>
      <c r="AFE18" s="218"/>
      <c r="AFF18" s="218"/>
      <c r="AFG18" s="218"/>
      <c r="AFH18" s="218"/>
      <c r="AFI18" s="218"/>
      <c r="AFJ18" s="218"/>
      <c r="AFK18" s="218"/>
      <c r="AFL18" s="218"/>
      <c r="AFM18" s="218"/>
      <c r="AFN18" s="218"/>
      <c r="AFO18" s="218"/>
      <c r="AFP18" s="218"/>
      <c r="AFQ18" s="218"/>
      <c r="AFR18" s="218"/>
      <c r="AFS18" s="218"/>
      <c r="AFT18" s="218"/>
      <c r="AFU18" s="218"/>
      <c r="AFV18" s="218"/>
      <c r="AFW18" s="218"/>
      <c r="AFX18" s="218"/>
      <c r="AFY18" s="218"/>
      <c r="AFZ18" s="218"/>
      <c r="AGA18" s="218"/>
      <c r="AGB18" s="218"/>
      <c r="AGC18" s="218"/>
      <c r="AGD18" s="218"/>
      <c r="AGE18" s="218"/>
      <c r="AGF18" s="218"/>
      <c r="AGG18" s="218"/>
      <c r="AGH18" s="218"/>
      <c r="AGI18" s="218"/>
      <c r="AGJ18" s="218"/>
      <c r="AGK18" s="218"/>
      <c r="AGL18" s="218"/>
      <c r="AGM18" s="218"/>
      <c r="AGN18" s="218"/>
      <c r="AGO18" s="218"/>
      <c r="AGP18" s="218"/>
      <c r="AGQ18" s="218"/>
      <c r="AGR18" s="218"/>
      <c r="AGS18" s="218"/>
      <c r="AGT18" s="218"/>
      <c r="AGU18" s="218"/>
      <c r="AGV18" s="218"/>
      <c r="AGW18" s="218"/>
      <c r="AGX18" s="218"/>
      <c r="AGY18" s="218"/>
      <c r="AGZ18" s="218"/>
      <c r="AHA18" s="218"/>
      <c r="AHB18" s="218"/>
      <c r="AHC18" s="218"/>
      <c r="AHD18" s="218"/>
      <c r="AHE18" s="218"/>
      <c r="AHF18" s="218"/>
      <c r="AHG18" s="218"/>
      <c r="AHH18" s="218"/>
      <c r="AHI18" s="218"/>
      <c r="AHJ18" s="218"/>
      <c r="AHK18" s="218"/>
      <c r="AHL18" s="218"/>
      <c r="AHM18" s="218"/>
      <c r="AHN18" s="218"/>
      <c r="AHO18" s="218"/>
      <c r="AHP18" s="218"/>
      <c r="AHQ18" s="218"/>
      <c r="AHR18" s="218"/>
      <c r="AHS18" s="218"/>
      <c r="AHT18" s="218"/>
      <c r="AHU18" s="218"/>
      <c r="AHV18" s="218"/>
      <c r="AHW18" s="218"/>
      <c r="AHX18" s="218"/>
      <c r="AHY18" s="218"/>
      <c r="AHZ18" s="218"/>
      <c r="AIA18" s="218"/>
      <c r="AIB18" s="218"/>
      <c r="AIC18" s="218"/>
      <c r="AID18" s="218"/>
      <c r="AIE18" s="218"/>
      <c r="AIF18" s="218"/>
      <c r="AIG18" s="218"/>
      <c r="AIH18" s="218"/>
      <c r="AII18" s="218"/>
      <c r="AIJ18" s="218"/>
      <c r="AIK18" s="218"/>
      <c r="AIL18" s="218"/>
      <c r="AIM18" s="218"/>
      <c r="AIN18" s="218"/>
      <c r="AIO18" s="218"/>
      <c r="AIP18" s="218"/>
      <c r="AIQ18" s="218"/>
      <c r="AIR18" s="218"/>
      <c r="AIS18" s="218"/>
      <c r="AIT18" s="218"/>
      <c r="AIU18" s="218"/>
      <c r="AIV18" s="218"/>
      <c r="AIW18" s="218"/>
      <c r="AIX18" s="218"/>
      <c r="AIY18" s="218"/>
      <c r="AIZ18" s="218"/>
      <c r="AJA18" s="218"/>
      <c r="AJB18" s="218"/>
      <c r="AJC18" s="218"/>
      <c r="AJD18" s="218"/>
      <c r="AJE18" s="218"/>
      <c r="AJF18" s="218"/>
      <c r="AJG18" s="218"/>
      <c r="AJH18" s="218"/>
      <c r="AJI18" s="218"/>
      <c r="AJJ18" s="218"/>
      <c r="AJK18" s="218"/>
      <c r="AJL18" s="218"/>
      <c r="AJM18" s="218"/>
      <c r="AJN18" s="218"/>
      <c r="AJO18" s="218"/>
      <c r="AJP18" s="218"/>
      <c r="AJQ18" s="218"/>
      <c r="AJR18" s="218"/>
      <c r="AJS18" s="218"/>
      <c r="AJT18" s="218"/>
      <c r="AJU18" s="218"/>
      <c r="AJV18" s="218"/>
      <c r="AJW18" s="218"/>
      <c r="AJX18" s="218"/>
      <c r="AJY18" s="218"/>
      <c r="AJZ18" s="218"/>
      <c r="AKA18" s="218"/>
      <c r="AKB18" s="218"/>
      <c r="AKC18" s="218"/>
      <c r="AKD18" s="218"/>
      <c r="AKE18" s="218"/>
      <c r="AKF18" s="218"/>
      <c r="AKG18" s="218"/>
      <c r="AKH18" s="218"/>
      <c r="AKI18" s="218"/>
      <c r="AKJ18" s="218"/>
      <c r="AKK18" s="218"/>
      <c r="AKL18" s="218"/>
      <c r="AKM18" s="218"/>
      <c r="AKN18" s="218"/>
      <c r="AKO18" s="218"/>
      <c r="AKP18" s="218"/>
      <c r="AKQ18" s="218"/>
      <c r="AKR18" s="218"/>
      <c r="AKS18" s="218"/>
      <c r="AKT18" s="218"/>
      <c r="AKU18" s="218"/>
      <c r="AKV18" s="218"/>
      <c r="AKW18" s="218"/>
      <c r="AKX18" s="218"/>
      <c r="AKY18" s="218"/>
      <c r="AKZ18" s="218"/>
      <c r="ALA18" s="218"/>
      <c r="ALB18" s="218"/>
      <c r="ALC18" s="218"/>
      <c r="ALD18" s="218"/>
      <c r="ALE18" s="218"/>
      <c r="ALF18" s="218"/>
      <c r="ALG18" s="218"/>
      <c r="ALH18" s="218"/>
      <c r="ALI18" s="218"/>
      <c r="ALJ18" s="218"/>
      <c r="ALK18" s="218"/>
      <c r="ALL18" s="218"/>
      <c r="ALM18" s="218"/>
      <c r="ALN18" s="218"/>
      <c r="ALO18" s="218"/>
      <c r="ALP18" s="218"/>
      <c r="ALQ18" s="218"/>
      <c r="ALR18" s="218"/>
      <c r="ALS18" s="218"/>
      <c r="ALT18" s="218"/>
      <c r="ALU18" s="218"/>
      <c r="ALV18" s="218"/>
      <c r="ALW18" s="218"/>
      <c r="ALX18" s="218"/>
      <c r="ALY18" s="218"/>
      <c r="ALZ18" s="218"/>
      <c r="AMA18" s="218"/>
      <c r="AMB18" s="218"/>
      <c r="AMC18" s="218"/>
      <c r="AMD18" s="218"/>
      <c r="AME18" s="218"/>
      <c r="AMF18" s="218"/>
      <c r="AMG18" s="218"/>
      <c r="AMH18" s="218"/>
      <c r="AMI18" s="218"/>
      <c r="AMJ18" s="218"/>
    </row>
    <row r="19" s="232" customFormat="true" ht="21.75" hidden="false" customHeight="true" outlineLevel="0" collapsed="false">
      <c r="A19" s="224" t="s">
        <v>245</v>
      </c>
      <c r="B19" s="224"/>
      <c r="C19" s="224"/>
      <c r="D19" s="224"/>
      <c r="E19" s="224"/>
      <c r="F19" s="224"/>
      <c r="G19" s="237"/>
      <c r="H19" s="237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8"/>
      <c r="BN19" s="218"/>
      <c r="BO19" s="218"/>
      <c r="BP19" s="218"/>
      <c r="BQ19" s="218"/>
      <c r="BR19" s="218"/>
      <c r="BS19" s="218"/>
      <c r="BT19" s="218"/>
      <c r="BU19" s="218"/>
      <c r="BV19" s="218"/>
      <c r="BW19" s="218"/>
      <c r="BX19" s="218"/>
      <c r="BY19" s="218"/>
      <c r="BZ19" s="218"/>
      <c r="CA19" s="218"/>
      <c r="CB19" s="218"/>
      <c r="CC19" s="218"/>
      <c r="CD19" s="218"/>
      <c r="CE19" s="218"/>
      <c r="CF19" s="218"/>
      <c r="CG19" s="218"/>
      <c r="CH19" s="218"/>
      <c r="CI19" s="218"/>
      <c r="CJ19" s="218"/>
      <c r="CK19" s="218"/>
      <c r="CL19" s="218"/>
      <c r="CM19" s="218"/>
      <c r="CN19" s="218"/>
      <c r="CO19" s="218"/>
      <c r="CP19" s="218"/>
      <c r="CQ19" s="218"/>
      <c r="CR19" s="218"/>
      <c r="CS19" s="218"/>
      <c r="CT19" s="218"/>
      <c r="CU19" s="218"/>
      <c r="CV19" s="218"/>
      <c r="CW19" s="218"/>
      <c r="CX19" s="218"/>
      <c r="CY19" s="218"/>
      <c r="CZ19" s="218"/>
      <c r="DA19" s="218"/>
      <c r="DB19" s="218"/>
      <c r="DC19" s="218"/>
      <c r="DD19" s="218"/>
      <c r="DE19" s="218"/>
      <c r="DF19" s="218"/>
      <c r="DG19" s="218"/>
      <c r="DH19" s="218"/>
      <c r="DI19" s="218"/>
      <c r="DJ19" s="218"/>
      <c r="DK19" s="218"/>
      <c r="DL19" s="218"/>
      <c r="DM19" s="218"/>
      <c r="DN19" s="218"/>
      <c r="DO19" s="218"/>
      <c r="DP19" s="218"/>
      <c r="DQ19" s="218"/>
      <c r="DR19" s="218"/>
      <c r="DS19" s="218"/>
      <c r="DT19" s="218"/>
      <c r="DU19" s="218"/>
      <c r="DV19" s="218"/>
      <c r="DW19" s="218"/>
      <c r="DX19" s="218"/>
      <c r="DY19" s="218"/>
      <c r="DZ19" s="218"/>
      <c r="EA19" s="218"/>
      <c r="EB19" s="218"/>
      <c r="EC19" s="218"/>
      <c r="ED19" s="218"/>
      <c r="EE19" s="218"/>
      <c r="EF19" s="218"/>
      <c r="EG19" s="218"/>
      <c r="EH19" s="218"/>
      <c r="EI19" s="218"/>
      <c r="EJ19" s="218"/>
      <c r="EK19" s="218"/>
      <c r="EL19" s="218"/>
      <c r="EM19" s="218"/>
      <c r="EN19" s="218"/>
      <c r="EO19" s="218"/>
      <c r="EP19" s="218"/>
      <c r="EQ19" s="218"/>
      <c r="ER19" s="218"/>
      <c r="ES19" s="218"/>
      <c r="ET19" s="218"/>
      <c r="EU19" s="218"/>
      <c r="EV19" s="218"/>
      <c r="EW19" s="218"/>
      <c r="EX19" s="218"/>
      <c r="EY19" s="218"/>
      <c r="EZ19" s="218"/>
      <c r="FA19" s="218"/>
      <c r="FB19" s="218"/>
      <c r="FC19" s="218"/>
      <c r="FD19" s="218"/>
      <c r="FE19" s="218"/>
      <c r="FF19" s="218"/>
      <c r="FG19" s="218"/>
      <c r="FH19" s="218"/>
      <c r="FI19" s="218"/>
      <c r="FJ19" s="218"/>
      <c r="FK19" s="218"/>
      <c r="FL19" s="218"/>
      <c r="FM19" s="218"/>
      <c r="FN19" s="218"/>
      <c r="FO19" s="218"/>
      <c r="FP19" s="218"/>
      <c r="FQ19" s="218"/>
      <c r="FR19" s="218"/>
      <c r="FS19" s="218"/>
      <c r="FT19" s="218"/>
      <c r="FU19" s="218"/>
      <c r="FV19" s="218"/>
      <c r="FW19" s="218"/>
      <c r="FX19" s="218"/>
      <c r="FY19" s="218"/>
      <c r="FZ19" s="218"/>
      <c r="GA19" s="218"/>
      <c r="GB19" s="218"/>
      <c r="GC19" s="218"/>
      <c r="GD19" s="218"/>
      <c r="GE19" s="218"/>
      <c r="GF19" s="218"/>
      <c r="GG19" s="218"/>
      <c r="GH19" s="218"/>
      <c r="GI19" s="218"/>
      <c r="GJ19" s="218"/>
      <c r="GK19" s="218"/>
      <c r="GL19" s="218"/>
      <c r="GM19" s="218"/>
      <c r="GN19" s="218"/>
      <c r="GO19" s="218"/>
      <c r="GP19" s="218"/>
      <c r="GQ19" s="218"/>
      <c r="GR19" s="218"/>
      <c r="GS19" s="218"/>
      <c r="GT19" s="218"/>
      <c r="GU19" s="218"/>
      <c r="GV19" s="218"/>
      <c r="GW19" s="218"/>
      <c r="GX19" s="218"/>
      <c r="GY19" s="218"/>
      <c r="GZ19" s="218"/>
      <c r="HA19" s="218"/>
      <c r="HB19" s="218"/>
      <c r="HC19" s="218"/>
      <c r="HD19" s="218"/>
      <c r="HE19" s="218"/>
      <c r="HF19" s="218"/>
      <c r="HG19" s="218"/>
      <c r="HH19" s="218"/>
      <c r="HI19" s="218"/>
      <c r="HJ19" s="218"/>
      <c r="HK19" s="218"/>
      <c r="HL19" s="218"/>
      <c r="HM19" s="218"/>
      <c r="HN19" s="218"/>
      <c r="HO19" s="218"/>
      <c r="HP19" s="218"/>
      <c r="HQ19" s="218"/>
      <c r="HR19" s="218"/>
      <c r="HS19" s="218"/>
      <c r="HT19" s="218"/>
      <c r="HU19" s="218"/>
      <c r="HV19" s="218"/>
      <c r="HW19" s="218"/>
      <c r="HX19" s="218"/>
      <c r="HY19" s="218"/>
      <c r="HZ19" s="218"/>
      <c r="IA19" s="218"/>
      <c r="IB19" s="218"/>
      <c r="IC19" s="218"/>
      <c r="ID19" s="218"/>
      <c r="IE19" s="218"/>
      <c r="IF19" s="218"/>
      <c r="IG19" s="218"/>
      <c r="IH19" s="218"/>
      <c r="II19" s="218"/>
      <c r="IJ19" s="218"/>
      <c r="IK19" s="218"/>
      <c r="IL19" s="218"/>
      <c r="IM19" s="218"/>
      <c r="IN19" s="218"/>
      <c r="IO19" s="218"/>
      <c r="IP19" s="218"/>
      <c r="IQ19" s="218"/>
      <c r="IR19" s="218"/>
      <c r="IS19" s="218"/>
      <c r="IT19" s="218"/>
      <c r="IU19" s="218"/>
      <c r="IV19" s="218"/>
      <c r="IW19" s="218"/>
      <c r="IX19" s="218"/>
      <c r="IY19" s="218"/>
      <c r="IZ19" s="218"/>
      <c r="JA19" s="218"/>
      <c r="JB19" s="218"/>
      <c r="JC19" s="218"/>
      <c r="JD19" s="218"/>
      <c r="JE19" s="218"/>
      <c r="JF19" s="218"/>
      <c r="JG19" s="218"/>
      <c r="JH19" s="218"/>
      <c r="JI19" s="218"/>
      <c r="JJ19" s="218"/>
      <c r="JK19" s="218"/>
      <c r="JL19" s="218"/>
      <c r="JM19" s="218"/>
      <c r="JN19" s="218"/>
      <c r="JO19" s="218"/>
      <c r="JP19" s="218"/>
      <c r="JQ19" s="218"/>
      <c r="JR19" s="218"/>
      <c r="JS19" s="218"/>
      <c r="JT19" s="218"/>
      <c r="JU19" s="218"/>
      <c r="JV19" s="218"/>
      <c r="JW19" s="218"/>
      <c r="JX19" s="218"/>
      <c r="JY19" s="218"/>
      <c r="JZ19" s="218"/>
      <c r="KA19" s="218"/>
      <c r="KB19" s="218"/>
      <c r="KC19" s="218"/>
      <c r="KD19" s="218"/>
      <c r="KE19" s="218"/>
      <c r="KF19" s="218"/>
      <c r="KG19" s="218"/>
      <c r="KH19" s="218"/>
      <c r="KI19" s="218"/>
      <c r="KJ19" s="218"/>
      <c r="KK19" s="218"/>
      <c r="KL19" s="218"/>
      <c r="KM19" s="218"/>
      <c r="KN19" s="218"/>
      <c r="KO19" s="218"/>
      <c r="KP19" s="218"/>
      <c r="KQ19" s="218"/>
      <c r="KR19" s="218"/>
      <c r="KS19" s="218"/>
      <c r="KT19" s="218"/>
      <c r="KU19" s="218"/>
      <c r="KV19" s="218"/>
      <c r="KW19" s="218"/>
      <c r="KX19" s="218"/>
      <c r="KY19" s="218"/>
      <c r="KZ19" s="218"/>
      <c r="LA19" s="218"/>
      <c r="LB19" s="218"/>
      <c r="LC19" s="218"/>
      <c r="LD19" s="218"/>
      <c r="LE19" s="218"/>
      <c r="LF19" s="218"/>
      <c r="LG19" s="218"/>
      <c r="LH19" s="218"/>
      <c r="LI19" s="218"/>
      <c r="LJ19" s="218"/>
      <c r="LK19" s="218"/>
      <c r="LL19" s="218"/>
      <c r="LM19" s="218"/>
      <c r="LN19" s="218"/>
      <c r="LO19" s="218"/>
      <c r="LP19" s="218"/>
      <c r="LQ19" s="218"/>
      <c r="LR19" s="218"/>
      <c r="LS19" s="218"/>
      <c r="LT19" s="218"/>
      <c r="LU19" s="218"/>
      <c r="LV19" s="218"/>
      <c r="LW19" s="218"/>
      <c r="LX19" s="218"/>
      <c r="LY19" s="218"/>
      <c r="LZ19" s="218"/>
      <c r="MA19" s="218"/>
      <c r="MB19" s="218"/>
      <c r="MC19" s="218"/>
      <c r="MD19" s="218"/>
      <c r="ME19" s="218"/>
      <c r="MF19" s="218"/>
      <c r="MG19" s="218"/>
      <c r="MH19" s="218"/>
      <c r="MI19" s="218"/>
      <c r="MJ19" s="218"/>
      <c r="MK19" s="218"/>
      <c r="ML19" s="218"/>
      <c r="MM19" s="218"/>
      <c r="MN19" s="218"/>
      <c r="MO19" s="218"/>
      <c r="MP19" s="218"/>
      <c r="MQ19" s="218"/>
      <c r="MR19" s="218"/>
      <c r="MS19" s="218"/>
      <c r="MT19" s="218"/>
      <c r="MU19" s="218"/>
      <c r="MV19" s="218"/>
      <c r="MW19" s="218"/>
      <c r="MX19" s="218"/>
      <c r="MY19" s="218"/>
      <c r="MZ19" s="218"/>
      <c r="NA19" s="218"/>
      <c r="NB19" s="218"/>
      <c r="NC19" s="218"/>
      <c r="ND19" s="218"/>
      <c r="NE19" s="218"/>
      <c r="NF19" s="218"/>
      <c r="NG19" s="218"/>
      <c r="NH19" s="218"/>
      <c r="NI19" s="218"/>
      <c r="NJ19" s="218"/>
      <c r="NK19" s="218"/>
      <c r="NL19" s="218"/>
      <c r="NM19" s="218"/>
      <c r="NN19" s="218"/>
      <c r="NO19" s="218"/>
      <c r="NP19" s="218"/>
      <c r="NQ19" s="218"/>
      <c r="NR19" s="218"/>
      <c r="NS19" s="218"/>
      <c r="NT19" s="218"/>
      <c r="NU19" s="218"/>
      <c r="NV19" s="218"/>
      <c r="NW19" s="218"/>
      <c r="NX19" s="218"/>
      <c r="NY19" s="218"/>
      <c r="NZ19" s="218"/>
      <c r="OA19" s="218"/>
      <c r="OB19" s="218"/>
      <c r="OC19" s="218"/>
      <c r="OD19" s="218"/>
      <c r="OE19" s="218"/>
      <c r="OF19" s="218"/>
      <c r="OG19" s="218"/>
      <c r="OH19" s="218"/>
      <c r="OI19" s="218"/>
      <c r="OJ19" s="218"/>
      <c r="OK19" s="218"/>
      <c r="OL19" s="218"/>
      <c r="OM19" s="218"/>
      <c r="ON19" s="218"/>
      <c r="OO19" s="218"/>
      <c r="OP19" s="218"/>
      <c r="OQ19" s="218"/>
      <c r="OR19" s="218"/>
      <c r="OS19" s="218"/>
      <c r="OT19" s="218"/>
      <c r="OU19" s="218"/>
      <c r="OV19" s="218"/>
      <c r="OW19" s="218"/>
      <c r="OX19" s="218"/>
      <c r="OY19" s="218"/>
      <c r="OZ19" s="218"/>
      <c r="PA19" s="218"/>
      <c r="PB19" s="218"/>
      <c r="PC19" s="218"/>
      <c r="PD19" s="218"/>
      <c r="PE19" s="218"/>
      <c r="PF19" s="218"/>
      <c r="PG19" s="218"/>
      <c r="PH19" s="218"/>
      <c r="PI19" s="218"/>
      <c r="PJ19" s="218"/>
      <c r="PK19" s="218"/>
      <c r="PL19" s="218"/>
      <c r="PM19" s="218"/>
      <c r="PN19" s="218"/>
      <c r="PO19" s="218"/>
      <c r="PP19" s="218"/>
      <c r="PQ19" s="218"/>
      <c r="PR19" s="218"/>
      <c r="PS19" s="218"/>
      <c r="PT19" s="218"/>
      <c r="PU19" s="218"/>
      <c r="PV19" s="218"/>
      <c r="PW19" s="218"/>
      <c r="PX19" s="218"/>
      <c r="PY19" s="218"/>
      <c r="PZ19" s="218"/>
      <c r="QA19" s="218"/>
      <c r="QB19" s="218"/>
      <c r="QC19" s="218"/>
      <c r="QD19" s="218"/>
      <c r="QE19" s="218"/>
      <c r="QF19" s="218"/>
      <c r="QG19" s="218"/>
      <c r="QH19" s="218"/>
      <c r="QI19" s="218"/>
      <c r="QJ19" s="218"/>
      <c r="QK19" s="218"/>
      <c r="QL19" s="218"/>
      <c r="QM19" s="218"/>
      <c r="QN19" s="218"/>
      <c r="QO19" s="218"/>
      <c r="QP19" s="218"/>
      <c r="QQ19" s="218"/>
      <c r="QR19" s="218"/>
      <c r="QS19" s="218"/>
      <c r="QT19" s="218"/>
      <c r="QU19" s="218"/>
      <c r="QV19" s="218"/>
      <c r="QW19" s="218"/>
      <c r="QX19" s="218"/>
      <c r="QY19" s="218"/>
      <c r="QZ19" s="218"/>
      <c r="RA19" s="218"/>
      <c r="RB19" s="218"/>
      <c r="RC19" s="218"/>
      <c r="RD19" s="218"/>
      <c r="RE19" s="218"/>
      <c r="RF19" s="218"/>
      <c r="RG19" s="218"/>
      <c r="RH19" s="218"/>
      <c r="RI19" s="218"/>
      <c r="RJ19" s="218"/>
      <c r="RK19" s="218"/>
      <c r="RL19" s="218"/>
      <c r="RM19" s="218"/>
      <c r="RN19" s="218"/>
      <c r="RO19" s="218"/>
      <c r="RP19" s="218"/>
      <c r="RQ19" s="218"/>
      <c r="RR19" s="218"/>
      <c r="RS19" s="218"/>
      <c r="RT19" s="218"/>
      <c r="RU19" s="218"/>
      <c r="RV19" s="218"/>
      <c r="RW19" s="218"/>
      <c r="RX19" s="218"/>
      <c r="RY19" s="218"/>
      <c r="RZ19" s="218"/>
      <c r="SA19" s="218"/>
      <c r="SB19" s="218"/>
      <c r="SC19" s="218"/>
      <c r="SD19" s="218"/>
      <c r="SE19" s="218"/>
      <c r="SF19" s="218"/>
      <c r="SG19" s="218"/>
      <c r="SH19" s="218"/>
      <c r="SI19" s="218"/>
      <c r="SJ19" s="218"/>
      <c r="SK19" s="218"/>
      <c r="SL19" s="218"/>
      <c r="SM19" s="218"/>
      <c r="SN19" s="218"/>
      <c r="SO19" s="218"/>
      <c r="SP19" s="218"/>
      <c r="SQ19" s="218"/>
      <c r="SR19" s="218"/>
      <c r="SS19" s="218"/>
      <c r="ST19" s="218"/>
      <c r="SU19" s="218"/>
      <c r="SV19" s="218"/>
      <c r="SW19" s="218"/>
      <c r="SX19" s="218"/>
      <c r="SY19" s="218"/>
      <c r="SZ19" s="218"/>
      <c r="TA19" s="218"/>
      <c r="TB19" s="218"/>
      <c r="TC19" s="218"/>
      <c r="TD19" s="218"/>
      <c r="TE19" s="218"/>
      <c r="TF19" s="218"/>
      <c r="TG19" s="218"/>
      <c r="TH19" s="218"/>
      <c r="TI19" s="218"/>
      <c r="TJ19" s="218"/>
      <c r="TK19" s="218"/>
      <c r="TL19" s="218"/>
      <c r="TM19" s="218"/>
      <c r="TN19" s="218"/>
      <c r="TO19" s="218"/>
      <c r="TP19" s="218"/>
      <c r="TQ19" s="218"/>
      <c r="TR19" s="218"/>
      <c r="TS19" s="218"/>
      <c r="TT19" s="218"/>
      <c r="TU19" s="218"/>
      <c r="TV19" s="218"/>
      <c r="TW19" s="218"/>
      <c r="TX19" s="218"/>
      <c r="TY19" s="218"/>
      <c r="TZ19" s="218"/>
      <c r="UA19" s="218"/>
      <c r="UB19" s="218"/>
      <c r="UC19" s="218"/>
      <c r="UD19" s="218"/>
      <c r="UE19" s="218"/>
      <c r="UF19" s="218"/>
      <c r="UG19" s="218"/>
      <c r="UH19" s="218"/>
      <c r="UI19" s="218"/>
      <c r="UJ19" s="218"/>
      <c r="UK19" s="218"/>
      <c r="UL19" s="218"/>
      <c r="UM19" s="218"/>
      <c r="UN19" s="218"/>
      <c r="UO19" s="218"/>
      <c r="UP19" s="218"/>
      <c r="UQ19" s="218"/>
      <c r="UR19" s="218"/>
      <c r="US19" s="218"/>
      <c r="UT19" s="218"/>
      <c r="UU19" s="218"/>
      <c r="UV19" s="218"/>
      <c r="UW19" s="218"/>
      <c r="UX19" s="218"/>
      <c r="UY19" s="218"/>
      <c r="UZ19" s="218"/>
      <c r="VA19" s="218"/>
      <c r="VB19" s="218"/>
      <c r="VC19" s="218"/>
      <c r="VD19" s="218"/>
      <c r="VE19" s="218"/>
      <c r="VF19" s="218"/>
      <c r="VG19" s="218"/>
      <c r="VH19" s="218"/>
      <c r="VI19" s="218"/>
      <c r="VJ19" s="218"/>
      <c r="VK19" s="218"/>
      <c r="VL19" s="218"/>
      <c r="VM19" s="218"/>
      <c r="VN19" s="218"/>
      <c r="VO19" s="218"/>
      <c r="VP19" s="218"/>
      <c r="VQ19" s="218"/>
      <c r="VR19" s="218"/>
      <c r="VS19" s="218"/>
      <c r="VT19" s="218"/>
      <c r="VU19" s="218"/>
      <c r="VV19" s="218"/>
      <c r="VW19" s="218"/>
      <c r="VX19" s="218"/>
      <c r="VY19" s="218"/>
      <c r="VZ19" s="218"/>
      <c r="WA19" s="218"/>
      <c r="WB19" s="218"/>
      <c r="WC19" s="218"/>
      <c r="WD19" s="218"/>
      <c r="WE19" s="218"/>
      <c r="WF19" s="218"/>
      <c r="WG19" s="218"/>
      <c r="WH19" s="218"/>
      <c r="WI19" s="218"/>
      <c r="WJ19" s="218"/>
      <c r="WK19" s="218"/>
      <c r="WL19" s="218"/>
      <c r="WM19" s="218"/>
      <c r="WN19" s="218"/>
      <c r="WO19" s="218"/>
      <c r="WP19" s="218"/>
      <c r="WQ19" s="218"/>
      <c r="WR19" s="218"/>
      <c r="WS19" s="218"/>
      <c r="WT19" s="218"/>
      <c r="WU19" s="218"/>
      <c r="WV19" s="218"/>
      <c r="WW19" s="218"/>
      <c r="WX19" s="218"/>
      <c r="WY19" s="218"/>
      <c r="WZ19" s="218"/>
      <c r="XA19" s="218"/>
      <c r="XB19" s="218"/>
      <c r="XC19" s="218"/>
      <c r="XD19" s="218"/>
      <c r="XE19" s="218"/>
      <c r="XF19" s="218"/>
      <c r="XG19" s="218"/>
      <c r="XH19" s="218"/>
      <c r="XI19" s="218"/>
      <c r="XJ19" s="218"/>
      <c r="XK19" s="218"/>
      <c r="XL19" s="218"/>
      <c r="XM19" s="218"/>
      <c r="XN19" s="218"/>
      <c r="XO19" s="218"/>
      <c r="XP19" s="218"/>
      <c r="XQ19" s="218"/>
      <c r="XR19" s="218"/>
      <c r="XS19" s="218"/>
      <c r="XT19" s="218"/>
      <c r="XU19" s="218"/>
      <c r="XV19" s="218"/>
      <c r="XW19" s="218"/>
      <c r="XX19" s="218"/>
      <c r="XY19" s="218"/>
      <c r="XZ19" s="218"/>
      <c r="YA19" s="218"/>
      <c r="YB19" s="218"/>
      <c r="YC19" s="218"/>
      <c r="YD19" s="218"/>
      <c r="YE19" s="218"/>
      <c r="YF19" s="218"/>
      <c r="YG19" s="218"/>
      <c r="YH19" s="218"/>
      <c r="YI19" s="218"/>
      <c r="YJ19" s="218"/>
      <c r="YK19" s="218"/>
      <c r="YL19" s="218"/>
      <c r="YM19" s="218"/>
      <c r="YN19" s="218"/>
      <c r="YO19" s="218"/>
      <c r="YP19" s="218"/>
      <c r="YQ19" s="218"/>
      <c r="YR19" s="218"/>
      <c r="YS19" s="218"/>
      <c r="YT19" s="218"/>
      <c r="YU19" s="218"/>
      <c r="YV19" s="218"/>
      <c r="YW19" s="218"/>
      <c r="YX19" s="218"/>
      <c r="YY19" s="218"/>
      <c r="YZ19" s="218"/>
      <c r="ZA19" s="218"/>
      <c r="ZB19" s="218"/>
      <c r="ZC19" s="218"/>
      <c r="ZD19" s="218"/>
      <c r="ZE19" s="218"/>
      <c r="ZF19" s="218"/>
      <c r="ZG19" s="218"/>
      <c r="ZH19" s="218"/>
      <c r="ZI19" s="218"/>
      <c r="ZJ19" s="218"/>
      <c r="ZK19" s="218"/>
      <c r="ZL19" s="218"/>
      <c r="ZM19" s="218"/>
      <c r="ZN19" s="218"/>
      <c r="ZO19" s="218"/>
      <c r="ZP19" s="218"/>
      <c r="ZQ19" s="218"/>
      <c r="ZR19" s="218"/>
      <c r="ZS19" s="218"/>
      <c r="ZT19" s="218"/>
      <c r="ZU19" s="218"/>
      <c r="ZV19" s="218"/>
      <c r="ZW19" s="218"/>
      <c r="ZX19" s="218"/>
      <c r="ZY19" s="218"/>
      <c r="ZZ19" s="218"/>
      <c r="AAA19" s="218"/>
      <c r="AAB19" s="218"/>
      <c r="AAC19" s="218"/>
      <c r="AAD19" s="218"/>
      <c r="AAE19" s="218"/>
      <c r="AAF19" s="218"/>
      <c r="AAG19" s="218"/>
      <c r="AAH19" s="218"/>
      <c r="AAI19" s="218"/>
      <c r="AAJ19" s="218"/>
      <c r="AAK19" s="218"/>
      <c r="AAL19" s="218"/>
      <c r="AAM19" s="218"/>
      <c r="AAN19" s="218"/>
      <c r="AAO19" s="218"/>
      <c r="AAP19" s="218"/>
      <c r="AAQ19" s="218"/>
      <c r="AAR19" s="218"/>
      <c r="AAS19" s="218"/>
      <c r="AAT19" s="218"/>
      <c r="AAU19" s="218"/>
      <c r="AAV19" s="218"/>
      <c r="AAW19" s="218"/>
      <c r="AAX19" s="218"/>
      <c r="AAY19" s="218"/>
      <c r="AAZ19" s="218"/>
      <c r="ABA19" s="218"/>
      <c r="ABB19" s="218"/>
      <c r="ABC19" s="218"/>
      <c r="ABD19" s="218"/>
      <c r="ABE19" s="218"/>
      <c r="ABF19" s="218"/>
      <c r="ABG19" s="218"/>
      <c r="ABH19" s="218"/>
      <c r="ABI19" s="218"/>
      <c r="ABJ19" s="218"/>
      <c r="ABK19" s="218"/>
      <c r="ABL19" s="218"/>
      <c r="ABM19" s="218"/>
      <c r="ABN19" s="218"/>
      <c r="ABO19" s="218"/>
      <c r="ABP19" s="218"/>
      <c r="ABQ19" s="218"/>
      <c r="ABR19" s="218"/>
      <c r="ABS19" s="218"/>
      <c r="ABT19" s="218"/>
      <c r="ABU19" s="218"/>
      <c r="ABV19" s="218"/>
      <c r="ABW19" s="218"/>
      <c r="ABX19" s="218"/>
      <c r="ABY19" s="218"/>
      <c r="ABZ19" s="218"/>
      <c r="ACA19" s="218"/>
      <c r="ACB19" s="218"/>
      <c r="ACC19" s="218"/>
      <c r="ACD19" s="218"/>
      <c r="ACE19" s="218"/>
      <c r="ACF19" s="218"/>
      <c r="ACG19" s="218"/>
      <c r="ACH19" s="218"/>
      <c r="ACI19" s="218"/>
      <c r="ACJ19" s="218"/>
      <c r="ACK19" s="218"/>
      <c r="ACL19" s="218"/>
      <c r="ACM19" s="218"/>
      <c r="ACN19" s="218"/>
      <c r="ACO19" s="218"/>
      <c r="ACP19" s="218"/>
      <c r="ACQ19" s="218"/>
      <c r="ACR19" s="218"/>
      <c r="ACS19" s="218"/>
      <c r="ACT19" s="218"/>
      <c r="ACU19" s="218"/>
      <c r="ACV19" s="218"/>
      <c r="ACW19" s="218"/>
      <c r="ACX19" s="218"/>
      <c r="ACY19" s="218"/>
      <c r="ACZ19" s="218"/>
      <c r="ADA19" s="218"/>
      <c r="ADB19" s="218"/>
      <c r="ADC19" s="218"/>
      <c r="ADD19" s="218"/>
      <c r="ADE19" s="218"/>
      <c r="ADF19" s="218"/>
      <c r="ADG19" s="218"/>
      <c r="ADH19" s="218"/>
      <c r="ADI19" s="218"/>
      <c r="ADJ19" s="218"/>
      <c r="ADK19" s="218"/>
      <c r="ADL19" s="218"/>
      <c r="ADM19" s="218"/>
      <c r="ADN19" s="218"/>
      <c r="ADO19" s="218"/>
      <c r="ADP19" s="218"/>
      <c r="ADQ19" s="218"/>
      <c r="ADR19" s="218"/>
      <c r="ADS19" s="218"/>
      <c r="ADT19" s="218"/>
      <c r="ADU19" s="218"/>
      <c r="ADV19" s="218"/>
      <c r="ADW19" s="218"/>
      <c r="ADX19" s="218"/>
      <c r="ADY19" s="218"/>
      <c r="ADZ19" s="218"/>
      <c r="AEA19" s="218"/>
      <c r="AEB19" s="218"/>
      <c r="AEC19" s="218"/>
      <c r="AED19" s="218"/>
      <c r="AEE19" s="218"/>
      <c r="AEF19" s="218"/>
      <c r="AEG19" s="218"/>
      <c r="AEH19" s="218"/>
      <c r="AEI19" s="218"/>
      <c r="AEJ19" s="218"/>
      <c r="AEK19" s="218"/>
      <c r="AEL19" s="218"/>
      <c r="AEM19" s="218"/>
      <c r="AEN19" s="218"/>
      <c r="AEO19" s="218"/>
      <c r="AEP19" s="218"/>
      <c r="AEQ19" s="218"/>
      <c r="AER19" s="218"/>
      <c r="AES19" s="218"/>
      <c r="AET19" s="218"/>
      <c r="AEU19" s="218"/>
      <c r="AEV19" s="218"/>
      <c r="AEW19" s="218"/>
      <c r="AEX19" s="218"/>
      <c r="AEY19" s="218"/>
      <c r="AEZ19" s="218"/>
      <c r="AFA19" s="218"/>
      <c r="AFB19" s="218"/>
      <c r="AFC19" s="218"/>
      <c r="AFD19" s="218"/>
      <c r="AFE19" s="218"/>
      <c r="AFF19" s="218"/>
      <c r="AFG19" s="218"/>
      <c r="AFH19" s="218"/>
      <c r="AFI19" s="218"/>
      <c r="AFJ19" s="218"/>
      <c r="AFK19" s="218"/>
      <c r="AFL19" s="218"/>
      <c r="AFM19" s="218"/>
      <c r="AFN19" s="218"/>
      <c r="AFO19" s="218"/>
      <c r="AFP19" s="218"/>
      <c r="AFQ19" s="218"/>
      <c r="AFR19" s="218"/>
      <c r="AFS19" s="218"/>
      <c r="AFT19" s="218"/>
      <c r="AFU19" s="218"/>
      <c r="AFV19" s="218"/>
      <c r="AFW19" s="218"/>
      <c r="AFX19" s="218"/>
      <c r="AFY19" s="218"/>
      <c r="AFZ19" s="218"/>
      <c r="AGA19" s="218"/>
      <c r="AGB19" s="218"/>
      <c r="AGC19" s="218"/>
      <c r="AGD19" s="218"/>
      <c r="AGE19" s="218"/>
      <c r="AGF19" s="218"/>
      <c r="AGG19" s="218"/>
      <c r="AGH19" s="218"/>
      <c r="AGI19" s="218"/>
      <c r="AGJ19" s="218"/>
      <c r="AGK19" s="218"/>
      <c r="AGL19" s="218"/>
      <c r="AGM19" s="218"/>
      <c r="AGN19" s="218"/>
      <c r="AGO19" s="218"/>
      <c r="AGP19" s="218"/>
      <c r="AGQ19" s="218"/>
      <c r="AGR19" s="218"/>
      <c r="AGS19" s="218"/>
      <c r="AGT19" s="218"/>
      <c r="AGU19" s="218"/>
      <c r="AGV19" s="218"/>
      <c r="AGW19" s="218"/>
      <c r="AGX19" s="218"/>
      <c r="AGY19" s="218"/>
      <c r="AGZ19" s="218"/>
      <c r="AHA19" s="218"/>
      <c r="AHB19" s="218"/>
      <c r="AHC19" s="218"/>
      <c r="AHD19" s="218"/>
      <c r="AHE19" s="218"/>
      <c r="AHF19" s="218"/>
      <c r="AHG19" s="218"/>
      <c r="AHH19" s="218"/>
      <c r="AHI19" s="218"/>
      <c r="AHJ19" s="218"/>
      <c r="AHK19" s="218"/>
      <c r="AHL19" s="218"/>
      <c r="AHM19" s="218"/>
      <c r="AHN19" s="218"/>
      <c r="AHO19" s="218"/>
      <c r="AHP19" s="218"/>
      <c r="AHQ19" s="218"/>
      <c r="AHR19" s="218"/>
      <c r="AHS19" s="218"/>
      <c r="AHT19" s="218"/>
      <c r="AHU19" s="218"/>
      <c r="AHV19" s="218"/>
      <c r="AHW19" s="218"/>
      <c r="AHX19" s="218"/>
      <c r="AHY19" s="218"/>
      <c r="AHZ19" s="218"/>
      <c r="AIA19" s="218"/>
      <c r="AIB19" s="218"/>
      <c r="AIC19" s="218"/>
      <c r="AID19" s="218"/>
      <c r="AIE19" s="218"/>
      <c r="AIF19" s="218"/>
      <c r="AIG19" s="218"/>
      <c r="AIH19" s="218"/>
      <c r="AII19" s="218"/>
      <c r="AIJ19" s="218"/>
      <c r="AIK19" s="218"/>
      <c r="AIL19" s="218"/>
      <c r="AIM19" s="218"/>
      <c r="AIN19" s="218"/>
      <c r="AIO19" s="218"/>
      <c r="AIP19" s="218"/>
      <c r="AIQ19" s="218"/>
      <c r="AIR19" s="218"/>
      <c r="AIS19" s="218"/>
      <c r="AIT19" s="218"/>
      <c r="AIU19" s="218"/>
      <c r="AIV19" s="218"/>
      <c r="AIW19" s="218"/>
      <c r="AIX19" s="218"/>
      <c r="AIY19" s="218"/>
      <c r="AIZ19" s="218"/>
      <c r="AJA19" s="218"/>
      <c r="AJB19" s="218"/>
      <c r="AJC19" s="218"/>
      <c r="AJD19" s="218"/>
      <c r="AJE19" s="218"/>
      <c r="AJF19" s="218"/>
      <c r="AJG19" s="218"/>
      <c r="AJH19" s="218"/>
      <c r="AJI19" s="218"/>
      <c r="AJJ19" s="218"/>
      <c r="AJK19" s="218"/>
      <c r="AJL19" s="218"/>
      <c r="AJM19" s="218"/>
      <c r="AJN19" s="218"/>
      <c r="AJO19" s="218"/>
      <c r="AJP19" s="218"/>
      <c r="AJQ19" s="218"/>
      <c r="AJR19" s="218"/>
      <c r="AJS19" s="218"/>
      <c r="AJT19" s="218"/>
      <c r="AJU19" s="218"/>
      <c r="AJV19" s="218"/>
      <c r="AJW19" s="218"/>
      <c r="AJX19" s="218"/>
      <c r="AJY19" s="218"/>
      <c r="AJZ19" s="218"/>
      <c r="AKA19" s="218"/>
      <c r="AKB19" s="218"/>
      <c r="AKC19" s="218"/>
      <c r="AKD19" s="218"/>
      <c r="AKE19" s="218"/>
      <c r="AKF19" s="218"/>
      <c r="AKG19" s="218"/>
      <c r="AKH19" s="218"/>
      <c r="AKI19" s="218"/>
      <c r="AKJ19" s="218"/>
      <c r="AKK19" s="218"/>
      <c r="AKL19" s="218"/>
      <c r="AKM19" s="218"/>
      <c r="AKN19" s="218"/>
      <c r="AKO19" s="218"/>
      <c r="AKP19" s="218"/>
      <c r="AKQ19" s="218"/>
      <c r="AKR19" s="218"/>
      <c r="AKS19" s="218"/>
      <c r="AKT19" s="218"/>
      <c r="AKU19" s="218"/>
      <c r="AKV19" s="218"/>
      <c r="AKW19" s="218"/>
      <c r="AKX19" s="218"/>
      <c r="AKY19" s="218"/>
      <c r="AKZ19" s="218"/>
      <c r="ALA19" s="218"/>
      <c r="ALB19" s="218"/>
      <c r="ALC19" s="218"/>
      <c r="ALD19" s="218"/>
      <c r="ALE19" s="218"/>
      <c r="ALF19" s="218"/>
      <c r="ALG19" s="218"/>
      <c r="ALH19" s="218"/>
      <c r="ALI19" s="218"/>
      <c r="ALJ19" s="218"/>
      <c r="ALK19" s="218"/>
      <c r="ALL19" s="218"/>
      <c r="ALM19" s="218"/>
      <c r="ALN19" s="218"/>
      <c r="ALO19" s="218"/>
      <c r="ALP19" s="218"/>
      <c r="ALQ19" s="218"/>
      <c r="ALR19" s="218"/>
      <c r="ALS19" s="218"/>
      <c r="ALT19" s="218"/>
      <c r="ALU19" s="218"/>
      <c r="ALV19" s="218"/>
      <c r="ALW19" s="218"/>
      <c r="ALX19" s="218"/>
      <c r="ALY19" s="218"/>
      <c r="ALZ19" s="218"/>
      <c r="AMA19" s="218"/>
      <c r="AMB19" s="218"/>
      <c r="AMC19" s="218"/>
      <c r="AMD19" s="218"/>
      <c r="AME19" s="218"/>
      <c r="AMF19" s="218"/>
      <c r="AMG19" s="218"/>
      <c r="AMH19" s="218"/>
      <c r="AMI19" s="218"/>
      <c r="AMJ19" s="218"/>
    </row>
    <row r="20" s="232" customFormat="true" ht="42" hidden="false" customHeight="true" outlineLevel="0" collapsed="false">
      <c r="A20" s="227" t="s">
        <v>238</v>
      </c>
      <c r="B20" s="228" t="s">
        <v>239</v>
      </c>
      <c r="C20" s="228" t="s">
        <v>246</v>
      </c>
      <c r="D20" s="228" t="s">
        <v>247</v>
      </c>
      <c r="E20" s="228" t="s">
        <v>242</v>
      </c>
      <c r="F20" s="229" t="s">
        <v>248</v>
      </c>
      <c r="G20" s="237"/>
      <c r="H20" s="237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  <c r="BW20" s="218"/>
      <c r="BX20" s="218"/>
      <c r="BY20" s="218"/>
      <c r="BZ20" s="218"/>
      <c r="CA20" s="218"/>
      <c r="CB20" s="218"/>
      <c r="CC20" s="218"/>
      <c r="CD20" s="218"/>
      <c r="CE20" s="218"/>
      <c r="CF20" s="218"/>
      <c r="CG20" s="218"/>
      <c r="CH20" s="218"/>
      <c r="CI20" s="218"/>
      <c r="CJ20" s="218"/>
      <c r="CK20" s="218"/>
      <c r="CL20" s="218"/>
      <c r="CM20" s="218"/>
      <c r="CN20" s="218"/>
      <c r="CO20" s="218"/>
      <c r="CP20" s="218"/>
      <c r="CQ20" s="218"/>
      <c r="CR20" s="218"/>
      <c r="CS20" s="218"/>
      <c r="CT20" s="218"/>
      <c r="CU20" s="218"/>
      <c r="CV20" s="218"/>
      <c r="CW20" s="218"/>
      <c r="CX20" s="218"/>
      <c r="CY20" s="218"/>
      <c r="CZ20" s="218"/>
      <c r="DA20" s="218"/>
      <c r="DB20" s="218"/>
      <c r="DC20" s="218"/>
      <c r="DD20" s="218"/>
      <c r="DE20" s="218"/>
      <c r="DF20" s="218"/>
      <c r="DG20" s="218"/>
      <c r="DH20" s="218"/>
      <c r="DI20" s="218"/>
      <c r="DJ20" s="218"/>
      <c r="DK20" s="218"/>
      <c r="DL20" s="218"/>
      <c r="DM20" s="218"/>
      <c r="DN20" s="218"/>
      <c r="DO20" s="218"/>
      <c r="DP20" s="218"/>
      <c r="DQ20" s="218"/>
      <c r="DR20" s="218"/>
      <c r="DS20" s="218"/>
      <c r="DT20" s="218"/>
      <c r="DU20" s="218"/>
      <c r="DV20" s="218"/>
      <c r="DW20" s="218"/>
      <c r="DX20" s="218"/>
      <c r="DY20" s="218"/>
      <c r="DZ20" s="218"/>
      <c r="EA20" s="218"/>
      <c r="EB20" s="218"/>
      <c r="EC20" s="218"/>
      <c r="ED20" s="218"/>
      <c r="EE20" s="218"/>
      <c r="EF20" s="218"/>
      <c r="EG20" s="218"/>
      <c r="EH20" s="218"/>
      <c r="EI20" s="218"/>
      <c r="EJ20" s="218"/>
      <c r="EK20" s="218"/>
      <c r="EL20" s="218"/>
      <c r="EM20" s="218"/>
      <c r="EN20" s="218"/>
      <c r="EO20" s="218"/>
      <c r="EP20" s="218"/>
      <c r="EQ20" s="218"/>
      <c r="ER20" s="218"/>
      <c r="ES20" s="218"/>
      <c r="ET20" s="218"/>
      <c r="EU20" s="218"/>
      <c r="EV20" s="218"/>
      <c r="EW20" s="218"/>
      <c r="EX20" s="218"/>
      <c r="EY20" s="218"/>
      <c r="EZ20" s="218"/>
      <c r="FA20" s="218"/>
      <c r="FB20" s="218"/>
      <c r="FC20" s="218"/>
      <c r="FD20" s="218"/>
      <c r="FE20" s="218"/>
      <c r="FF20" s="218"/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8"/>
      <c r="FY20" s="218"/>
      <c r="FZ20" s="218"/>
      <c r="GA20" s="218"/>
      <c r="GB20" s="218"/>
      <c r="GC20" s="218"/>
      <c r="GD20" s="218"/>
      <c r="GE20" s="218"/>
      <c r="GF20" s="218"/>
      <c r="GG20" s="218"/>
      <c r="GH20" s="218"/>
      <c r="GI20" s="218"/>
      <c r="GJ20" s="218"/>
      <c r="GK20" s="218"/>
      <c r="GL20" s="218"/>
      <c r="GM20" s="218"/>
      <c r="GN20" s="218"/>
      <c r="GO20" s="218"/>
      <c r="GP20" s="218"/>
      <c r="GQ20" s="218"/>
      <c r="GR20" s="218"/>
      <c r="GS20" s="218"/>
      <c r="GT20" s="218"/>
      <c r="GU20" s="218"/>
      <c r="GV20" s="218"/>
      <c r="GW20" s="218"/>
      <c r="GX20" s="218"/>
      <c r="GY20" s="218"/>
      <c r="GZ20" s="218"/>
      <c r="HA20" s="218"/>
      <c r="HB20" s="218"/>
      <c r="HC20" s="218"/>
      <c r="HD20" s="218"/>
      <c r="HE20" s="218"/>
      <c r="HF20" s="218"/>
      <c r="HG20" s="218"/>
      <c r="HH20" s="218"/>
      <c r="HI20" s="218"/>
      <c r="HJ20" s="218"/>
      <c r="HK20" s="218"/>
      <c r="HL20" s="218"/>
      <c r="HM20" s="218"/>
      <c r="HN20" s="218"/>
      <c r="HO20" s="218"/>
      <c r="HP20" s="218"/>
      <c r="HQ20" s="218"/>
      <c r="HR20" s="218"/>
      <c r="HS20" s="218"/>
      <c r="HT20" s="218"/>
      <c r="HU20" s="218"/>
      <c r="HV20" s="218"/>
      <c r="HW20" s="218"/>
      <c r="HX20" s="218"/>
      <c r="HY20" s="218"/>
      <c r="HZ20" s="218"/>
      <c r="IA20" s="218"/>
      <c r="IB20" s="218"/>
      <c r="IC20" s="218"/>
      <c r="ID20" s="218"/>
      <c r="IE20" s="218"/>
      <c r="IF20" s="218"/>
      <c r="IG20" s="218"/>
      <c r="IH20" s="218"/>
      <c r="II20" s="218"/>
      <c r="IJ20" s="218"/>
      <c r="IK20" s="218"/>
      <c r="IL20" s="218"/>
      <c r="IM20" s="218"/>
      <c r="IN20" s="218"/>
      <c r="IO20" s="218"/>
      <c r="IP20" s="218"/>
      <c r="IQ20" s="218"/>
      <c r="IR20" s="218"/>
      <c r="IS20" s="218"/>
      <c r="IT20" s="218"/>
      <c r="IU20" s="218"/>
      <c r="IV20" s="218"/>
      <c r="IW20" s="218"/>
      <c r="IX20" s="218"/>
      <c r="IY20" s="218"/>
      <c r="IZ20" s="218"/>
      <c r="JA20" s="218"/>
      <c r="JB20" s="218"/>
      <c r="JC20" s="218"/>
      <c r="JD20" s="218"/>
      <c r="JE20" s="218"/>
      <c r="JF20" s="218"/>
      <c r="JG20" s="218"/>
      <c r="JH20" s="218"/>
      <c r="JI20" s="218"/>
      <c r="JJ20" s="218"/>
      <c r="JK20" s="218"/>
      <c r="JL20" s="218"/>
      <c r="JM20" s="218"/>
      <c r="JN20" s="218"/>
      <c r="JO20" s="218"/>
      <c r="JP20" s="218"/>
      <c r="JQ20" s="218"/>
      <c r="JR20" s="218"/>
      <c r="JS20" s="218"/>
      <c r="JT20" s="218"/>
      <c r="JU20" s="218"/>
      <c r="JV20" s="218"/>
      <c r="JW20" s="218"/>
      <c r="JX20" s="218"/>
      <c r="JY20" s="218"/>
      <c r="JZ20" s="218"/>
      <c r="KA20" s="218"/>
      <c r="KB20" s="218"/>
      <c r="KC20" s="218"/>
      <c r="KD20" s="218"/>
      <c r="KE20" s="218"/>
      <c r="KF20" s="218"/>
      <c r="KG20" s="218"/>
      <c r="KH20" s="218"/>
      <c r="KI20" s="218"/>
      <c r="KJ20" s="218"/>
      <c r="KK20" s="218"/>
      <c r="KL20" s="218"/>
      <c r="KM20" s="218"/>
      <c r="KN20" s="218"/>
      <c r="KO20" s="218"/>
      <c r="KP20" s="218"/>
      <c r="KQ20" s="218"/>
      <c r="KR20" s="218"/>
      <c r="KS20" s="218"/>
      <c r="KT20" s="218"/>
      <c r="KU20" s="218"/>
      <c r="KV20" s="218"/>
      <c r="KW20" s="218"/>
      <c r="KX20" s="218"/>
      <c r="KY20" s="218"/>
      <c r="KZ20" s="218"/>
      <c r="LA20" s="218"/>
      <c r="LB20" s="218"/>
      <c r="LC20" s="218"/>
      <c r="LD20" s="218"/>
      <c r="LE20" s="218"/>
      <c r="LF20" s="218"/>
      <c r="LG20" s="218"/>
      <c r="LH20" s="218"/>
      <c r="LI20" s="218"/>
      <c r="LJ20" s="218"/>
      <c r="LK20" s="218"/>
      <c r="LL20" s="218"/>
      <c r="LM20" s="218"/>
      <c r="LN20" s="218"/>
      <c r="LO20" s="218"/>
      <c r="LP20" s="218"/>
      <c r="LQ20" s="218"/>
      <c r="LR20" s="218"/>
      <c r="LS20" s="218"/>
      <c r="LT20" s="218"/>
      <c r="LU20" s="218"/>
      <c r="LV20" s="218"/>
      <c r="LW20" s="218"/>
      <c r="LX20" s="218"/>
      <c r="LY20" s="218"/>
      <c r="LZ20" s="218"/>
      <c r="MA20" s="218"/>
      <c r="MB20" s="218"/>
      <c r="MC20" s="218"/>
      <c r="MD20" s="218"/>
      <c r="ME20" s="218"/>
      <c r="MF20" s="218"/>
      <c r="MG20" s="218"/>
      <c r="MH20" s="218"/>
      <c r="MI20" s="218"/>
      <c r="MJ20" s="218"/>
      <c r="MK20" s="218"/>
      <c r="ML20" s="218"/>
      <c r="MM20" s="218"/>
      <c r="MN20" s="218"/>
      <c r="MO20" s="218"/>
      <c r="MP20" s="218"/>
      <c r="MQ20" s="218"/>
      <c r="MR20" s="218"/>
      <c r="MS20" s="218"/>
      <c r="MT20" s="218"/>
      <c r="MU20" s="218"/>
      <c r="MV20" s="218"/>
      <c r="MW20" s="218"/>
      <c r="MX20" s="218"/>
      <c r="MY20" s="218"/>
      <c r="MZ20" s="218"/>
      <c r="NA20" s="218"/>
      <c r="NB20" s="218"/>
      <c r="NC20" s="218"/>
      <c r="ND20" s="218"/>
      <c r="NE20" s="218"/>
      <c r="NF20" s="218"/>
      <c r="NG20" s="218"/>
      <c r="NH20" s="218"/>
      <c r="NI20" s="218"/>
      <c r="NJ20" s="218"/>
      <c r="NK20" s="218"/>
      <c r="NL20" s="218"/>
      <c r="NM20" s="218"/>
      <c r="NN20" s="218"/>
      <c r="NO20" s="218"/>
      <c r="NP20" s="218"/>
      <c r="NQ20" s="218"/>
      <c r="NR20" s="218"/>
      <c r="NS20" s="218"/>
      <c r="NT20" s="218"/>
      <c r="NU20" s="218"/>
      <c r="NV20" s="218"/>
      <c r="NW20" s="218"/>
      <c r="NX20" s="218"/>
      <c r="NY20" s="218"/>
      <c r="NZ20" s="218"/>
      <c r="OA20" s="218"/>
      <c r="OB20" s="218"/>
      <c r="OC20" s="218"/>
      <c r="OD20" s="218"/>
      <c r="OE20" s="218"/>
      <c r="OF20" s="218"/>
      <c r="OG20" s="218"/>
      <c r="OH20" s="218"/>
      <c r="OI20" s="218"/>
      <c r="OJ20" s="218"/>
      <c r="OK20" s="218"/>
      <c r="OL20" s="218"/>
      <c r="OM20" s="218"/>
      <c r="ON20" s="218"/>
      <c r="OO20" s="218"/>
      <c r="OP20" s="218"/>
      <c r="OQ20" s="218"/>
      <c r="OR20" s="218"/>
      <c r="OS20" s="218"/>
      <c r="OT20" s="218"/>
      <c r="OU20" s="218"/>
      <c r="OV20" s="218"/>
      <c r="OW20" s="218"/>
      <c r="OX20" s="218"/>
      <c r="OY20" s="218"/>
      <c r="OZ20" s="218"/>
      <c r="PA20" s="218"/>
      <c r="PB20" s="218"/>
      <c r="PC20" s="218"/>
      <c r="PD20" s="218"/>
      <c r="PE20" s="218"/>
      <c r="PF20" s="218"/>
      <c r="PG20" s="218"/>
      <c r="PH20" s="218"/>
      <c r="PI20" s="218"/>
      <c r="PJ20" s="218"/>
      <c r="PK20" s="218"/>
      <c r="PL20" s="218"/>
      <c r="PM20" s="218"/>
      <c r="PN20" s="218"/>
      <c r="PO20" s="218"/>
      <c r="PP20" s="218"/>
      <c r="PQ20" s="218"/>
      <c r="PR20" s="218"/>
      <c r="PS20" s="218"/>
      <c r="PT20" s="218"/>
      <c r="PU20" s="218"/>
      <c r="PV20" s="218"/>
      <c r="PW20" s="218"/>
      <c r="PX20" s="218"/>
      <c r="PY20" s="218"/>
      <c r="PZ20" s="218"/>
      <c r="QA20" s="218"/>
      <c r="QB20" s="218"/>
      <c r="QC20" s="218"/>
      <c r="QD20" s="218"/>
      <c r="QE20" s="218"/>
      <c r="QF20" s="218"/>
      <c r="QG20" s="218"/>
      <c r="QH20" s="218"/>
      <c r="QI20" s="218"/>
      <c r="QJ20" s="218"/>
      <c r="QK20" s="218"/>
      <c r="QL20" s="218"/>
      <c r="QM20" s="218"/>
      <c r="QN20" s="218"/>
      <c r="QO20" s="218"/>
      <c r="QP20" s="218"/>
      <c r="QQ20" s="218"/>
      <c r="QR20" s="218"/>
      <c r="QS20" s="218"/>
      <c r="QT20" s="218"/>
      <c r="QU20" s="218"/>
      <c r="QV20" s="218"/>
      <c r="QW20" s="218"/>
      <c r="QX20" s="218"/>
      <c r="QY20" s="218"/>
      <c r="QZ20" s="218"/>
      <c r="RA20" s="218"/>
      <c r="RB20" s="218"/>
      <c r="RC20" s="218"/>
      <c r="RD20" s="218"/>
      <c r="RE20" s="218"/>
      <c r="RF20" s="218"/>
      <c r="RG20" s="218"/>
      <c r="RH20" s="218"/>
      <c r="RI20" s="218"/>
      <c r="RJ20" s="218"/>
      <c r="RK20" s="218"/>
      <c r="RL20" s="218"/>
      <c r="RM20" s="218"/>
      <c r="RN20" s="218"/>
      <c r="RO20" s="218"/>
      <c r="RP20" s="218"/>
      <c r="RQ20" s="218"/>
      <c r="RR20" s="218"/>
      <c r="RS20" s="218"/>
      <c r="RT20" s="218"/>
      <c r="RU20" s="218"/>
      <c r="RV20" s="218"/>
      <c r="RW20" s="218"/>
      <c r="RX20" s="218"/>
      <c r="RY20" s="218"/>
      <c r="RZ20" s="218"/>
      <c r="SA20" s="218"/>
      <c r="SB20" s="218"/>
      <c r="SC20" s="218"/>
      <c r="SD20" s="218"/>
      <c r="SE20" s="218"/>
      <c r="SF20" s="218"/>
      <c r="SG20" s="218"/>
      <c r="SH20" s="218"/>
      <c r="SI20" s="218"/>
      <c r="SJ20" s="218"/>
      <c r="SK20" s="218"/>
      <c r="SL20" s="218"/>
      <c r="SM20" s="218"/>
      <c r="SN20" s="218"/>
      <c r="SO20" s="218"/>
      <c r="SP20" s="218"/>
      <c r="SQ20" s="218"/>
      <c r="SR20" s="218"/>
      <c r="SS20" s="218"/>
      <c r="ST20" s="218"/>
      <c r="SU20" s="218"/>
      <c r="SV20" s="218"/>
      <c r="SW20" s="218"/>
      <c r="SX20" s="218"/>
      <c r="SY20" s="218"/>
      <c r="SZ20" s="218"/>
      <c r="TA20" s="218"/>
      <c r="TB20" s="218"/>
      <c r="TC20" s="218"/>
      <c r="TD20" s="218"/>
      <c r="TE20" s="218"/>
      <c r="TF20" s="218"/>
      <c r="TG20" s="218"/>
      <c r="TH20" s="218"/>
      <c r="TI20" s="218"/>
      <c r="TJ20" s="218"/>
      <c r="TK20" s="218"/>
      <c r="TL20" s="218"/>
      <c r="TM20" s="218"/>
      <c r="TN20" s="218"/>
      <c r="TO20" s="218"/>
      <c r="TP20" s="218"/>
      <c r="TQ20" s="218"/>
      <c r="TR20" s="218"/>
      <c r="TS20" s="218"/>
      <c r="TT20" s="218"/>
      <c r="TU20" s="218"/>
      <c r="TV20" s="218"/>
      <c r="TW20" s="218"/>
      <c r="TX20" s="218"/>
      <c r="TY20" s="218"/>
      <c r="TZ20" s="218"/>
      <c r="UA20" s="218"/>
      <c r="UB20" s="218"/>
      <c r="UC20" s="218"/>
      <c r="UD20" s="218"/>
      <c r="UE20" s="218"/>
      <c r="UF20" s="218"/>
      <c r="UG20" s="218"/>
      <c r="UH20" s="218"/>
      <c r="UI20" s="218"/>
      <c r="UJ20" s="218"/>
      <c r="UK20" s="218"/>
      <c r="UL20" s="218"/>
      <c r="UM20" s="218"/>
      <c r="UN20" s="218"/>
      <c r="UO20" s="218"/>
      <c r="UP20" s="218"/>
      <c r="UQ20" s="218"/>
      <c r="UR20" s="218"/>
      <c r="US20" s="218"/>
      <c r="UT20" s="218"/>
      <c r="UU20" s="218"/>
      <c r="UV20" s="218"/>
      <c r="UW20" s="218"/>
      <c r="UX20" s="218"/>
      <c r="UY20" s="218"/>
      <c r="UZ20" s="218"/>
      <c r="VA20" s="218"/>
      <c r="VB20" s="218"/>
      <c r="VC20" s="218"/>
      <c r="VD20" s="218"/>
      <c r="VE20" s="218"/>
      <c r="VF20" s="218"/>
      <c r="VG20" s="218"/>
      <c r="VH20" s="218"/>
      <c r="VI20" s="218"/>
      <c r="VJ20" s="218"/>
      <c r="VK20" s="218"/>
      <c r="VL20" s="218"/>
      <c r="VM20" s="218"/>
      <c r="VN20" s="218"/>
      <c r="VO20" s="218"/>
      <c r="VP20" s="218"/>
      <c r="VQ20" s="218"/>
      <c r="VR20" s="218"/>
      <c r="VS20" s="218"/>
      <c r="VT20" s="218"/>
      <c r="VU20" s="218"/>
      <c r="VV20" s="218"/>
      <c r="VW20" s="218"/>
      <c r="VX20" s="218"/>
      <c r="VY20" s="218"/>
      <c r="VZ20" s="218"/>
      <c r="WA20" s="218"/>
      <c r="WB20" s="218"/>
      <c r="WC20" s="218"/>
      <c r="WD20" s="218"/>
      <c r="WE20" s="218"/>
      <c r="WF20" s="218"/>
      <c r="WG20" s="218"/>
      <c r="WH20" s="218"/>
      <c r="WI20" s="218"/>
      <c r="WJ20" s="218"/>
      <c r="WK20" s="218"/>
      <c r="WL20" s="218"/>
      <c r="WM20" s="218"/>
      <c r="WN20" s="218"/>
      <c r="WO20" s="218"/>
      <c r="WP20" s="218"/>
      <c r="WQ20" s="218"/>
      <c r="WR20" s="218"/>
      <c r="WS20" s="218"/>
      <c r="WT20" s="218"/>
      <c r="WU20" s="218"/>
      <c r="WV20" s="218"/>
      <c r="WW20" s="218"/>
      <c r="WX20" s="218"/>
      <c r="WY20" s="218"/>
      <c r="WZ20" s="218"/>
      <c r="XA20" s="218"/>
      <c r="XB20" s="218"/>
      <c r="XC20" s="218"/>
      <c r="XD20" s="218"/>
      <c r="XE20" s="218"/>
      <c r="XF20" s="218"/>
      <c r="XG20" s="218"/>
      <c r="XH20" s="218"/>
      <c r="XI20" s="218"/>
      <c r="XJ20" s="218"/>
      <c r="XK20" s="218"/>
      <c r="XL20" s="218"/>
      <c r="XM20" s="218"/>
      <c r="XN20" s="218"/>
      <c r="XO20" s="218"/>
      <c r="XP20" s="218"/>
      <c r="XQ20" s="218"/>
      <c r="XR20" s="218"/>
      <c r="XS20" s="218"/>
      <c r="XT20" s="218"/>
      <c r="XU20" s="218"/>
      <c r="XV20" s="218"/>
      <c r="XW20" s="218"/>
      <c r="XX20" s="218"/>
      <c r="XY20" s="218"/>
      <c r="XZ20" s="218"/>
      <c r="YA20" s="218"/>
      <c r="YB20" s="218"/>
      <c r="YC20" s="218"/>
      <c r="YD20" s="218"/>
      <c r="YE20" s="218"/>
      <c r="YF20" s="218"/>
      <c r="YG20" s="218"/>
      <c r="YH20" s="218"/>
      <c r="YI20" s="218"/>
      <c r="YJ20" s="218"/>
      <c r="YK20" s="218"/>
      <c r="YL20" s="218"/>
      <c r="YM20" s="218"/>
      <c r="YN20" s="218"/>
      <c r="YO20" s="218"/>
      <c r="YP20" s="218"/>
      <c r="YQ20" s="218"/>
      <c r="YR20" s="218"/>
      <c r="YS20" s="218"/>
      <c r="YT20" s="218"/>
      <c r="YU20" s="218"/>
      <c r="YV20" s="218"/>
      <c r="YW20" s="218"/>
      <c r="YX20" s="218"/>
      <c r="YY20" s="218"/>
      <c r="YZ20" s="218"/>
      <c r="ZA20" s="218"/>
      <c r="ZB20" s="218"/>
      <c r="ZC20" s="218"/>
      <c r="ZD20" s="218"/>
      <c r="ZE20" s="218"/>
      <c r="ZF20" s="218"/>
      <c r="ZG20" s="218"/>
      <c r="ZH20" s="218"/>
      <c r="ZI20" s="218"/>
      <c r="ZJ20" s="218"/>
      <c r="ZK20" s="218"/>
      <c r="ZL20" s="218"/>
      <c r="ZM20" s="218"/>
      <c r="ZN20" s="218"/>
      <c r="ZO20" s="218"/>
      <c r="ZP20" s="218"/>
      <c r="ZQ20" s="218"/>
      <c r="ZR20" s="218"/>
      <c r="ZS20" s="218"/>
      <c r="ZT20" s="218"/>
      <c r="ZU20" s="218"/>
      <c r="ZV20" s="218"/>
      <c r="ZW20" s="218"/>
      <c r="ZX20" s="218"/>
      <c r="ZY20" s="218"/>
      <c r="ZZ20" s="218"/>
      <c r="AAA20" s="218"/>
      <c r="AAB20" s="218"/>
      <c r="AAC20" s="218"/>
      <c r="AAD20" s="218"/>
      <c r="AAE20" s="218"/>
      <c r="AAF20" s="218"/>
      <c r="AAG20" s="218"/>
      <c r="AAH20" s="218"/>
      <c r="AAI20" s="218"/>
      <c r="AAJ20" s="218"/>
      <c r="AAK20" s="218"/>
      <c r="AAL20" s="218"/>
      <c r="AAM20" s="218"/>
      <c r="AAN20" s="218"/>
      <c r="AAO20" s="218"/>
      <c r="AAP20" s="218"/>
      <c r="AAQ20" s="218"/>
      <c r="AAR20" s="218"/>
      <c r="AAS20" s="218"/>
      <c r="AAT20" s="218"/>
      <c r="AAU20" s="218"/>
      <c r="AAV20" s="218"/>
      <c r="AAW20" s="218"/>
      <c r="AAX20" s="218"/>
      <c r="AAY20" s="218"/>
      <c r="AAZ20" s="218"/>
      <c r="ABA20" s="218"/>
      <c r="ABB20" s="218"/>
      <c r="ABC20" s="218"/>
      <c r="ABD20" s="218"/>
      <c r="ABE20" s="218"/>
      <c r="ABF20" s="218"/>
      <c r="ABG20" s="218"/>
      <c r="ABH20" s="218"/>
      <c r="ABI20" s="218"/>
      <c r="ABJ20" s="218"/>
      <c r="ABK20" s="218"/>
      <c r="ABL20" s="218"/>
      <c r="ABM20" s="218"/>
      <c r="ABN20" s="218"/>
      <c r="ABO20" s="218"/>
      <c r="ABP20" s="218"/>
      <c r="ABQ20" s="218"/>
      <c r="ABR20" s="218"/>
      <c r="ABS20" s="218"/>
      <c r="ABT20" s="218"/>
      <c r="ABU20" s="218"/>
      <c r="ABV20" s="218"/>
      <c r="ABW20" s="218"/>
      <c r="ABX20" s="218"/>
      <c r="ABY20" s="218"/>
      <c r="ABZ20" s="218"/>
      <c r="ACA20" s="218"/>
      <c r="ACB20" s="218"/>
      <c r="ACC20" s="218"/>
      <c r="ACD20" s="218"/>
      <c r="ACE20" s="218"/>
      <c r="ACF20" s="218"/>
      <c r="ACG20" s="218"/>
      <c r="ACH20" s="218"/>
      <c r="ACI20" s="218"/>
      <c r="ACJ20" s="218"/>
      <c r="ACK20" s="218"/>
      <c r="ACL20" s="218"/>
      <c r="ACM20" s="218"/>
      <c r="ACN20" s="218"/>
      <c r="ACO20" s="218"/>
      <c r="ACP20" s="218"/>
      <c r="ACQ20" s="218"/>
      <c r="ACR20" s="218"/>
      <c r="ACS20" s="218"/>
      <c r="ACT20" s="218"/>
      <c r="ACU20" s="218"/>
      <c r="ACV20" s="218"/>
      <c r="ACW20" s="218"/>
      <c r="ACX20" s="218"/>
      <c r="ACY20" s="218"/>
      <c r="ACZ20" s="218"/>
      <c r="ADA20" s="218"/>
      <c r="ADB20" s="218"/>
      <c r="ADC20" s="218"/>
      <c r="ADD20" s="218"/>
      <c r="ADE20" s="218"/>
      <c r="ADF20" s="218"/>
      <c r="ADG20" s="218"/>
      <c r="ADH20" s="218"/>
      <c r="ADI20" s="218"/>
      <c r="ADJ20" s="218"/>
      <c r="ADK20" s="218"/>
      <c r="ADL20" s="218"/>
      <c r="ADM20" s="218"/>
      <c r="ADN20" s="218"/>
      <c r="ADO20" s="218"/>
      <c r="ADP20" s="218"/>
      <c r="ADQ20" s="218"/>
      <c r="ADR20" s="218"/>
      <c r="ADS20" s="218"/>
      <c r="ADT20" s="218"/>
      <c r="ADU20" s="218"/>
      <c r="ADV20" s="218"/>
      <c r="ADW20" s="218"/>
      <c r="ADX20" s="218"/>
      <c r="ADY20" s="218"/>
      <c r="ADZ20" s="218"/>
      <c r="AEA20" s="218"/>
      <c r="AEB20" s="218"/>
      <c r="AEC20" s="218"/>
      <c r="AED20" s="218"/>
      <c r="AEE20" s="218"/>
      <c r="AEF20" s="218"/>
      <c r="AEG20" s="218"/>
      <c r="AEH20" s="218"/>
      <c r="AEI20" s="218"/>
      <c r="AEJ20" s="218"/>
      <c r="AEK20" s="218"/>
      <c r="AEL20" s="218"/>
      <c r="AEM20" s="218"/>
      <c r="AEN20" s="218"/>
      <c r="AEO20" s="218"/>
      <c r="AEP20" s="218"/>
      <c r="AEQ20" s="218"/>
      <c r="AER20" s="218"/>
      <c r="AES20" s="218"/>
      <c r="AET20" s="218"/>
      <c r="AEU20" s="218"/>
      <c r="AEV20" s="218"/>
      <c r="AEW20" s="218"/>
      <c r="AEX20" s="218"/>
      <c r="AEY20" s="218"/>
      <c r="AEZ20" s="218"/>
      <c r="AFA20" s="218"/>
      <c r="AFB20" s="218"/>
      <c r="AFC20" s="218"/>
      <c r="AFD20" s="218"/>
      <c r="AFE20" s="218"/>
      <c r="AFF20" s="218"/>
      <c r="AFG20" s="218"/>
      <c r="AFH20" s="218"/>
      <c r="AFI20" s="218"/>
      <c r="AFJ20" s="218"/>
      <c r="AFK20" s="218"/>
      <c r="AFL20" s="218"/>
      <c r="AFM20" s="218"/>
      <c r="AFN20" s="218"/>
      <c r="AFO20" s="218"/>
      <c r="AFP20" s="218"/>
      <c r="AFQ20" s="218"/>
      <c r="AFR20" s="218"/>
      <c r="AFS20" s="218"/>
      <c r="AFT20" s="218"/>
      <c r="AFU20" s="218"/>
      <c r="AFV20" s="218"/>
      <c r="AFW20" s="218"/>
      <c r="AFX20" s="218"/>
      <c r="AFY20" s="218"/>
      <c r="AFZ20" s="218"/>
      <c r="AGA20" s="218"/>
      <c r="AGB20" s="218"/>
      <c r="AGC20" s="218"/>
      <c r="AGD20" s="218"/>
      <c r="AGE20" s="218"/>
      <c r="AGF20" s="218"/>
      <c r="AGG20" s="218"/>
      <c r="AGH20" s="218"/>
      <c r="AGI20" s="218"/>
      <c r="AGJ20" s="218"/>
      <c r="AGK20" s="218"/>
      <c r="AGL20" s="218"/>
      <c r="AGM20" s="218"/>
      <c r="AGN20" s="218"/>
      <c r="AGO20" s="218"/>
      <c r="AGP20" s="218"/>
      <c r="AGQ20" s="218"/>
      <c r="AGR20" s="218"/>
      <c r="AGS20" s="218"/>
      <c r="AGT20" s="218"/>
      <c r="AGU20" s="218"/>
      <c r="AGV20" s="218"/>
      <c r="AGW20" s="218"/>
      <c r="AGX20" s="218"/>
      <c r="AGY20" s="218"/>
      <c r="AGZ20" s="218"/>
      <c r="AHA20" s="218"/>
      <c r="AHB20" s="218"/>
      <c r="AHC20" s="218"/>
      <c r="AHD20" s="218"/>
      <c r="AHE20" s="218"/>
      <c r="AHF20" s="218"/>
      <c r="AHG20" s="218"/>
      <c r="AHH20" s="218"/>
      <c r="AHI20" s="218"/>
      <c r="AHJ20" s="218"/>
      <c r="AHK20" s="218"/>
      <c r="AHL20" s="218"/>
      <c r="AHM20" s="218"/>
      <c r="AHN20" s="218"/>
      <c r="AHO20" s="218"/>
      <c r="AHP20" s="218"/>
      <c r="AHQ20" s="218"/>
      <c r="AHR20" s="218"/>
      <c r="AHS20" s="218"/>
      <c r="AHT20" s="218"/>
      <c r="AHU20" s="218"/>
      <c r="AHV20" s="218"/>
      <c r="AHW20" s="218"/>
      <c r="AHX20" s="218"/>
      <c r="AHY20" s="218"/>
      <c r="AHZ20" s="218"/>
      <c r="AIA20" s="218"/>
      <c r="AIB20" s="218"/>
      <c r="AIC20" s="218"/>
      <c r="AID20" s="218"/>
      <c r="AIE20" s="218"/>
      <c r="AIF20" s="218"/>
      <c r="AIG20" s="218"/>
      <c r="AIH20" s="218"/>
      <c r="AII20" s="218"/>
      <c r="AIJ20" s="218"/>
      <c r="AIK20" s="218"/>
      <c r="AIL20" s="218"/>
      <c r="AIM20" s="218"/>
      <c r="AIN20" s="218"/>
      <c r="AIO20" s="218"/>
      <c r="AIP20" s="218"/>
      <c r="AIQ20" s="218"/>
      <c r="AIR20" s="218"/>
      <c r="AIS20" s="218"/>
      <c r="AIT20" s="218"/>
      <c r="AIU20" s="218"/>
      <c r="AIV20" s="218"/>
      <c r="AIW20" s="218"/>
      <c r="AIX20" s="218"/>
      <c r="AIY20" s="218"/>
      <c r="AIZ20" s="218"/>
      <c r="AJA20" s="218"/>
      <c r="AJB20" s="218"/>
      <c r="AJC20" s="218"/>
      <c r="AJD20" s="218"/>
      <c r="AJE20" s="218"/>
      <c r="AJF20" s="218"/>
      <c r="AJG20" s="218"/>
      <c r="AJH20" s="218"/>
      <c r="AJI20" s="218"/>
      <c r="AJJ20" s="218"/>
      <c r="AJK20" s="218"/>
      <c r="AJL20" s="218"/>
      <c r="AJM20" s="218"/>
      <c r="AJN20" s="218"/>
      <c r="AJO20" s="218"/>
      <c r="AJP20" s="218"/>
      <c r="AJQ20" s="218"/>
      <c r="AJR20" s="218"/>
      <c r="AJS20" s="218"/>
      <c r="AJT20" s="218"/>
      <c r="AJU20" s="218"/>
      <c r="AJV20" s="218"/>
      <c r="AJW20" s="218"/>
      <c r="AJX20" s="218"/>
      <c r="AJY20" s="218"/>
      <c r="AJZ20" s="218"/>
      <c r="AKA20" s="218"/>
      <c r="AKB20" s="218"/>
      <c r="AKC20" s="218"/>
      <c r="AKD20" s="218"/>
      <c r="AKE20" s="218"/>
      <c r="AKF20" s="218"/>
      <c r="AKG20" s="218"/>
      <c r="AKH20" s="218"/>
      <c r="AKI20" s="218"/>
      <c r="AKJ20" s="218"/>
      <c r="AKK20" s="218"/>
      <c r="AKL20" s="218"/>
      <c r="AKM20" s="218"/>
      <c r="AKN20" s="218"/>
      <c r="AKO20" s="218"/>
      <c r="AKP20" s="218"/>
      <c r="AKQ20" s="218"/>
      <c r="AKR20" s="218"/>
      <c r="AKS20" s="218"/>
      <c r="AKT20" s="218"/>
      <c r="AKU20" s="218"/>
      <c r="AKV20" s="218"/>
      <c r="AKW20" s="218"/>
      <c r="AKX20" s="218"/>
      <c r="AKY20" s="218"/>
      <c r="AKZ20" s="218"/>
      <c r="ALA20" s="218"/>
      <c r="ALB20" s="218"/>
      <c r="ALC20" s="218"/>
      <c r="ALD20" s="218"/>
      <c r="ALE20" s="218"/>
      <c r="ALF20" s="218"/>
      <c r="ALG20" s="218"/>
      <c r="ALH20" s="218"/>
      <c r="ALI20" s="218"/>
      <c r="ALJ20" s="218"/>
      <c r="ALK20" s="218"/>
      <c r="ALL20" s="218"/>
      <c r="ALM20" s="218"/>
      <c r="ALN20" s="218"/>
      <c r="ALO20" s="218"/>
      <c r="ALP20" s="218"/>
      <c r="ALQ20" s="218"/>
      <c r="ALR20" s="218"/>
      <c r="ALS20" s="218"/>
      <c r="ALT20" s="218"/>
      <c r="ALU20" s="218"/>
      <c r="ALV20" s="218"/>
      <c r="ALW20" s="218"/>
      <c r="ALX20" s="218"/>
      <c r="ALY20" s="218"/>
      <c r="ALZ20" s="218"/>
      <c r="AMA20" s="218"/>
      <c r="AMB20" s="218"/>
      <c r="AMC20" s="218"/>
      <c r="AMD20" s="218"/>
      <c r="AME20" s="218"/>
      <c r="AMF20" s="218"/>
      <c r="AMG20" s="218"/>
      <c r="AMH20" s="218"/>
      <c r="AMI20" s="218"/>
      <c r="AMJ20" s="218"/>
    </row>
    <row r="21" s="232" customFormat="true" ht="18" hidden="false" customHeight="true" outlineLevel="0" collapsed="false">
      <c r="A21" s="233"/>
      <c r="B21" s="234"/>
      <c r="C21" s="235"/>
      <c r="D21" s="234"/>
      <c r="E21" s="235"/>
      <c r="F21" s="236"/>
      <c r="G21" s="246"/>
      <c r="H21" s="247"/>
    </row>
    <row r="22" s="232" customFormat="true" ht="18" hidden="false" customHeight="true" outlineLevel="0" collapsed="false">
      <c r="A22" s="233"/>
      <c r="B22" s="234"/>
      <c r="C22" s="235"/>
      <c r="D22" s="234"/>
      <c r="E22" s="235"/>
      <c r="F22" s="236"/>
      <c r="G22" s="248"/>
      <c r="H22" s="249"/>
    </row>
    <row r="23" s="232" customFormat="true" ht="18" hidden="false" customHeight="true" outlineLevel="0" collapsed="false">
      <c r="A23" s="233"/>
      <c r="B23" s="234"/>
      <c r="C23" s="235"/>
      <c r="D23" s="234"/>
      <c r="E23" s="235"/>
      <c r="F23" s="236"/>
      <c r="G23" s="248"/>
      <c r="H23" s="249"/>
    </row>
    <row r="24" s="232" customFormat="true" ht="18" hidden="false" customHeight="true" outlineLevel="0" collapsed="false">
      <c r="A24" s="233"/>
      <c r="B24" s="234"/>
      <c r="C24" s="235"/>
      <c r="D24" s="234"/>
      <c r="E24" s="235"/>
      <c r="F24" s="236"/>
      <c r="G24" s="248"/>
      <c r="H24" s="249"/>
    </row>
    <row r="25" s="232" customFormat="true" ht="18" hidden="false" customHeight="true" outlineLevel="0" collapsed="false">
      <c r="A25" s="233"/>
      <c r="B25" s="234"/>
      <c r="C25" s="235"/>
      <c r="D25" s="234"/>
      <c r="E25" s="235"/>
      <c r="F25" s="236"/>
      <c r="G25" s="248"/>
      <c r="H25" s="249"/>
    </row>
    <row r="26" s="232" customFormat="true" ht="18" hidden="false" customHeight="true" outlineLevel="0" collapsed="false">
      <c r="A26" s="233"/>
      <c r="B26" s="234"/>
      <c r="C26" s="235"/>
      <c r="D26" s="234"/>
      <c r="E26" s="235"/>
      <c r="F26" s="236"/>
      <c r="G26" s="248"/>
      <c r="H26" s="249"/>
    </row>
    <row r="27" s="250" customFormat="true" ht="18" hidden="false" customHeight="true" outlineLevel="0" collapsed="false">
      <c r="A27" s="233"/>
      <c r="B27" s="234"/>
      <c r="C27" s="235"/>
      <c r="D27" s="234"/>
      <c r="E27" s="235"/>
      <c r="F27" s="236"/>
      <c r="G27" s="248"/>
      <c r="H27" s="249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2"/>
      <c r="CG27" s="232"/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2"/>
      <c r="CZ27" s="232"/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2"/>
      <c r="DS27" s="232"/>
      <c r="DT27" s="232"/>
      <c r="DU27" s="232"/>
      <c r="DV27" s="232"/>
      <c r="DW27" s="232"/>
      <c r="DX27" s="232"/>
      <c r="DY27" s="232"/>
      <c r="DZ27" s="232"/>
      <c r="EA27" s="232"/>
      <c r="EB27" s="232"/>
      <c r="EC27" s="232"/>
      <c r="ED27" s="232"/>
      <c r="EE27" s="232"/>
      <c r="EF27" s="232"/>
      <c r="EG27" s="232"/>
      <c r="EH27" s="232"/>
      <c r="EI27" s="232"/>
      <c r="EJ27" s="232"/>
      <c r="EK27" s="232"/>
      <c r="EL27" s="232"/>
      <c r="EM27" s="232"/>
      <c r="EN27" s="232"/>
      <c r="EO27" s="232"/>
      <c r="EP27" s="232"/>
      <c r="EQ27" s="232"/>
      <c r="ER27" s="232"/>
      <c r="ES27" s="232"/>
      <c r="ET27" s="232"/>
      <c r="EU27" s="232"/>
      <c r="EV27" s="232"/>
      <c r="EW27" s="232"/>
      <c r="EX27" s="232"/>
      <c r="EY27" s="232"/>
      <c r="EZ27" s="232"/>
      <c r="FA27" s="232"/>
      <c r="FB27" s="232"/>
      <c r="FC27" s="232"/>
      <c r="FD27" s="232"/>
      <c r="FE27" s="232"/>
      <c r="FF27" s="232"/>
      <c r="FG27" s="232"/>
      <c r="FH27" s="232"/>
      <c r="FI27" s="232"/>
      <c r="FJ27" s="232"/>
      <c r="FK27" s="232"/>
      <c r="FL27" s="232"/>
      <c r="FM27" s="232"/>
      <c r="FN27" s="232"/>
      <c r="FO27" s="232"/>
      <c r="FP27" s="232"/>
      <c r="FQ27" s="232"/>
      <c r="FR27" s="232"/>
      <c r="FS27" s="232"/>
      <c r="FT27" s="232"/>
      <c r="FU27" s="232"/>
      <c r="FV27" s="232"/>
      <c r="FW27" s="232"/>
      <c r="FX27" s="232"/>
      <c r="FY27" s="232"/>
      <c r="FZ27" s="232"/>
      <c r="GA27" s="232"/>
      <c r="GB27" s="232"/>
      <c r="GC27" s="232"/>
      <c r="GD27" s="232"/>
      <c r="GE27" s="232"/>
      <c r="GF27" s="232"/>
      <c r="GG27" s="232"/>
      <c r="GH27" s="232"/>
      <c r="GI27" s="232"/>
      <c r="GJ27" s="232"/>
      <c r="GK27" s="232"/>
      <c r="GL27" s="232"/>
      <c r="GM27" s="232"/>
      <c r="GN27" s="232"/>
      <c r="GO27" s="232"/>
      <c r="GP27" s="232"/>
      <c r="GQ27" s="232"/>
      <c r="GR27" s="232"/>
      <c r="GS27" s="232"/>
      <c r="GT27" s="232"/>
      <c r="GU27" s="232"/>
      <c r="GV27" s="232"/>
      <c r="GW27" s="232"/>
      <c r="GX27" s="232"/>
      <c r="GY27" s="232"/>
      <c r="GZ27" s="232"/>
      <c r="HA27" s="232"/>
      <c r="HB27" s="232"/>
      <c r="HC27" s="232"/>
      <c r="HD27" s="232"/>
      <c r="HE27" s="232"/>
      <c r="HF27" s="232"/>
      <c r="HG27" s="232"/>
      <c r="HH27" s="232"/>
      <c r="HI27" s="232"/>
      <c r="HJ27" s="232"/>
      <c r="HK27" s="232"/>
      <c r="HL27" s="232"/>
      <c r="HM27" s="232"/>
      <c r="HN27" s="232"/>
      <c r="HO27" s="232"/>
      <c r="HP27" s="232"/>
      <c r="HQ27" s="232"/>
      <c r="HR27" s="232"/>
      <c r="HS27" s="232"/>
      <c r="HT27" s="232"/>
      <c r="HU27" s="232"/>
      <c r="HV27" s="232"/>
      <c r="HW27" s="232"/>
      <c r="HX27" s="232"/>
      <c r="HY27" s="232"/>
      <c r="HZ27" s="232"/>
      <c r="IA27" s="232"/>
      <c r="IB27" s="232"/>
      <c r="IC27" s="232"/>
      <c r="ID27" s="232"/>
      <c r="IE27" s="232"/>
      <c r="IF27" s="232"/>
      <c r="IG27" s="232"/>
      <c r="IH27" s="232"/>
      <c r="II27" s="232"/>
      <c r="IJ27" s="232"/>
      <c r="IK27" s="232"/>
      <c r="IL27" s="232"/>
      <c r="IM27" s="232"/>
      <c r="IN27" s="232"/>
      <c r="IO27" s="232"/>
      <c r="IP27" s="232"/>
      <c r="IQ27" s="232"/>
      <c r="IR27" s="232"/>
      <c r="IS27" s="232"/>
      <c r="IT27" s="232"/>
      <c r="IU27" s="232"/>
      <c r="IV27" s="232"/>
      <c r="IW27" s="232"/>
      <c r="IX27" s="232"/>
      <c r="IY27" s="232"/>
      <c r="IZ27" s="232"/>
      <c r="JA27" s="232"/>
      <c r="JB27" s="232"/>
      <c r="JC27" s="232"/>
      <c r="JD27" s="232"/>
      <c r="JE27" s="232"/>
      <c r="JF27" s="232"/>
      <c r="JG27" s="232"/>
      <c r="JH27" s="232"/>
      <c r="JI27" s="232"/>
      <c r="JJ27" s="232"/>
      <c r="JK27" s="232"/>
      <c r="JL27" s="232"/>
      <c r="JM27" s="232"/>
      <c r="JN27" s="232"/>
      <c r="JO27" s="232"/>
      <c r="JP27" s="232"/>
      <c r="JQ27" s="232"/>
      <c r="JR27" s="232"/>
      <c r="JS27" s="232"/>
      <c r="JT27" s="232"/>
      <c r="JU27" s="232"/>
      <c r="JV27" s="232"/>
      <c r="JW27" s="232"/>
      <c r="JX27" s="232"/>
      <c r="JY27" s="232"/>
      <c r="JZ27" s="232"/>
      <c r="KA27" s="232"/>
      <c r="KB27" s="232"/>
      <c r="KC27" s="232"/>
      <c r="KD27" s="232"/>
      <c r="KE27" s="232"/>
      <c r="KF27" s="232"/>
      <c r="KG27" s="232"/>
      <c r="KH27" s="232"/>
      <c r="KI27" s="232"/>
      <c r="KJ27" s="232"/>
      <c r="KK27" s="232"/>
      <c r="KL27" s="232"/>
      <c r="KM27" s="232"/>
      <c r="KN27" s="232"/>
      <c r="KO27" s="232"/>
      <c r="KP27" s="232"/>
      <c r="KQ27" s="232"/>
      <c r="KR27" s="232"/>
      <c r="KS27" s="232"/>
      <c r="KT27" s="232"/>
      <c r="KU27" s="232"/>
      <c r="KV27" s="232"/>
      <c r="KW27" s="232"/>
      <c r="KX27" s="232"/>
      <c r="KY27" s="232"/>
      <c r="KZ27" s="232"/>
      <c r="LA27" s="232"/>
      <c r="LB27" s="232"/>
      <c r="LC27" s="232"/>
      <c r="LD27" s="232"/>
      <c r="LE27" s="232"/>
      <c r="LF27" s="232"/>
      <c r="LG27" s="232"/>
      <c r="LH27" s="232"/>
      <c r="LI27" s="232"/>
      <c r="LJ27" s="232"/>
      <c r="LK27" s="232"/>
      <c r="LL27" s="232"/>
      <c r="LM27" s="232"/>
      <c r="LN27" s="232"/>
      <c r="LO27" s="232"/>
      <c r="LP27" s="232"/>
      <c r="LQ27" s="232"/>
      <c r="LR27" s="232"/>
      <c r="LS27" s="232"/>
      <c r="LT27" s="232"/>
      <c r="LU27" s="232"/>
      <c r="LV27" s="232"/>
      <c r="LW27" s="232"/>
      <c r="LX27" s="232"/>
      <c r="LY27" s="232"/>
      <c r="LZ27" s="232"/>
      <c r="MA27" s="232"/>
      <c r="MB27" s="232"/>
      <c r="MC27" s="232"/>
      <c r="MD27" s="232"/>
      <c r="ME27" s="232"/>
      <c r="MF27" s="232"/>
      <c r="MG27" s="232"/>
      <c r="MH27" s="232"/>
      <c r="MI27" s="232"/>
      <c r="MJ27" s="232"/>
      <c r="MK27" s="232"/>
      <c r="ML27" s="232"/>
      <c r="MM27" s="232"/>
      <c r="MN27" s="232"/>
      <c r="MO27" s="232"/>
      <c r="MP27" s="232"/>
      <c r="MQ27" s="232"/>
      <c r="MR27" s="232"/>
      <c r="MS27" s="232"/>
      <c r="MT27" s="232"/>
      <c r="MU27" s="232"/>
      <c r="MV27" s="232"/>
      <c r="MW27" s="232"/>
      <c r="MX27" s="232"/>
      <c r="MY27" s="232"/>
      <c r="MZ27" s="232"/>
      <c r="NA27" s="232"/>
      <c r="NB27" s="232"/>
      <c r="NC27" s="232"/>
      <c r="ND27" s="232"/>
      <c r="NE27" s="232"/>
      <c r="NF27" s="232"/>
      <c r="NG27" s="232"/>
      <c r="NH27" s="232"/>
      <c r="NI27" s="232"/>
      <c r="NJ27" s="232"/>
      <c r="NK27" s="232"/>
      <c r="NL27" s="232"/>
      <c r="NM27" s="232"/>
      <c r="NN27" s="232"/>
      <c r="NO27" s="232"/>
      <c r="NP27" s="232"/>
      <c r="NQ27" s="232"/>
      <c r="NR27" s="232"/>
      <c r="NS27" s="232"/>
      <c r="NT27" s="232"/>
      <c r="NU27" s="232"/>
      <c r="NV27" s="232"/>
      <c r="NW27" s="232"/>
      <c r="NX27" s="232"/>
      <c r="NY27" s="232"/>
      <c r="NZ27" s="232"/>
      <c r="OA27" s="232"/>
      <c r="OB27" s="232"/>
      <c r="OC27" s="232"/>
      <c r="OD27" s="232"/>
      <c r="OE27" s="232"/>
      <c r="OF27" s="232"/>
      <c r="OG27" s="232"/>
      <c r="OH27" s="232"/>
      <c r="OI27" s="232"/>
      <c r="OJ27" s="232"/>
      <c r="OK27" s="232"/>
      <c r="OL27" s="232"/>
      <c r="OM27" s="232"/>
      <c r="ON27" s="232"/>
      <c r="OO27" s="232"/>
      <c r="OP27" s="232"/>
      <c r="OQ27" s="232"/>
      <c r="OR27" s="232"/>
      <c r="OS27" s="232"/>
      <c r="OT27" s="232"/>
      <c r="OU27" s="232"/>
      <c r="OV27" s="232"/>
      <c r="OW27" s="232"/>
      <c r="OX27" s="232"/>
      <c r="OY27" s="232"/>
      <c r="OZ27" s="232"/>
      <c r="PA27" s="232"/>
      <c r="PB27" s="232"/>
      <c r="PC27" s="232"/>
      <c r="PD27" s="232"/>
      <c r="PE27" s="232"/>
      <c r="PF27" s="232"/>
      <c r="PG27" s="232"/>
      <c r="PH27" s="232"/>
      <c r="PI27" s="232"/>
      <c r="PJ27" s="232"/>
      <c r="PK27" s="232"/>
      <c r="PL27" s="232"/>
      <c r="PM27" s="232"/>
      <c r="PN27" s="232"/>
      <c r="PO27" s="232"/>
      <c r="PP27" s="232"/>
      <c r="PQ27" s="232"/>
      <c r="PR27" s="232"/>
      <c r="PS27" s="232"/>
      <c r="PT27" s="232"/>
      <c r="PU27" s="232"/>
      <c r="PV27" s="232"/>
      <c r="PW27" s="232"/>
      <c r="PX27" s="232"/>
      <c r="PY27" s="232"/>
      <c r="PZ27" s="232"/>
      <c r="QA27" s="232"/>
      <c r="QB27" s="232"/>
      <c r="QC27" s="232"/>
      <c r="QD27" s="232"/>
      <c r="QE27" s="232"/>
      <c r="QF27" s="232"/>
      <c r="QG27" s="232"/>
      <c r="QH27" s="232"/>
      <c r="QI27" s="232"/>
      <c r="QJ27" s="232"/>
      <c r="QK27" s="232"/>
      <c r="QL27" s="232"/>
      <c r="QM27" s="232"/>
      <c r="QN27" s="232"/>
      <c r="QO27" s="232"/>
      <c r="QP27" s="232"/>
      <c r="QQ27" s="232"/>
      <c r="QR27" s="232"/>
      <c r="QS27" s="232"/>
      <c r="QT27" s="232"/>
      <c r="QU27" s="232"/>
      <c r="QV27" s="232"/>
      <c r="QW27" s="232"/>
      <c r="QX27" s="232"/>
      <c r="QY27" s="232"/>
      <c r="QZ27" s="232"/>
      <c r="RA27" s="232"/>
      <c r="RB27" s="232"/>
      <c r="RC27" s="232"/>
      <c r="RD27" s="232"/>
      <c r="RE27" s="232"/>
      <c r="RF27" s="232"/>
      <c r="RG27" s="232"/>
      <c r="RH27" s="232"/>
      <c r="RI27" s="232"/>
      <c r="RJ27" s="232"/>
      <c r="RK27" s="232"/>
      <c r="RL27" s="232"/>
      <c r="RM27" s="232"/>
      <c r="RN27" s="232"/>
      <c r="RO27" s="232"/>
      <c r="RP27" s="232"/>
      <c r="RQ27" s="232"/>
      <c r="RR27" s="232"/>
      <c r="RS27" s="232"/>
      <c r="RT27" s="232"/>
      <c r="RU27" s="232"/>
      <c r="RV27" s="232"/>
      <c r="RW27" s="232"/>
      <c r="RX27" s="232"/>
      <c r="RY27" s="232"/>
      <c r="RZ27" s="232"/>
      <c r="SA27" s="232"/>
      <c r="SB27" s="232"/>
      <c r="SC27" s="232"/>
      <c r="SD27" s="232"/>
      <c r="SE27" s="232"/>
      <c r="SF27" s="232"/>
      <c r="SG27" s="232"/>
      <c r="SH27" s="232"/>
      <c r="SI27" s="232"/>
      <c r="SJ27" s="232"/>
      <c r="SK27" s="232"/>
      <c r="SL27" s="232"/>
      <c r="SM27" s="232"/>
      <c r="SN27" s="232"/>
      <c r="SO27" s="232"/>
      <c r="SP27" s="232"/>
      <c r="SQ27" s="232"/>
      <c r="SR27" s="232"/>
      <c r="SS27" s="232"/>
      <c r="ST27" s="232"/>
      <c r="SU27" s="232"/>
      <c r="SV27" s="232"/>
      <c r="SW27" s="232"/>
      <c r="SX27" s="232"/>
      <c r="SY27" s="232"/>
      <c r="SZ27" s="232"/>
      <c r="TA27" s="232"/>
      <c r="TB27" s="232"/>
      <c r="TC27" s="232"/>
      <c r="TD27" s="232"/>
      <c r="TE27" s="232"/>
      <c r="TF27" s="232"/>
      <c r="TG27" s="232"/>
      <c r="TH27" s="232"/>
      <c r="TI27" s="232"/>
      <c r="TJ27" s="232"/>
      <c r="TK27" s="232"/>
      <c r="TL27" s="232"/>
      <c r="TM27" s="232"/>
      <c r="TN27" s="232"/>
      <c r="TO27" s="232"/>
      <c r="TP27" s="232"/>
      <c r="TQ27" s="232"/>
      <c r="TR27" s="232"/>
      <c r="TS27" s="232"/>
      <c r="TT27" s="232"/>
      <c r="TU27" s="232"/>
      <c r="TV27" s="232"/>
      <c r="TW27" s="232"/>
      <c r="TX27" s="232"/>
      <c r="TY27" s="232"/>
      <c r="TZ27" s="232"/>
      <c r="UA27" s="232"/>
      <c r="UB27" s="232"/>
      <c r="UC27" s="232"/>
      <c r="UD27" s="232"/>
      <c r="UE27" s="232"/>
      <c r="UF27" s="232"/>
      <c r="UG27" s="232"/>
      <c r="UH27" s="232"/>
      <c r="UI27" s="232"/>
      <c r="UJ27" s="232"/>
      <c r="UK27" s="232"/>
      <c r="UL27" s="232"/>
      <c r="UM27" s="232"/>
      <c r="UN27" s="232"/>
      <c r="UO27" s="232"/>
      <c r="UP27" s="232"/>
      <c r="UQ27" s="232"/>
      <c r="UR27" s="232"/>
      <c r="US27" s="232"/>
      <c r="UT27" s="232"/>
      <c r="UU27" s="232"/>
      <c r="UV27" s="232"/>
      <c r="UW27" s="232"/>
      <c r="UX27" s="232"/>
      <c r="UY27" s="232"/>
      <c r="UZ27" s="232"/>
      <c r="VA27" s="232"/>
      <c r="VB27" s="232"/>
      <c r="VC27" s="232"/>
      <c r="VD27" s="232"/>
      <c r="VE27" s="232"/>
      <c r="VF27" s="232"/>
      <c r="VG27" s="232"/>
      <c r="VH27" s="232"/>
      <c r="VI27" s="232"/>
      <c r="VJ27" s="232"/>
      <c r="VK27" s="232"/>
      <c r="VL27" s="232"/>
      <c r="VM27" s="232"/>
      <c r="VN27" s="232"/>
      <c r="VO27" s="232"/>
      <c r="VP27" s="232"/>
      <c r="VQ27" s="232"/>
      <c r="VR27" s="232"/>
      <c r="VS27" s="232"/>
      <c r="VT27" s="232"/>
      <c r="VU27" s="232"/>
      <c r="VV27" s="232"/>
      <c r="VW27" s="232"/>
      <c r="VX27" s="232"/>
      <c r="VY27" s="232"/>
      <c r="VZ27" s="232"/>
      <c r="WA27" s="232"/>
      <c r="WB27" s="232"/>
      <c r="WC27" s="232"/>
      <c r="WD27" s="232"/>
      <c r="WE27" s="232"/>
      <c r="WF27" s="232"/>
      <c r="WG27" s="232"/>
      <c r="WH27" s="232"/>
      <c r="WI27" s="232"/>
      <c r="WJ27" s="232"/>
      <c r="WK27" s="232"/>
      <c r="WL27" s="232"/>
      <c r="WM27" s="232"/>
      <c r="WN27" s="232"/>
      <c r="WO27" s="232"/>
      <c r="WP27" s="232"/>
      <c r="WQ27" s="232"/>
      <c r="WR27" s="232"/>
      <c r="WS27" s="232"/>
      <c r="WT27" s="232"/>
      <c r="WU27" s="232"/>
      <c r="WV27" s="232"/>
      <c r="WW27" s="232"/>
      <c r="WX27" s="232"/>
      <c r="WY27" s="232"/>
      <c r="WZ27" s="232"/>
      <c r="XA27" s="232"/>
      <c r="XB27" s="232"/>
      <c r="XC27" s="232"/>
      <c r="XD27" s="232"/>
      <c r="XE27" s="232"/>
      <c r="XF27" s="232"/>
      <c r="XG27" s="232"/>
      <c r="XH27" s="232"/>
      <c r="XI27" s="232"/>
      <c r="XJ27" s="232"/>
      <c r="XK27" s="232"/>
      <c r="XL27" s="232"/>
      <c r="XM27" s="232"/>
      <c r="XN27" s="232"/>
      <c r="XO27" s="232"/>
      <c r="XP27" s="232"/>
      <c r="XQ27" s="232"/>
      <c r="XR27" s="232"/>
      <c r="XS27" s="232"/>
      <c r="XT27" s="232"/>
      <c r="XU27" s="232"/>
      <c r="XV27" s="232"/>
      <c r="XW27" s="232"/>
      <c r="XX27" s="232"/>
      <c r="XY27" s="232"/>
      <c r="XZ27" s="232"/>
      <c r="YA27" s="232"/>
      <c r="YB27" s="232"/>
      <c r="YC27" s="232"/>
      <c r="YD27" s="232"/>
      <c r="YE27" s="232"/>
      <c r="YF27" s="232"/>
      <c r="YG27" s="232"/>
      <c r="YH27" s="232"/>
      <c r="YI27" s="232"/>
      <c r="YJ27" s="232"/>
      <c r="YK27" s="232"/>
      <c r="YL27" s="232"/>
      <c r="YM27" s="232"/>
      <c r="YN27" s="232"/>
      <c r="YO27" s="232"/>
      <c r="YP27" s="232"/>
      <c r="YQ27" s="232"/>
      <c r="YR27" s="232"/>
      <c r="YS27" s="232"/>
      <c r="YT27" s="232"/>
      <c r="YU27" s="232"/>
      <c r="YV27" s="232"/>
      <c r="YW27" s="232"/>
      <c r="YX27" s="232"/>
      <c r="YY27" s="232"/>
      <c r="YZ27" s="232"/>
      <c r="ZA27" s="232"/>
      <c r="ZB27" s="232"/>
      <c r="ZC27" s="232"/>
      <c r="ZD27" s="232"/>
      <c r="ZE27" s="232"/>
      <c r="ZF27" s="232"/>
      <c r="ZG27" s="232"/>
      <c r="ZH27" s="232"/>
      <c r="ZI27" s="232"/>
      <c r="ZJ27" s="232"/>
      <c r="ZK27" s="232"/>
      <c r="ZL27" s="232"/>
      <c r="ZM27" s="232"/>
      <c r="ZN27" s="232"/>
      <c r="ZO27" s="232"/>
      <c r="ZP27" s="232"/>
      <c r="ZQ27" s="232"/>
      <c r="ZR27" s="232"/>
      <c r="ZS27" s="232"/>
      <c r="ZT27" s="232"/>
      <c r="ZU27" s="232"/>
      <c r="ZV27" s="232"/>
      <c r="ZW27" s="232"/>
      <c r="ZX27" s="232"/>
      <c r="ZY27" s="232"/>
      <c r="ZZ27" s="232"/>
      <c r="AAA27" s="232"/>
      <c r="AAB27" s="232"/>
      <c r="AAC27" s="232"/>
      <c r="AAD27" s="232"/>
      <c r="AAE27" s="232"/>
      <c r="AAF27" s="232"/>
      <c r="AAG27" s="232"/>
      <c r="AAH27" s="232"/>
      <c r="AAI27" s="232"/>
      <c r="AAJ27" s="232"/>
      <c r="AAK27" s="232"/>
      <c r="AAL27" s="232"/>
      <c r="AAM27" s="232"/>
      <c r="AAN27" s="232"/>
      <c r="AAO27" s="232"/>
      <c r="AAP27" s="232"/>
      <c r="AAQ27" s="232"/>
      <c r="AAR27" s="232"/>
      <c r="AAS27" s="232"/>
      <c r="AAT27" s="232"/>
      <c r="AAU27" s="232"/>
      <c r="AAV27" s="232"/>
      <c r="AAW27" s="232"/>
      <c r="AAX27" s="232"/>
      <c r="AAY27" s="232"/>
      <c r="AAZ27" s="232"/>
      <c r="ABA27" s="232"/>
      <c r="ABB27" s="232"/>
      <c r="ABC27" s="232"/>
      <c r="ABD27" s="232"/>
      <c r="ABE27" s="232"/>
      <c r="ABF27" s="232"/>
      <c r="ABG27" s="232"/>
      <c r="ABH27" s="232"/>
      <c r="ABI27" s="232"/>
      <c r="ABJ27" s="232"/>
      <c r="ABK27" s="232"/>
      <c r="ABL27" s="232"/>
      <c r="ABM27" s="232"/>
      <c r="ABN27" s="232"/>
      <c r="ABO27" s="232"/>
      <c r="ABP27" s="232"/>
      <c r="ABQ27" s="232"/>
      <c r="ABR27" s="232"/>
      <c r="ABS27" s="232"/>
      <c r="ABT27" s="232"/>
      <c r="ABU27" s="232"/>
      <c r="ABV27" s="232"/>
      <c r="ABW27" s="232"/>
      <c r="ABX27" s="232"/>
      <c r="ABY27" s="232"/>
      <c r="ABZ27" s="232"/>
      <c r="ACA27" s="232"/>
      <c r="ACB27" s="232"/>
      <c r="ACC27" s="232"/>
      <c r="ACD27" s="232"/>
      <c r="ACE27" s="232"/>
      <c r="ACF27" s="232"/>
      <c r="ACG27" s="232"/>
      <c r="ACH27" s="232"/>
      <c r="ACI27" s="232"/>
      <c r="ACJ27" s="232"/>
      <c r="ACK27" s="232"/>
      <c r="ACL27" s="232"/>
      <c r="ACM27" s="232"/>
      <c r="ACN27" s="232"/>
      <c r="ACO27" s="232"/>
      <c r="ACP27" s="232"/>
      <c r="ACQ27" s="232"/>
      <c r="ACR27" s="232"/>
      <c r="ACS27" s="232"/>
      <c r="ACT27" s="232"/>
      <c r="ACU27" s="232"/>
      <c r="ACV27" s="232"/>
      <c r="ACW27" s="232"/>
      <c r="ACX27" s="232"/>
      <c r="ACY27" s="232"/>
      <c r="ACZ27" s="232"/>
      <c r="ADA27" s="232"/>
      <c r="ADB27" s="232"/>
      <c r="ADC27" s="232"/>
      <c r="ADD27" s="232"/>
      <c r="ADE27" s="232"/>
      <c r="ADF27" s="232"/>
      <c r="ADG27" s="232"/>
      <c r="ADH27" s="232"/>
      <c r="ADI27" s="232"/>
      <c r="ADJ27" s="232"/>
      <c r="ADK27" s="232"/>
      <c r="ADL27" s="232"/>
      <c r="ADM27" s="232"/>
      <c r="ADN27" s="232"/>
      <c r="ADO27" s="232"/>
      <c r="ADP27" s="232"/>
      <c r="ADQ27" s="232"/>
      <c r="ADR27" s="232"/>
      <c r="ADS27" s="232"/>
      <c r="ADT27" s="232"/>
      <c r="ADU27" s="232"/>
      <c r="ADV27" s="232"/>
      <c r="ADW27" s="232"/>
      <c r="ADX27" s="232"/>
      <c r="ADY27" s="232"/>
      <c r="ADZ27" s="232"/>
      <c r="AEA27" s="232"/>
      <c r="AEB27" s="232"/>
      <c r="AEC27" s="232"/>
      <c r="AED27" s="232"/>
      <c r="AEE27" s="232"/>
      <c r="AEF27" s="232"/>
      <c r="AEG27" s="232"/>
      <c r="AEH27" s="232"/>
      <c r="AEI27" s="232"/>
      <c r="AEJ27" s="232"/>
      <c r="AEK27" s="232"/>
      <c r="AEL27" s="232"/>
      <c r="AEM27" s="232"/>
      <c r="AEN27" s="232"/>
      <c r="AEO27" s="232"/>
      <c r="AEP27" s="232"/>
      <c r="AEQ27" s="232"/>
      <c r="AER27" s="232"/>
      <c r="AES27" s="232"/>
      <c r="AET27" s="232"/>
      <c r="AEU27" s="232"/>
      <c r="AEV27" s="232"/>
      <c r="AEW27" s="232"/>
      <c r="AEX27" s="232"/>
      <c r="AEY27" s="232"/>
      <c r="AEZ27" s="232"/>
      <c r="AFA27" s="232"/>
      <c r="AFB27" s="232"/>
      <c r="AFC27" s="232"/>
      <c r="AFD27" s="232"/>
      <c r="AFE27" s="232"/>
      <c r="AFF27" s="232"/>
      <c r="AFG27" s="232"/>
      <c r="AFH27" s="232"/>
      <c r="AFI27" s="232"/>
      <c r="AFJ27" s="232"/>
      <c r="AFK27" s="232"/>
      <c r="AFL27" s="232"/>
      <c r="AFM27" s="232"/>
      <c r="AFN27" s="232"/>
      <c r="AFO27" s="232"/>
      <c r="AFP27" s="232"/>
      <c r="AFQ27" s="232"/>
      <c r="AFR27" s="232"/>
      <c r="AFS27" s="232"/>
      <c r="AFT27" s="232"/>
      <c r="AFU27" s="232"/>
      <c r="AFV27" s="232"/>
      <c r="AFW27" s="232"/>
      <c r="AFX27" s="232"/>
      <c r="AFY27" s="232"/>
      <c r="AFZ27" s="232"/>
      <c r="AGA27" s="232"/>
      <c r="AGB27" s="232"/>
      <c r="AGC27" s="232"/>
      <c r="AGD27" s="232"/>
      <c r="AGE27" s="232"/>
      <c r="AGF27" s="232"/>
      <c r="AGG27" s="232"/>
      <c r="AGH27" s="232"/>
      <c r="AGI27" s="232"/>
      <c r="AGJ27" s="232"/>
      <c r="AGK27" s="232"/>
      <c r="AGL27" s="232"/>
      <c r="AGM27" s="232"/>
      <c r="AGN27" s="232"/>
      <c r="AGO27" s="232"/>
      <c r="AGP27" s="232"/>
      <c r="AGQ27" s="232"/>
      <c r="AGR27" s="232"/>
      <c r="AGS27" s="232"/>
      <c r="AGT27" s="232"/>
      <c r="AGU27" s="232"/>
      <c r="AGV27" s="232"/>
      <c r="AGW27" s="232"/>
      <c r="AGX27" s="232"/>
      <c r="AGY27" s="232"/>
      <c r="AGZ27" s="232"/>
      <c r="AHA27" s="232"/>
      <c r="AHB27" s="232"/>
      <c r="AHC27" s="232"/>
      <c r="AHD27" s="232"/>
      <c r="AHE27" s="232"/>
      <c r="AHF27" s="232"/>
      <c r="AHG27" s="232"/>
      <c r="AHH27" s="232"/>
      <c r="AHI27" s="232"/>
      <c r="AHJ27" s="232"/>
      <c r="AHK27" s="232"/>
      <c r="AHL27" s="232"/>
      <c r="AHM27" s="232"/>
      <c r="AHN27" s="232"/>
      <c r="AHO27" s="232"/>
      <c r="AHP27" s="232"/>
      <c r="AHQ27" s="232"/>
      <c r="AHR27" s="232"/>
      <c r="AHS27" s="232"/>
      <c r="AHT27" s="232"/>
      <c r="AHU27" s="232"/>
      <c r="AHV27" s="232"/>
      <c r="AHW27" s="232"/>
      <c r="AHX27" s="232"/>
      <c r="AHY27" s="232"/>
      <c r="AHZ27" s="232"/>
      <c r="AIA27" s="232"/>
      <c r="AIB27" s="232"/>
      <c r="AIC27" s="232"/>
      <c r="AID27" s="232"/>
      <c r="AIE27" s="232"/>
      <c r="AIF27" s="232"/>
      <c r="AIG27" s="232"/>
      <c r="AIH27" s="232"/>
      <c r="AII27" s="232"/>
      <c r="AIJ27" s="232"/>
      <c r="AIK27" s="232"/>
      <c r="AIL27" s="232"/>
      <c r="AIM27" s="232"/>
      <c r="AIN27" s="232"/>
      <c r="AIO27" s="232"/>
      <c r="AIP27" s="232"/>
      <c r="AIQ27" s="232"/>
      <c r="AIR27" s="232"/>
      <c r="AIS27" s="232"/>
      <c r="AIT27" s="232"/>
      <c r="AIU27" s="232"/>
      <c r="AIV27" s="232"/>
      <c r="AIW27" s="232"/>
      <c r="AIX27" s="232"/>
      <c r="AIY27" s="232"/>
      <c r="AIZ27" s="232"/>
      <c r="AJA27" s="232"/>
      <c r="AJB27" s="232"/>
      <c r="AJC27" s="232"/>
      <c r="AJD27" s="232"/>
      <c r="AJE27" s="232"/>
      <c r="AJF27" s="232"/>
      <c r="AJG27" s="232"/>
      <c r="AJH27" s="232"/>
      <c r="AJI27" s="232"/>
      <c r="AJJ27" s="232"/>
      <c r="AJK27" s="232"/>
      <c r="AJL27" s="232"/>
      <c r="AJM27" s="232"/>
      <c r="AJN27" s="232"/>
      <c r="AJO27" s="232"/>
      <c r="AJP27" s="232"/>
      <c r="AJQ27" s="232"/>
      <c r="AJR27" s="232"/>
      <c r="AJS27" s="232"/>
      <c r="AJT27" s="232"/>
      <c r="AJU27" s="232"/>
      <c r="AJV27" s="232"/>
      <c r="AJW27" s="232"/>
      <c r="AJX27" s="232"/>
      <c r="AJY27" s="232"/>
      <c r="AJZ27" s="232"/>
      <c r="AKA27" s="232"/>
      <c r="AKB27" s="232"/>
      <c r="AKC27" s="232"/>
      <c r="AKD27" s="232"/>
      <c r="AKE27" s="232"/>
      <c r="AKF27" s="232"/>
      <c r="AKG27" s="232"/>
      <c r="AKH27" s="232"/>
      <c r="AKI27" s="232"/>
      <c r="AKJ27" s="232"/>
      <c r="AKK27" s="232"/>
      <c r="AKL27" s="232"/>
      <c r="AKM27" s="232"/>
      <c r="AKN27" s="232"/>
      <c r="AKO27" s="232"/>
      <c r="AKP27" s="232"/>
      <c r="AKQ27" s="232"/>
      <c r="AKR27" s="232"/>
      <c r="AKS27" s="232"/>
      <c r="AKT27" s="232"/>
      <c r="AKU27" s="232"/>
      <c r="AKV27" s="232"/>
      <c r="AKW27" s="232"/>
      <c r="AKX27" s="232"/>
      <c r="AKY27" s="232"/>
      <c r="AKZ27" s="232"/>
      <c r="ALA27" s="232"/>
      <c r="ALB27" s="232"/>
      <c r="ALC27" s="232"/>
      <c r="ALD27" s="232"/>
      <c r="ALE27" s="232"/>
      <c r="ALF27" s="232"/>
      <c r="ALG27" s="232"/>
      <c r="ALH27" s="232"/>
      <c r="ALI27" s="232"/>
      <c r="ALJ27" s="232"/>
      <c r="ALK27" s="232"/>
      <c r="ALL27" s="232"/>
      <c r="ALM27" s="232"/>
      <c r="ALN27" s="232"/>
      <c r="ALO27" s="232"/>
      <c r="ALP27" s="232"/>
      <c r="ALQ27" s="232"/>
      <c r="ALR27" s="232"/>
      <c r="ALS27" s="232"/>
      <c r="ALT27" s="232"/>
      <c r="ALU27" s="232"/>
      <c r="ALV27" s="232"/>
      <c r="ALW27" s="232"/>
      <c r="ALX27" s="232"/>
      <c r="ALY27" s="232"/>
      <c r="ALZ27" s="232"/>
      <c r="AMA27" s="232"/>
      <c r="AMB27" s="232"/>
      <c r="AMC27" s="232"/>
      <c r="AMD27" s="232"/>
      <c r="AME27" s="232"/>
      <c r="AMF27" s="232"/>
      <c r="AMG27" s="232"/>
      <c r="AMH27" s="232"/>
      <c r="AMI27" s="232"/>
      <c r="AMJ27" s="232"/>
    </row>
    <row r="28" customFormat="false" ht="18" hidden="false" customHeight="true" outlineLevel="0" collapsed="false">
      <c r="A28" s="233"/>
      <c r="B28" s="234"/>
      <c r="C28" s="235"/>
      <c r="D28" s="234"/>
      <c r="E28" s="235"/>
      <c r="F28" s="236"/>
      <c r="G28" s="248"/>
      <c r="H28" s="249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2"/>
      <c r="BY28" s="232"/>
      <c r="BZ28" s="232"/>
      <c r="CA28" s="232"/>
      <c r="CB28" s="232"/>
      <c r="CC28" s="232"/>
      <c r="CD28" s="232"/>
      <c r="CE28" s="232"/>
      <c r="CF28" s="232"/>
      <c r="CG28" s="232"/>
      <c r="CH28" s="232"/>
      <c r="CI28" s="232"/>
      <c r="CJ28" s="232"/>
      <c r="CK28" s="232"/>
      <c r="CL28" s="232"/>
      <c r="CM28" s="232"/>
      <c r="CN28" s="232"/>
      <c r="CO28" s="232"/>
      <c r="CP28" s="232"/>
      <c r="CQ28" s="232"/>
      <c r="CR28" s="232"/>
      <c r="CS28" s="232"/>
      <c r="CT28" s="232"/>
      <c r="CU28" s="232"/>
      <c r="CV28" s="232"/>
      <c r="CW28" s="232"/>
      <c r="CX28" s="232"/>
      <c r="CY28" s="232"/>
      <c r="CZ28" s="232"/>
      <c r="DA28" s="232"/>
      <c r="DB28" s="232"/>
      <c r="DC28" s="232"/>
      <c r="DD28" s="232"/>
      <c r="DE28" s="232"/>
      <c r="DF28" s="232"/>
      <c r="DG28" s="232"/>
      <c r="DH28" s="232"/>
      <c r="DI28" s="232"/>
      <c r="DJ28" s="232"/>
      <c r="DK28" s="232"/>
      <c r="DL28" s="232"/>
      <c r="DM28" s="232"/>
      <c r="DN28" s="232"/>
      <c r="DO28" s="232"/>
      <c r="DP28" s="232"/>
      <c r="DQ28" s="232"/>
      <c r="DR28" s="232"/>
      <c r="DS28" s="232"/>
      <c r="DT28" s="232"/>
      <c r="DU28" s="232"/>
      <c r="DV28" s="232"/>
      <c r="DW28" s="232"/>
      <c r="DX28" s="232"/>
      <c r="DY28" s="232"/>
      <c r="DZ28" s="232"/>
      <c r="EA28" s="232"/>
      <c r="EB28" s="232"/>
      <c r="EC28" s="232"/>
      <c r="ED28" s="232"/>
      <c r="EE28" s="232"/>
      <c r="EF28" s="232"/>
      <c r="EG28" s="232"/>
      <c r="EH28" s="232"/>
      <c r="EI28" s="232"/>
      <c r="EJ28" s="232"/>
      <c r="EK28" s="232"/>
      <c r="EL28" s="232"/>
      <c r="EM28" s="232"/>
      <c r="EN28" s="232"/>
      <c r="EO28" s="232"/>
      <c r="EP28" s="232"/>
      <c r="EQ28" s="232"/>
      <c r="ER28" s="232"/>
      <c r="ES28" s="232"/>
      <c r="ET28" s="232"/>
      <c r="EU28" s="232"/>
      <c r="EV28" s="232"/>
      <c r="EW28" s="232"/>
      <c r="EX28" s="232"/>
      <c r="EY28" s="232"/>
      <c r="EZ28" s="232"/>
      <c r="FA28" s="232"/>
      <c r="FB28" s="232"/>
      <c r="FC28" s="232"/>
      <c r="FD28" s="232"/>
      <c r="FE28" s="232"/>
      <c r="FF28" s="232"/>
      <c r="FG28" s="232"/>
      <c r="FH28" s="232"/>
      <c r="FI28" s="232"/>
      <c r="FJ28" s="232"/>
      <c r="FK28" s="232"/>
      <c r="FL28" s="232"/>
      <c r="FM28" s="232"/>
      <c r="FN28" s="232"/>
      <c r="FO28" s="232"/>
      <c r="FP28" s="232"/>
      <c r="FQ28" s="232"/>
      <c r="FR28" s="232"/>
      <c r="FS28" s="232"/>
      <c r="FT28" s="232"/>
      <c r="FU28" s="232"/>
      <c r="FV28" s="232"/>
      <c r="FW28" s="232"/>
      <c r="FX28" s="232"/>
      <c r="FY28" s="232"/>
      <c r="FZ28" s="232"/>
      <c r="GA28" s="232"/>
      <c r="GB28" s="232"/>
      <c r="GC28" s="232"/>
      <c r="GD28" s="232"/>
      <c r="GE28" s="232"/>
      <c r="GF28" s="232"/>
      <c r="GG28" s="232"/>
      <c r="GH28" s="232"/>
      <c r="GI28" s="232"/>
      <c r="GJ28" s="232"/>
      <c r="GK28" s="232"/>
      <c r="GL28" s="232"/>
      <c r="GM28" s="232"/>
      <c r="GN28" s="232"/>
      <c r="GO28" s="232"/>
      <c r="GP28" s="232"/>
      <c r="GQ28" s="232"/>
      <c r="GR28" s="232"/>
      <c r="GS28" s="232"/>
      <c r="GT28" s="232"/>
      <c r="GU28" s="232"/>
      <c r="GV28" s="232"/>
      <c r="GW28" s="232"/>
      <c r="GX28" s="232"/>
      <c r="GY28" s="232"/>
      <c r="GZ28" s="232"/>
      <c r="HA28" s="232"/>
      <c r="HB28" s="232"/>
      <c r="HC28" s="232"/>
      <c r="HD28" s="232"/>
      <c r="HE28" s="232"/>
      <c r="HF28" s="232"/>
      <c r="HG28" s="232"/>
      <c r="HH28" s="232"/>
      <c r="HI28" s="232"/>
      <c r="HJ28" s="232"/>
      <c r="HK28" s="232"/>
      <c r="HL28" s="232"/>
      <c r="HM28" s="232"/>
      <c r="HN28" s="232"/>
      <c r="HO28" s="232"/>
      <c r="HP28" s="232"/>
      <c r="HQ28" s="232"/>
      <c r="HR28" s="232"/>
      <c r="HS28" s="232"/>
      <c r="HT28" s="232"/>
      <c r="HU28" s="232"/>
      <c r="HV28" s="232"/>
      <c r="HW28" s="232"/>
      <c r="HX28" s="232"/>
      <c r="HY28" s="232"/>
      <c r="HZ28" s="232"/>
      <c r="IA28" s="232"/>
      <c r="IB28" s="232"/>
      <c r="IC28" s="232"/>
      <c r="ID28" s="232"/>
      <c r="IE28" s="232"/>
      <c r="IF28" s="232"/>
      <c r="IG28" s="232"/>
      <c r="IH28" s="232"/>
      <c r="II28" s="232"/>
      <c r="IJ28" s="232"/>
      <c r="IK28" s="232"/>
      <c r="IL28" s="232"/>
      <c r="IM28" s="232"/>
      <c r="IN28" s="232"/>
      <c r="IO28" s="232"/>
      <c r="IP28" s="232"/>
      <c r="IQ28" s="232"/>
      <c r="IR28" s="232"/>
      <c r="IS28" s="232"/>
      <c r="IT28" s="232"/>
      <c r="IU28" s="232"/>
      <c r="IV28" s="232"/>
      <c r="IW28" s="232"/>
      <c r="IX28" s="232"/>
      <c r="IY28" s="232"/>
      <c r="IZ28" s="232"/>
      <c r="JA28" s="232"/>
      <c r="JB28" s="232"/>
      <c r="JC28" s="232"/>
      <c r="JD28" s="232"/>
      <c r="JE28" s="232"/>
      <c r="JF28" s="232"/>
      <c r="JG28" s="232"/>
      <c r="JH28" s="232"/>
      <c r="JI28" s="232"/>
      <c r="JJ28" s="232"/>
      <c r="JK28" s="232"/>
      <c r="JL28" s="232"/>
      <c r="JM28" s="232"/>
      <c r="JN28" s="232"/>
      <c r="JO28" s="232"/>
      <c r="JP28" s="232"/>
      <c r="JQ28" s="232"/>
      <c r="JR28" s="232"/>
      <c r="JS28" s="232"/>
      <c r="JT28" s="232"/>
      <c r="JU28" s="232"/>
      <c r="JV28" s="232"/>
      <c r="JW28" s="232"/>
      <c r="JX28" s="232"/>
      <c r="JY28" s="232"/>
      <c r="JZ28" s="232"/>
      <c r="KA28" s="232"/>
      <c r="KB28" s="232"/>
      <c r="KC28" s="232"/>
      <c r="KD28" s="232"/>
      <c r="KE28" s="232"/>
      <c r="KF28" s="232"/>
      <c r="KG28" s="232"/>
      <c r="KH28" s="232"/>
      <c r="KI28" s="232"/>
      <c r="KJ28" s="232"/>
      <c r="KK28" s="232"/>
      <c r="KL28" s="232"/>
      <c r="KM28" s="232"/>
      <c r="KN28" s="232"/>
      <c r="KO28" s="232"/>
      <c r="KP28" s="232"/>
      <c r="KQ28" s="232"/>
      <c r="KR28" s="232"/>
      <c r="KS28" s="232"/>
      <c r="KT28" s="232"/>
      <c r="KU28" s="232"/>
      <c r="KV28" s="232"/>
      <c r="KW28" s="232"/>
      <c r="KX28" s="232"/>
      <c r="KY28" s="232"/>
      <c r="KZ28" s="232"/>
      <c r="LA28" s="232"/>
      <c r="LB28" s="232"/>
      <c r="LC28" s="232"/>
      <c r="LD28" s="232"/>
      <c r="LE28" s="232"/>
      <c r="LF28" s="232"/>
      <c r="LG28" s="232"/>
      <c r="LH28" s="232"/>
      <c r="LI28" s="232"/>
      <c r="LJ28" s="232"/>
      <c r="LK28" s="232"/>
      <c r="LL28" s="232"/>
      <c r="LM28" s="232"/>
      <c r="LN28" s="232"/>
      <c r="LO28" s="232"/>
      <c r="LP28" s="232"/>
      <c r="LQ28" s="232"/>
      <c r="LR28" s="232"/>
      <c r="LS28" s="232"/>
      <c r="LT28" s="232"/>
      <c r="LU28" s="232"/>
      <c r="LV28" s="232"/>
      <c r="LW28" s="232"/>
      <c r="LX28" s="232"/>
      <c r="LY28" s="232"/>
      <c r="LZ28" s="232"/>
      <c r="MA28" s="232"/>
      <c r="MB28" s="232"/>
      <c r="MC28" s="232"/>
      <c r="MD28" s="232"/>
      <c r="ME28" s="232"/>
      <c r="MF28" s="232"/>
      <c r="MG28" s="232"/>
      <c r="MH28" s="232"/>
      <c r="MI28" s="232"/>
      <c r="MJ28" s="232"/>
      <c r="MK28" s="232"/>
      <c r="ML28" s="232"/>
      <c r="MM28" s="232"/>
      <c r="MN28" s="232"/>
      <c r="MO28" s="232"/>
      <c r="MP28" s="232"/>
      <c r="MQ28" s="232"/>
      <c r="MR28" s="232"/>
      <c r="MS28" s="232"/>
      <c r="MT28" s="232"/>
      <c r="MU28" s="232"/>
      <c r="MV28" s="232"/>
      <c r="MW28" s="232"/>
      <c r="MX28" s="232"/>
      <c r="MY28" s="232"/>
      <c r="MZ28" s="232"/>
      <c r="NA28" s="232"/>
      <c r="NB28" s="232"/>
      <c r="NC28" s="232"/>
      <c r="ND28" s="232"/>
      <c r="NE28" s="232"/>
      <c r="NF28" s="232"/>
      <c r="NG28" s="232"/>
      <c r="NH28" s="232"/>
      <c r="NI28" s="232"/>
      <c r="NJ28" s="232"/>
      <c r="NK28" s="232"/>
      <c r="NL28" s="232"/>
      <c r="NM28" s="232"/>
      <c r="NN28" s="232"/>
      <c r="NO28" s="232"/>
      <c r="NP28" s="232"/>
      <c r="NQ28" s="232"/>
      <c r="NR28" s="232"/>
      <c r="NS28" s="232"/>
      <c r="NT28" s="232"/>
      <c r="NU28" s="232"/>
      <c r="NV28" s="232"/>
      <c r="NW28" s="232"/>
      <c r="NX28" s="232"/>
      <c r="NY28" s="232"/>
      <c r="NZ28" s="232"/>
      <c r="OA28" s="232"/>
      <c r="OB28" s="232"/>
      <c r="OC28" s="232"/>
      <c r="OD28" s="232"/>
      <c r="OE28" s="232"/>
      <c r="OF28" s="232"/>
      <c r="OG28" s="232"/>
      <c r="OH28" s="232"/>
      <c r="OI28" s="232"/>
      <c r="OJ28" s="232"/>
      <c r="OK28" s="232"/>
      <c r="OL28" s="232"/>
      <c r="OM28" s="232"/>
      <c r="ON28" s="232"/>
      <c r="OO28" s="232"/>
      <c r="OP28" s="232"/>
      <c r="OQ28" s="232"/>
      <c r="OR28" s="232"/>
      <c r="OS28" s="232"/>
      <c r="OT28" s="232"/>
      <c r="OU28" s="232"/>
      <c r="OV28" s="232"/>
      <c r="OW28" s="232"/>
      <c r="OX28" s="232"/>
      <c r="OY28" s="232"/>
      <c r="OZ28" s="232"/>
      <c r="PA28" s="232"/>
      <c r="PB28" s="232"/>
      <c r="PC28" s="232"/>
      <c r="PD28" s="232"/>
      <c r="PE28" s="232"/>
      <c r="PF28" s="232"/>
      <c r="PG28" s="232"/>
      <c r="PH28" s="232"/>
      <c r="PI28" s="232"/>
      <c r="PJ28" s="232"/>
      <c r="PK28" s="232"/>
      <c r="PL28" s="232"/>
      <c r="PM28" s="232"/>
      <c r="PN28" s="232"/>
      <c r="PO28" s="232"/>
      <c r="PP28" s="232"/>
      <c r="PQ28" s="232"/>
      <c r="PR28" s="232"/>
      <c r="PS28" s="232"/>
      <c r="PT28" s="232"/>
      <c r="PU28" s="232"/>
      <c r="PV28" s="232"/>
      <c r="PW28" s="232"/>
      <c r="PX28" s="232"/>
      <c r="PY28" s="232"/>
      <c r="PZ28" s="232"/>
      <c r="QA28" s="232"/>
      <c r="QB28" s="232"/>
      <c r="QC28" s="232"/>
      <c r="QD28" s="232"/>
      <c r="QE28" s="232"/>
      <c r="QF28" s="232"/>
      <c r="QG28" s="232"/>
      <c r="QH28" s="232"/>
      <c r="QI28" s="232"/>
      <c r="QJ28" s="232"/>
      <c r="QK28" s="232"/>
      <c r="QL28" s="232"/>
      <c r="QM28" s="232"/>
      <c r="QN28" s="232"/>
      <c r="QO28" s="232"/>
      <c r="QP28" s="232"/>
      <c r="QQ28" s="232"/>
      <c r="QR28" s="232"/>
      <c r="QS28" s="232"/>
      <c r="QT28" s="232"/>
      <c r="QU28" s="232"/>
      <c r="QV28" s="232"/>
      <c r="QW28" s="232"/>
      <c r="QX28" s="232"/>
      <c r="QY28" s="232"/>
      <c r="QZ28" s="232"/>
      <c r="RA28" s="232"/>
      <c r="RB28" s="232"/>
      <c r="RC28" s="232"/>
      <c r="RD28" s="232"/>
      <c r="RE28" s="232"/>
      <c r="RF28" s="232"/>
      <c r="RG28" s="232"/>
      <c r="RH28" s="232"/>
      <c r="RI28" s="232"/>
      <c r="RJ28" s="232"/>
      <c r="RK28" s="232"/>
      <c r="RL28" s="232"/>
      <c r="RM28" s="232"/>
      <c r="RN28" s="232"/>
      <c r="RO28" s="232"/>
      <c r="RP28" s="232"/>
      <c r="RQ28" s="232"/>
      <c r="RR28" s="232"/>
      <c r="RS28" s="232"/>
      <c r="RT28" s="232"/>
      <c r="RU28" s="232"/>
      <c r="RV28" s="232"/>
      <c r="RW28" s="232"/>
      <c r="RX28" s="232"/>
      <c r="RY28" s="232"/>
      <c r="RZ28" s="232"/>
      <c r="SA28" s="232"/>
      <c r="SB28" s="232"/>
      <c r="SC28" s="232"/>
      <c r="SD28" s="232"/>
      <c r="SE28" s="232"/>
      <c r="SF28" s="232"/>
      <c r="SG28" s="232"/>
      <c r="SH28" s="232"/>
      <c r="SI28" s="232"/>
      <c r="SJ28" s="232"/>
      <c r="SK28" s="232"/>
      <c r="SL28" s="232"/>
      <c r="SM28" s="232"/>
      <c r="SN28" s="232"/>
      <c r="SO28" s="232"/>
      <c r="SP28" s="232"/>
      <c r="SQ28" s="232"/>
      <c r="SR28" s="232"/>
      <c r="SS28" s="232"/>
      <c r="ST28" s="232"/>
      <c r="SU28" s="232"/>
      <c r="SV28" s="232"/>
      <c r="SW28" s="232"/>
      <c r="SX28" s="232"/>
      <c r="SY28" s="232"/>
      <c r="SZ28" s="232"/>
      <c r="TA28" s="232"/>
      <c r="TB28" s="232"/>
      <c r="TC28" s="232"/>
      <c r="TD28" s="232"/>
      <c r="TE28" s="232"/>
      <c r="TF28" s="232"/>
      <c r="TG28" s="232"/>
      <c r="TH28" s="232"/>
      <c r="TI28" s="232"/>
      <c r="TJ28" s="232"/>
      <c r="TK28" s="232"/>
      <c r="TL28" s="232"/>
      <c r="TM28" s="232"/>
      <c r="TN28" s="232"/>
      <c r="TO28" s="232"/>
      <c r="TP28" s="232"/>
      <c r="TQ28" s="232"/>
      <c r="TR28" s="232"/>
      <c r="TS28" s="232"/>
      <c r="TT28" s="232"/>
      <c r="TU28" s="232"/>
      <c r="TV28" s="232"/>
      <c r="TW28" s="232"/>
      <c r="TX28" s="232"/>
      <c r="TY28" s="232"/>
      <c r="TZ28" s="232"/>
      <c r="UA28" s="232"/>
      <c r="UB28" s="232"/>
      <c r="UC28" s="232"/>
      <c r="UD28" s="232"/>
      <c r="UE28" s="232"/>
      <c r="UF28" s="232"/>
      <c r="UG28" s="232"/>
      <c r="UH28" s="232"/>
      <c r="UI28" s="232"/>
      <c r="UJ28" s="232"/>
      <c r="UK28" s="232"/>
      <c r="UL28" s="232"/>
      <c r="UM28" s="232"/>
      <c r="UN28" s="232"/>
      <c r="UO28" s="232"/>
      <c r="UP28" s="232"/>
      <c r="UQ28" s="232"/>
      <c r="UR28" s="232"/>
      <c r="US28" s="232"/>
      <c r="UT28" s="232"/>
      <c r="UU28" s="232"/>
      <c r="UV28" s="232"/>
      <c r="UW28" s="232"/>
      <c r="UX28" s="232"/>
      <c r="UY28" s="232"/>
      <c r="UZ28" s="232"/>
      <c r="VA28" s="232"/>
      <c r="VB28" s="232"/>
      <c r="VC28" s="232"/>
      <c r="VD28" s="232"/>
      <c r="VE28" s="232"/>
      <c r="VF28" s="232"/>
      <c r="VG28" s="232"/>
      <c r="VH28" s="232"/>
      <c r="VI28" s="232"/>
      <c r="VJ28" s="232"/>
      <c r="VK28" s="232"/>
      <c r="VL28" s="232"/>
      <c r="VM28" s="232"/>
      <c r="VN28" s="232"/>
      <c r="VO28" s="232"/>
      <c r="VP28" s="232"/>
      <c r="VQ28" s="232"/>
      <c r="VR28" s="232"/>
      <c r="VS28" s="232"/>
      <c r="VT28" s="232"/>
      <c r="VU28" s="232"/>
      <c r="VV28" s="232"/>
      <c r="VW28" s="232"/>
      <c r="VX28" s="232"/>
      <c r="VY28" s="232"/>
      <c r="VZ28" s="232"/>
      <c r="WA28" s="232"/>
      <c r="WB28" s="232"/>
      <c r="WC28" s="232"/>
      <c r="WD28" s="232"/>
      <c r="WE28" s="232"/>
      <c r="WF28" s="232"/>
      <c r="WG28" s="232"/>
      <c r="WH28" s="232"/>
      <c r="WI28" s="232"/>
      <c r="WJ28" s="232"/>
      <c r="WK28" s="232"/>
      <c r="WL28" s="232"/>
      <c r="WM28" s="232"/>
      <c r="WN28" s="232"/>
      <c r="WO28" s="232"/>
      <c r="WP28" s="232"/>
      <c r="WQ28" s="232"/>
      <c r="WR28" s="232"/>
      <c r="WS28" s="232"/>
      <c r="WT28" s="232"/>
      <c r="WU28" s="232"/>
      <c r="WV28" s="232"/>
      <c r="WW28" s="232"/>
      <c r="WX28" s="232"/>
      <c r="WY28" s="232"/>
      <c r="WZ28" s="232"/>
      <c r="XA28" s="232"/>
      <c r="XB28" s="232"/>
      <c r="XC28" s="232"/>
      <c r="XD28" s="232"/>
      <c r="XE28" s="232"/>
      <c r="XF28" s="232"/>
      <c r="XG28" s="232"/>
      <c r="XH28" s="232"/>
      <c r="XI28" s="232"/>
      <c r="XJ28" s="232"/>
      <c r="XK28" s="232"/>
      <c r="XL28" s="232"/>
      <c r="XM28" s="232"/>
      <c r="XN28" s="232"/>
      <c r="XO28" s="232"/>
      <c r="XP28" s="232"/>
      <c r="XQ28" s="232"/>
      <c r="XR28" s="232"/>
      <c r="XS28" s="232"/>
      <c r="XT28" s="232"/>
      <c r="XU28" s="232"/>
      <c r="XV28" s="232"/>
      <c r="XW28" s="232"/>
      <c r="XX28" s="232"/>
      <c r="XY28" s="232"/>
      <c r="XZ28" s="232"/>
      <c r="YA28" s="232"/>
      <c r="YB28" s="232"/>
      <c r="YC28" s="232"/>
      <c r="YD28" s="232"/>
      <c r="YE28" s="232"/>
      <c r="YF28" s="232"/>
      <c r="YG28" s="232"/>
      <c r="YH28" s="232"/>
      <c r="YI28" s="232"/>
      <c r="YJ28" s="232"/>
      <c r="YK28" s="232"/>
      <c r="YL28" s="232"/>
      <c r="YM28" s="232"/>
      <c r="YN28" s="232"/>
      <c r="YO28" s="232"/>
      <c r="YP28" s="232"/>
      <c r="YQ28" s="232"/>
      <c r="YR28" s="232"/>
      <c r="YS28" s="232"/>
      <c r="YT28" s="232"/>
      <c r="YU28" s="232"/>
      <c r="YV28" s="232"/>
      <c r="YW28" s="232"/>
      <c r="YX28" s="232"/>
      <c r="YY28" s="232"/>
      <c r="YZ28" s="232"/>
      <c r="ZA28" s="232"/>
      <c r="ZB28" s="232"/>
      <c r="ZC28" s="232"/>
      <c r="ZD28" s="232"/>
      <c r="ZE28" s="232"/>
      <c r="ZF28" s="232"/>
      <c r="ZG28" s="232"/>
      <c r="ZH28" s="232"/>
      <c r="ZI28" s="232"/>
      <c r="ZJ28" s="232"/>
      <c r="ZK28" s="232"/>
      <c r="ZL28" s="232"/>
      <c r="ZM28" s="232"/>
      <c r="ZN28" s="232"/>
      <c r="ZO28" s="232"/>
      <c r="ZP28" s="232"/>
      <c r="ZQ28" s="232"/>
      <c r="ZR28" s="232"/>
      <c r="ZS28" s="232"/>
      <c r="ZT28" s="232"/>
      <c r="ZU28" s="232"/>
      <c r="ZV28" s="232"/>
      <c r="ZW28" s="232"/>
      <c r="ZX28" s="232"/>
      <c r="ZY28" s="232"/>
      <c r="ZZ28" s="232"/>
      <c r="AAA28" s="232"/>
      <c r="AAB28" s="232"/>
      <c r="AAC28" s="232"/>
      <c r="AAD28" s="232"/>
      <c r="AAE28" s="232"/>
      <c r="AAF28" s="232"/>
      <c r="AAG28" s="232"/>
      <c r="AAH28" s="232"/>
      <c r="AAI28" s="232"/>
      <c r="AAJ28" s="232"/>
      <c r="AAK28" s="232"/>
      <c r="AAL28" s="232"/>
      <c r="AAM28" s="232"/>
      <c r="AAN28" s="232"/>
      <c r="AAO28" s="232"/>
      <c r="AAP28" s="232"/>
      <c r="AAQ28" s="232"/>
      <c r="AAR28" s="232"/>
      <c r="AAS28" s="232"/>
      <c r="AAT28" s="232"/>
      <c r="AAU28" s="232"/>
      <c r="AAV28" s="232"/>
      <c r="AAW28" s="232"/>
      <c r="AAX28" s="232"/>
      <c r="AAY28" s="232"/>
      <c r="AAZ28" s="232"/>
      <c r="ABA28" s="232"/>
      <c r="ABB28" s="232"/>
      <c r="ABC28" s="232"/>
      <c r="ABD28" s="232"/>
      <c r="ABE28" s="232"/>
      <c r="ABF28" s="232"/>
      <c r="ABG28" s="232"/>
      <c r="ABH28" s="232"/>
      <c r="ABI28" s="232"/>
      <c r="ABJ28" s="232"/>
      <c r="ABK28" s="232"/>
      <c r="ABL28" s="232"/>
      <c r="ABM28" s="232"/>
      <c r="ABN28" s="232"/>
      <c r="ABO28" s="232"/>
      <c r="ABP28" s="232"/>
      <c r="ABQ28" s="232"/>
      <c r="ABR28" s="232"/>
      <c r="ABS28" s="232"/>
      <c r="ABT28" s="232"/>
      <c r="ABU28" s="232"/>
      <c r="ABV28" s="232"/>
      <c r="ABW28" s="232"/>
      <c r="ABX28" s="232"/>
      <c r="ABY28" s="232"/>
      <c r="ABZ28" s="232"/>
      <c r="ACA28" s="232"/>
      <c r="ACB28" s="232"/>
      <c r="ACC28" s="232"/>
      <c r="ACD28" s="232"/>
      <c r="ACE28" s="232"/>
      <c r="ACF28" s="232"/>
      <c r="ACG28" s="232"/>
      <c r="ACH28" s="232"/>
      <c r="ACI28" s="232"/>
      <c r="ACJ28" s="232"/>
      <c r="ACK28" s="232"/>
      <c r="ACL28" s="232"/>
      <c r="ACM28" s="232"/>
      <c r="ACN28" s="232"/>
      <c r="ACO28" s="232"/>
      <c r="ACP28" s="232"/>
      <c r="ACQ28" s="232"/>
      <c r="ACR28" s="232"/>
      <c r="ACS28" s="232"/>
      <c r="ACT28" s="232"/>
      <c r="ACU28" s="232"/>
      <c r="ACV28" s="232"/>
      <c r="ACW28" s="232"/>
      <c r="ACX28" s="232"/>
      <c r="ACY28" s="232"/>
      <c r="ACZ28" s="232"/>
      <c r="ADA28" s="232"/>
      <c r="ADB28" s="232"/>
      <c r="ADC28" s="232"/>
      <c r="ADD28" s="232"/>
      <c r="ADE28" s="232"/>
      <c r="ADF28" s="232"/>
      <c r="ADG28" s="232"/>
      <c r="ADH28" s="232"/>
      <c r="ADI28" s="232"/>
      <c r="ADJ28" s="232"/>
      <c r="ADK28" s="232"/>
      <c r="ADL28" s="232"/>
      <c r="ADM28" s="232"/>
      <c r="ADN28" s="232"/>
      <c r="ADO28" s="232"/>
      <c r="ADP28" s="232"/>
      <c r="ADQ28" s="232"/>
      <c r="ADR28" s="232"/>
      <c r="ADS28" s="232"/>
      <c r="ADT28" s="232"/>
      <c r="ADU28" s="232"/>
      <c r="ADV28" s="232"/>
      <c r="ADW28" s="232"/>
      <c r="ADX28" s="232"/>
      <c r="ADY28" s="232"/>
      <c r="ADZ28" s="232"/>
      <c r="AEA28" s="232"/>
      <c r="AEB28" s="232"/>
      <c r="AEC28" s="232"/>
      <c r="AED28" s="232"/>
      <c r="AEE28" s="232"/>
      <c r="AEF28" s="232"/>
      <c r="AEG28" s="232"/>
      <c r="AEH28" s="232"/>
      <c r="AEI28" s="232"/>
      <c r="AEJ28" s="232"/>
      <c r="AEK28" s="232"/>
      <c r="AEL28" s="232"/>
      <c r="AEM28" s="232"/>
      <c r="AEN28" s="232"/>
      <c r="AEO28" s="232"/>
      <c r="AEP28" s="232"/>
      <c r="AEQ28" s="232"/>
      <c r="AER28" s="232"/>
      <c r="AES28" s="232"/>
      <c r="AET28" s="232"/>
      <c r="AEU28" s="232"/>
      <c r="AEV28" s="232"/>
      <c r="AEW28" s="232"/>
      <c r="AEX28" s="232"/>
      <c r="AEY28" s="232"/>
      <c r="AEZ28" s="232"/>
      <c r="AFA28" s="232"/>
      <c r="AFB28" s="232"/>
      <c r="AFC28" s="232"/>
      <c r="AFD28" s="232"/>
      <c r="AFE28" s="232"/>
      <c r="AFF28" s="232"/>
      <c r="AFG28" s="232"/>
      <c r="AFH28" s="232"/>
      <c r="AFI28" s="232"/>
      <c r="AFJ28" s="232"/>
      <c r="AFK28" s="232"/>
      <c r="AFL28" s="232"/>
      <c r="AFM28" s="232"/>
      <c r="AFN28" s="232"/>
      <c r="AFO28" s="232"/>
      <c r="AFP28" s="232"/>
      <c r="AFQ28" s="232"/>
      <c r="AFR28" s="232"/>
      <c r="AFS28" s="232"/>
      <c r="AFT28" s="232"/>
      <c r="AFU28" s="232"/>
      <c r="AFV28" s="232"/>
      <c r="AFW28" s="232"/>
      <c r="AFX28" s="232"/>
      <c r="AFY28" s="232"/>
      <c r="AFZ28" s="232"/>
      <c r="AGA28" s="232"/>
      <c r="AGB28" s="232"/>
      <c r="AGC28" s="232"/>
      <c r="AGD28" s="232"/>
      <c r="AGE28" s="232"/>
      <c r="AGF28" s="232"/>
      <c r="AGG28" s="232"/>
      <c r="AGH28" s="232"/>
      <c r="AGI28" s="232"/>
      <c r="AGJ28" s="232"/>
      <c r="AGK28" s="232"/>
      <c r="AGL28" s="232"/>
      <c r="AGM28" s="232"/>
      <c r="AGN28" s="232"/>
      <c r="AGO28" s="232"/>
      <c r="AGP28" s="232"/>
      <c r="AGQ28" s="232"/>
      <c r="AGR28" s="232"/>
      <c r="AGS28" s="232"/>
      <c r="AGT28" s="232"/>
      <c r="AGU28" s="232"/>
      <c r="AGV28" s="232"/>
      <c r="AGW28" s="232"/>
      <c r="AGX28" s="232"/>
      <c r="AGY28" s="232"/>
      <c r="AGZ28" s="232"/>
      <c r="AHA28" s="232"/>
      <c r="AHB28" s="232"/>
      <c r="AHC28" s="232"/>
      <c r="AHD28" s="232"/>
      <c r="AHE28" s="232"/>
      <c r="AHF28" s="232"/>
      <c r="AHG28" s="232"/>
      <c r="AHH28" s="232"/>
      <c r="AHI28" s="232"/>
      <c r="AHJ28" s="232"/>
      <c r="AHK28" s="232"/>
      <c r="AHL28" s="232"/>
      <c r="AHM28" s="232"/>
      <c r="AHN28" s="232"/>
      <c r="AHO28" s="232"/>
      <c r="AHP28" s="232"/>
      <c r="AHQ28" s="232"/>
      <c r="AHR28" s="232"/>
      <c r="AHS28" s="232"/>
      <c r="AHT28" s="232"/>
      <c r="AHU28" s="232"/>
      <c r="AHV28" s="232"/>
      <c r="AHW28" s="232"/>
      <c r="AHX28" s="232"/>
      <c r="AHY28" s="232"/>
      <c r="AHZ28" s="232"/>
      <c r="AIA28" s="232"/>
      <c r="AIB28" s="232"/>
      <c r="AIC28" s="232"/>
      <c r="AID28" s="232"/>
      <c r="AIE28" s="232"/>
      <c r="AIF28" s="232"/>
      <c r="AIG28" s="232"/>
      <c r="AIH28" s="232"/>
      <c r="AII28" s="232"/>
      <c r="AIJ28" s="232"/>
      <c r="AIK28" s="232"/>
      <c r="AIL28" s="232"/>
      <c r="AIM28" s="232"/>
      <c r="AIN28" s="232"/>
      <c r="AIO28" s="232"/>
      <c r="AIP28" s="232"/>
      <c r="AIQ28" s="232"/>
      <c r="AIR28" s="232"/>
      <c r="AIS28" s="232"/>
      <c r="AIT28" s="232"/>
      <c r="AIU28" s="232"/>
      <c r="AIV28" s="232"/>
      <c r="AIW28" s="232"/>
      <c r="AIX28" s="232"/>
      <c r="AIY28" s="232"/>
      <c r="AIZ28" s="232"/>
      <c r="AJA28" s="232"/>
      <c r="AJB28" s="232"/>
      <c r="AJC28" s="232"/>
      <c r="AJD28" s="232"/>
      <c r="AJE28" s="232"/>
      <c r="AJF28" s="232"/>
      <c r="AJG28" s="232"/>
      <c r="AJH28" s="232"/>
      <c r="AJI28" s="232"/>
      <c r="AJJ28" s="232"/>
      <c r="AJK28" s="232"/>
      <c r="AJL28" s="232"/>
      <c r="AJM28" s="232"/>
      <c r="AJN28" s="232"/>
      <c r="AJO28" s="232"/>
      <c r="AJP28" s="232"/>
      <c r="AJQ28" s="232"/>
      <c r="AJR28" s="232"/>
      <c r="AJS28" s="232"/>
      <c r="AJT28" s="232"/>
      <c r="AJU28" s="232"/>
      <c r="AJV28" s="232"/>
      <c r="AJW28" s="232"/>
      <c r="AJX28" s="232"/>
      <c r="AJY28" s="232"/>
      <c r="AJZ28" s="232"/>
      <c r="AKA28" s="232"/>
      <c r="AKB28" s="232"/>
      <c r="AKC28" s="232"/>
      <c r="AKD28" s="232"/>
      <c r="AKE28" s="232"/>
      <c r="AKF28" s="232"/>
      <c r="AKG28" s="232"/>
      <c r="AKH28" s="232"/>
      <c r="AKI28" s="232"/>
      <c r="AKJ28" s="232"/>
      <c r="AKK28" s="232"/>
      <c r="AKL28" s="232"/>
      <c r="AKM28" s="232"/>
      <c r="AKN28" s="232"/>
      <c r="AKO28" s="232"/>
      <c r="AKP28" s="232"/>
      <c r="AKQ28" s="232"/>
      <c r="AKR28" s="232"/>
      <c r="AKS28" s="232"/>
      <c r="AKT28" s="232"/>
      <c r="AKU28" s="232"/>
      <c r="AKV28" s="232"/>
      <c r="AKW28" s="232"/>
      <c r="AKX28" s="232"/>
      <c r="AKY28" s="232"/>
      <c r="AKZ28" s="232"/>
      <c r="ALA28" s="232"/>
      <c r="ALB28" s="232"/>
      <c r="ALC28" s="232"/>
      <c r="ALD28" s="232"/>
      <c r="ALE28" s="232"/>
      <c r="ALF28" s="232"/>
      <c r="ALG28" s="232"/>
      <c r="ALH28" s="232"/>
      <c r="ALI28" s="232"/>
      <c r="ALJ28" s="232"/>
      <c r="ALK28" s="232"/>
      <c r="ALL28" s="232"/>
      <c r="ALM28" s="232"/>
      <c r="ALN28" s="232"/>
      <c r="ALO28" s="232"/>
      <c r="ALP28" s="232"/>
      <c r="ALQ28" s="232"/>
      <c r="ALR28" s="232"/>
      <c r="ALS28" s="232"/>
      <c r="ALT28" s="232"/>
      <c r="ALU28" s="232"/>
      <c r="ALV28" s="232"/>
      <c r="ALW28" s="232"/>
      <c r="ALX28" s="232"/>
      <c r="ALY28" s="232"/>
      <c r="ALZ28" s="232"/>
      <c r="AMA28" s="232"/>
      <c r="AMB28" s="232"/>
      <c r="AMC28" s="232"/>
      <c r="AMD28" s="232"/>
      <c r="AME28" s="232"/>
      <c r="AMF28" s="232"/>
      <c r="AMG28" s="232"/>
      <c r="AMH28" s="232"/>
      <c r="AMI28" s="232"/>
      <c r="AMJ28" s="232"/>
    </row>
    <row r="29" customFormat="false" ht="18" hidden="false" customHeight="true" outlineLevel="0" collapsed="false">
      <c r="A29" s="233"/>
      <c r="B29" s="234"/>
      <c r="C29" s="235"/>
      <c r="D29" s="234"/>
      <c r="E29" s="235"/>
      <c r="F29" s="236"/>
      <c r="G29" s="248"/>
      <c r="H29" s="249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2"/>
      <c r="EG29" s="232"/>
      <c r="EH29" s="232"/>
      <c r="EI29" s="232"/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2"/>
      <c r="EW29" s="232"/>
      <c r="EX29" s="232"/>
      <c r="EY29" s="232"/>
      <c r="EZ29" s="232"/>
      <c r="FA29" s="232"/>
      <c r="FB29" s="232"/>
      <c r="FC29" s="232"/>
      <c r="FD29" s="232"/>
      <c r="FE29" s="232"/>
      <c r="FF29" s="232"/>
      <c r="FG29" s="232"/>
      <c r="FH29" s="232"/>
      <c r="FI29" s="232"/>
      <c r="FJ29" s="232"/>
      <c r="FK29" s="232"/>
      <c r="FL29" s="232"/>
      <c r="FM29" s="232"/>
      <c r="FN29" s="232"/>
      <c r="FO29" s="232"/>
      <c r="FP29" s="232"/>
      <c r="FQ29" s="232"/>
      <c r="FR29" s="232"/>
      <c r="FS29" s="232"/>
      <c r="FT29" s="232"/>
      <c r="FU29" s="232"/>
      <c r="FV29" s="232"/>
      <c r="FW29" s="232"/>
      <c r="FX29" s="232"/>
      <c r="FY29" s="232"/>
      <c r="FZ29" s="232"/>
      <c r="GA29" s="232"/>
      <c r="GB29" s="232"/>
      <c r="GC29" s="232"/>
      <c r="GD29" s="232"/>
      <c r="GE29" s="232"/>
      <c r="GF29" s="232"/>
      <c r="GG29" s="232"/>
      <c r="GH29" s="232"/>
      <c r="GI29" s="232"/>
      <c r="GJ29" s="232"/>
      <c r="GK29" s="232"/>
      <c r="GL29" s="232"/>
      <c r="GM29" s="232"/>
      <c r="GN29" s="232"/>
      <c r="GO29" s="232"/>
      <c r="GP29" s="232"/>
      <c r="GQ29" s="232"/>
      <c r="GR29" s="232"/>
      <c r="GS29" s="232"/>
      <c r="GT29" s="232"/>
      <c r="GU29" s="232"/>
      <c r="GV29" s="232"/>
      <c r="GW29" s="232"/>
      <c r="GX29" s="232"/>
      <c r="GY29" s="232"/>
      <c r="GZ29" s="232"/>
      <c r="HA29" s="232"/>
      <c r="HB29" s="232"/>
      <c r="HC29" s="232"/>
      <c r="HD29" s="232"/>
      <c r="HE29" s="232"/>
      <c r="HF29" s="232"/>
      <c r="HG29" s="232"/>
      <c r="HH29" s="232"/>
      <c r="HI29" s="232"/>
      <c r="HJ29" s="232"/>
      <c r="HK29" s="232"/>
      <c r="HL29" s="232"/>
      <c r="HM29" s="232"/>
      <c r="HN29" s="232"/>
      <c r="HO29" s="232"/>
      <c r="HP29" s="232"/>
      <c r="HQ29" s="232"/>
      <c r="HR29" s="232"/>
      <c r="HS29" s="232"/>
      <c r="HT29" s="232"/>
      <c r="HU29" s="232"/>
      <c r="HV29" s="232"/>
      <c r="HW29" s="232"/>
      <c r="HX29" s="232"/>
      <c r="HY29" s="232"/>
      <c r="HZ29" s="232"/>
      <c r="IA29" s="232"/>
      <c r="IB29" s="232"/>
      <c r="IC29" s="232"/>
      <c r="ID29" s="232"/>
      <c r="IE29" s="232"/>
      <c r="IF29" s="232"/>
      <c r="IG29" s="232"/>
      <c r="IH29" s="232"/>
      <c r="II29" s="232"/>
      <c r="IJ29" s="232"/>
      <c r="IK29" s="232"/>
      <c r="IL29" s="232"/>
      <c r="IM29" s="232"/>
      <c r="IN29" s="232"/>
      <c r="IO29" s="232"/>
      <c r="IP29" s="232"/>
      <c r="IQ29" s="232"/>
      <c r="IR29" s="232"/>
      <c r="IS29" s="232"/>
      <c r="IT29" s="232"/>
      <c r="IU29" s="232"/>
      <c r="IV29" s="232"/>
      <c r="IW29" s="232"/>
      <c r="IX29" s="232"/>
      <c r="IY29" s="232"/>
      <c r="IZ29" s="232"/>
      <c r="JA29" s="232"/>
      <c r="JB29" s="232"/>
      <c r="JC29" s="232"/>
      <c r="JD29" s="232"/>
      <c r="JE29" s="232"/>
      <c r="JF29" s="232"/>
      <c r="JG29" s="232"/>
      <c r="JH29" s="232"/>
      <c r="JI29" s="232"/>
      <c r="JJ29" s="232"/>
      <c r="JK29" s="232"/>
      <c r="JL29" s="232"/>
      <c r="JM29" s="232"/>
      <c r="JN29" s="232"/>
      <c r="JO29" s="232"/>
      <c r="JP29" s="232"/>
      <c r="JQ29" s="232"/>
      <c r="JR29" s="232"/>
      <c r="JS29" s="232"/>
      <c r="JT29" s="232"/>
      <c r="JU29" s="232"/>
      <c r="JV29" s="232"/>
      <c r="JW29" s="232"/>
      <c r="JX29" s="232"/>
      <c r="JY29" s="232"/>
      <c r="JZ29" s="232"/>
      <c r="KA29" s="232"/>
      <c r="KB29" s="232"/>
      <c r="KC29" s="232"/>
      <c r="KD29" s="232"/>
      <c r="KE29" s="232"/>
      <c r="KF29" s="232"/>
      <c r="KG29" s="232"/>
      <c r="KH29" s="232"/>
      <c r="KI29" s="232"/>
      <c r="KJ29" s="232"/>
      <c r="KK29" s="232"/>
      <c r="KL29" s="232"/>
      <c r="KM29" s="232"/>
      <c r="KN29" s="232"/>
      <c r="KO29" s="232"/>
      <c r="KP29" s="232"/>
      <c r="KQ29" s="232"/>
      <c r="KR29" s="232"/>
      <c r="KS29" s="232"/>
      <c r="KT29" s="232"/>
      <c r="KU29" s="232"/>
      <c r="KV29" s="232"/>
      <c r="KW29" s="232"/>
      <c r="KX29" s="232"/>
      <c r="KY29" s="232"/>
      <c r="KZ29" s="232"/>
      <c r="LA29" s="232"/>
      <c r="LB29" s="232"/>
      <c r="LC29" s="232"/>
      <c r="LD29" s="232"/>
      <c r="LE29" s="232"/>
      <c r="LF29" s="232"/>
      <c r="LG29" s="232"/>
      <c r="LH29" s="232"/>
      <c r="LI29" s="232"/>
      <c r="LJ29" s="232"/>
      <c r="LK29" s="232"/>
      <c r="LL29" s="232"/>
      <c r="LM29" s="232"/>
      <c r="LN29" s="232"/>
      <c r="LO29" s="232"/>
      <c r="LP29" s="232"/>
      <c r="LQ29" s="232"/>
      <c r="LR29" s="232"/>
      <c r="LS29" s="232"/>
      <c r="LT29" s="232"/>
      <c r="LU29" s="232"/>
      <c r="LV29" s="232"/>
      <c r="LW29" s="232"/>
      <c r="LX29" s="232"/>
      <c r="LY29" s="232"/>
      <c r="LZ29" s="232"/>
      <c r="MA29" s="232"/>
      <c r="MB29" s="232"/>
      <c r="MC29" s="232"/>
      <c r="MD29" s="232"/>
      <c r="ME29" s="232"/>
      <c r="MF29" s="232"/>
      <c r="MG29" s="232"/>
      <c r="MH29" s="232"/>
      <c r="MI29" s="232"/>
      <c r="MJ29" s="232"/>
      <c r="MK29" s="232"/>
      <c r="ML29" s="232"/>
      <c r="MM29" s="232"/>
      <c r="MN29" s="232"/>
      <c r="MO29" s="232"/>
      <c r="MP29" s="232"/>
      <c r="MQ29" s="232"/>
      <c r="MR29" s="232"/>
      <c r="MS29" s="232"/>
      <c r="MT29" s="232"/>
      <c r="MU29" s="232"/>
      <c r="MV29" s="232"/>
      <c r="MW29" s="232"/>
      <c r="MX29" s="232"/>
      <c r="MY29" s="232"/>
      <c r="MZ29" s="232"/>
      <c r="NA29" s="232"/>
      <c r="NB29" s="232"/>
      <c r="NC29" s="232"/>
      <c r="ND29" s="232"/>
      <c r="NE29" s="232"/>
      <c r="NF29" s="232"/>
      <c r="NG29" s="232"/>
      <c r="NH29" s="232"/>
      <c r="NI29" s="232"/>
      <c r="NJ29" s="232"/>
      <c r="NK29" s="232"/>
      <c r="NL29" s="232"/>
      <c r="NM29" s="232"/>
      <c r="NN29" s="232"/>
      <c r="NO29" s="232"/>
      <c r="NP29" s="232"/>
      <c r="NQ29" s="232"/>
      <c r="NR29" s="232"/>
      <c r="NS29" s="232"/>
      <c r="NT29" s="232"/>
      <c r="NU29" s="232"/>
      <c r="NV29" s="232"/>
      <c r="NW29" s="232"/>
      <c r="NX29" s="232"/>
      <c r="NY29" s="232"/>
      <c r="NZ29" s="232"/>
      <c r="OA29" s="232"/>
      <c r="OB29" s="232"/>
      <c r="OC29" s="232"/>
      <c r="OD29" s="232"/>
      <c r="OE29" s="232"/>
      <c r="OF29" s="232"/>
      <c r="OG29" s="232"/>
      <c r="OH29" s="232"/>
      <c r="OI29" s="232"/>
      <c r="OJ29" s="232"/>
      <c r="OK29" s="232"/>
      <c r="OL29" s="232"/>
      <c r="OM29" s="232"/>
      <c r="ON29" s="232"/>
      <c r="OO29" s="232"/>
      <c r="OP29" s="232"/>
      <c r="OQ29" s="232"/>
      <c r="OR29" s="232"/>
      <c r="OS29" s="232"/>
      <c r="OT29" s="232"/>
      <c r="OU29" s="232"/>
      <c r="OV29" s="232"/>
      <c r="OW29" s="232"/>
      <c r="OX29" s="232"/>
      <c r="OY29" s="232"/>
      <c r="OZ29" s="232"/>
      <c r="PA29" s="232"/>
      <c r="PB29" s="232"/>
      <c r="PC29" s="232"/>
      <c r="PD29" s="232"/>
      <c r="PE29" s="232"/>
      <c r="PF29" s="232"/>
      <c r="PG29" s="232"/>
      <c r="PH29" s="232"/>
      <c r="PI29" s="232"/>
      <c r="PJ29" s="232"/>
      <c r="PK29" s="232"/>
      <c r="PL29" s="232"/>
      <c r="PM29" s="232"/>
      <c r="PN29" s="232"/>
      <c r="PO29" s="232"/>
      <c r="PP29" s="232"/>
      <c r="PQ29" s="232"/>
      <c r="PR29" s="232"/>
      <c r="PS29" s="232"/>
      <c r="PT29" s="232"/>
      <c r="PU29" s="232"/>
      <c r="PV29" s="232"/>
      <c r="PW29" s="232"/>
      <c r="PX29" s="232"/>
      <c r="PY29" s="232"/>
      <c r="PZ29" s="232"/>
      <c r="QA29" s="232"/>
      <c r="QB29" s="232"/>
      <c r="QC29" s="232"/>
      <c r="QD29" s="232"/>
      <c r="QE29" s="232"/>
      <c r="QF29" s="232"/>
      <c r="QG29" s="232"/>
      <c r="QH29" s="232"/>
      <c r="QI29" s="232"/>
      <c r="QJ29" s="232"/>
      <c r="QK29" s="232"/>
      <c r="QL29" s="232"/>
      <c r="QM29" s="232"/>
      <c r="QN29" s="232"/>
      <c r="QO29" s="232"/>
      <c r="QP29" s="232"/>
      <c r="QQ29" s="232"/>
      <c r="QR29" s="232"/>
      <c r="QS29" s="232"/>
      <c r="QT29" s="232"/>
      <c r="QU29" s="232"/>
      <c r="QV29" s="232"/>
      <c r="QW29" s="232"/>
      <c r="QX29" s="232"/>
      <c r="QY29" s="232"/>
      <c r="QZ29" s="232"/>
      <c r="RA29" s="232"/>
      <c r="RB29" s="232"/>
      <c r="RC29" s="232"/>
      <c r="RD29" s="232"/>
      <c r="RE29" s="232"/>
      <c r="RF29" s="232"/>
      <c r="RG29" s="232"/>
      <c r="RH29" s="232"/>
      <c r="RI29" s="232"/>
      <c r="RJ29" s="232"/>
      <c r="RK29" s="232"/>
      <c r="RL29" s="232"/>
      <c r="RM29" s="232"/>
      <c r="RN29" s="232"/>
      <c r="RO29" s="232"/>
      <c r="RP29" s="232"/>
      <c r="RQ29" s="232"/>
      <c r="RR29" s="232"/>
      <c r="RS29" s="232"/>
      <c r="RT29" s="232"/>
      <c r="RU29" s="232"/>
      <c r="RV29" s="232"/>
      <c r="RW29" s="232"/>
      <c r="RX29" s="232"/>
      <c r="RY29" s="232"/>
      <c r="RZ29" s="232"/>
      <c r="SA29" s="232"/>
      <c r="SB29" s="232"/>
      <c r="SC29" s="232"/>
      <c r="SD29" s="232"/>
      <c r="SE29" s="232"/>
      <c r="SF29" s="232"/>
      <c r="SG29" s="232"/>
      <c r="SH29" s="232"/>
      <c r="SI29" s="232"/>
      <c r="SJ29" s="232"/>
      <c r="SK29" s="232"/>
      <c r="SL29" s="232"/>
      <c r="SM29" s="232"/>
      <c r="SN29" s="232"/>
      <c r="SO29" s="232"/>
      <c r="SP29" s="232"/>
      <c r="SQ29" s="232"/>
      <c r="SR29" s="232"/>
      <c r="SS29" s="232"/>
      <c r="ST29" s="232"/>
      <c r="SU29" s="232"/>
      <c r="SV29" s="232"/>
      <c r="SW29" s="232"/>
      <c r="SX29" s="232"/>
      <c r="SY29" s="232"/>
      <c r="SZ29" s="232"/>
      <c r="TA29" s="232"/>
      <c r="TB29" s="232"/>
      <c r="TC29" s="232"/>
      <c r="TD29" s="232"/>
      <c r="TE29" s="232"/>
      <c r="TF29" s="232"/>
      <c r="TG29" s="232"/>
      <c r="TH29" s="232"/>
      <c r="TI29" s="232"/>
      <c r="TJ29" s="232"/>
      <c r="TK29" s="232"/>
      <c r="TL29" s="232"/>
      <c r="TM29" s="232"/>
      <c r="TN29" s="232"/>
      <c r="TO29" s="232"/>
      <c r="TP29" s="232"/>
      <c r="TQ29" s="232"/>
      <c r="TR29" s="232"/>
      <c r="TS29" s="232"/>
      <c r="TT29" s="232"/>
      <c r="TU29" s="232"/>
      <c r="TV29" s="232"/>
      <c r="TW29" s="232"/>
      <c r="TX29" s="232"/>
      <c r="TY29" s="232"/>
      <c r="TZ29" s="232"/>
      <c r="UA29" s="232"/>
      <c r="UB29" s="232"/>
      <c r="UC29" s="232"/>
      <c r="UD29" s="232"/>
      <c r="UE29" s="232"/>
      <c r="UF29" s="232"/>
      <c r="UG29" s="232"/>
      <c r="UH29" s="232"/>
      <c r="UI29" s="232"/>
      <c r="UJ29" s="232"/>
      <c r="UK29" s="232"/>
      <c r="UL29" s="232"/>
      <c r="UM29" s="232"/>
      <c r="UN29" s="232"/>
      <c r="UO29" s="232"/>
      <c r="UP29" s="232"/>
      <c r="UQ29" s="232"/>
      <c r="UR29" s="232"/>
      <c r="US29" s="232"/>
      <c r="UT29" s="232"/>
      <c r="UU29" s="232"/>
      <c r="UV29" s="232"/>
      <c r="UW29" s="232"/>
      <c r="UX29" s="232"/>
      <c r="UY29" s="232"/>
      <c r="UZ29" s="232"/>
      <c r="VA29" s="232"/>
      <c r="VB29" s="232"/>
      <c r="VC29" s="232"/>
      <c r="VD29" s="232"/>
      <c r="VE29" s="232"/>
      <c r="VF29" s="232"/>
      <c r="VG29" s="232"/>
      <c r="VH29" s="232"/>
      <c r="VI29" s="232"/>
      <c r="VJ29" s="232"/>
      <c r="VK29" s="232"/>
      <c r="VL29" s="232"/>
      <c r="VM29" s="232"/>
      <c r="VN29" s="232"/>
      <c r="VO29" s="232"/>
      <c r="VP29" s="232"/>
      <c r="VQ29" s="232"/>
      <c r="VR29" s="232"/>
      <c r="VS29" s="232"/>
      <c r="VT29" s="232"/>
      <c r="VU29" s="232"/>
      <c r="VV29" s="232"/>
      <c r="VW29" s="232"/>
      <c r="VX29" s="232"/>
      <c r="VY29" s="232"/>
      <c r="VZ29" s="232"/>
      <c r="WA29" s="232"/>
      <c r="WB29" s="232"/>
      <c r="WC29" s="232"/>
      <c r="WD29" s="232"/>
      <c r="WE29" s="232"/>
      <c r="WF29" s="232"/>
      <c r="WG29" s="232"/>
      <c r="WH29" s="232"/>
      <c r="WI29" s="232"/>
      <c r="WJ29" s="232"/>
      <c r="WK29" s="232"/>
      <c r="WL29" s="232"/>
      <c r="WM29" s="232"/>
      <c r="WN29" s="232"/>
      <c r="WO29" s="232"/>
      <c r="WP29" s="232"/>
      <c r="WQ29" s="232"/>
      <c r="WR29" s="232"/>
      <c r="WS29" s="232"/>
      <c r="WT29" s="232"/>
      <c r="WU29" s="232"/>
      <c r="WV29" s="232"/>
      <c r="WW29" s="232"/>
      <c r="WX29" s="232"/>
      <c r="WY29" s="232"/>
      <c r="WZ29" s="232"/>
      <c r="XA29" s="232"/>
      <c r="XB29" s="232"/>
      <c r="XC29" s="232"/>
      <c r="XD29" s="232"/>
      <c r="XE29" s="232"/>
      <c r="XF29" s="232"/>
      <c r="XG29" s="232"/>
      <c r="XH29" s="232"/>
      <c r="XI29" s="232"/>
      <c r="XJ29" s="232"/>
      <c r="XK29" s="232"/>
      <c r="XL29" s="232"/>
      <c r="XM29" s="232"/>
      <c r="XN29" s="232"/>
      <c r="XO29" s="232"/>
      <c r="XP29" s="232"/>
      <c r="XQ29" s="232"/>
      <c r="XR29" s="232"/>
      <c r="XS29" s="232"/>
      <c r="XT29" s="232"/>
      <c r="XU29" s="232"/>
      <c r="XV29" s="232"/>
      <c r="XW29" s="232"/>
      <c r="XX29" s="232"/>
      <c r="XY29" s="232"/>
      <c r="XZ29" s="232"/>
      <c r="YA29" s="232"/>
      <c r="YB29" s="232"/>
      <c r="YC29" s="232"/>
      <c r="YD29" s="232"/>
      <c r="YE29" s="232"/>
      <c r="YF29" s="232"/>
      <c r="YG29" s="232"/>
      <c r="YH29" s="232"/>
      <c r="YI29" s="232"/>
      <c r="YJ29" s="232"/>
      <c r="YK29" s="232"/>
      <c r="YL29" s="232"/>
      <c r="YM29" s="232"/>
      <c r="YN29" s="232"/>
      <c r="YO29" s="232"/>
      <c r="YP29" s="232"/>
      <c r="YQ29" s="232"/>
      <c r="YR29" s="232"/>
      <c r="YS29" s="232"/>
      <c r="YT29" s="232"/>
      <c r="YU29" s="232"/>
      <c r="YV29" s="232"/>
      <c r="YW29" s="232"/>
      <c r="YX29" s="232"/>
      <c r="YY29" s="232"/>
      <c r="YZ29" s="232"/>
      <c r="ZA29" s="232"/>
      <c r="ZB29" s="232"/>
      <c r="ZC29" s="232"/>
      <c r="ZD29" s="232"/>
      <c r="ZE29" s="232"/>
      <c r="ZF29" s="232"/>
      <c r="ZG29" s="232"/>
      <c r="ZH29" s="232"/>
      <c r="ZI29" s="232"/>
      <c r="ZJ29" s="232"/>
      <c r="ZK29" s="232"/>
      <c r="ZL29" s="232"/>
      <c r="ZM29" s="232"/>
      <c r="ZN29" s="232"/>
      <c r="ZO29" s="232"/>
      <c r="ZP29" s="232"/>
      <c r="ZQ29" s="232"/>
      <c r="ZR29" s="232"/>
      <c r="ZS29" s="232"/>
      <c r="ZT29" s="232"/>
      <c r="ZU29" s="232"/>
      <c r="ZV29" s="232"/>
      <c r="ZW29" s="232"/>
      <c r="ZX29" s="232"/>
      <c r="ZY29" s="232"/>
      <c r="ZZ29" s="232"/>
      <c r="AAA29" s="232"/>
      <c r="AAB29" s="232"/>
      <c r="AAC29" s="232"/>
      <c r="AAD29" s="232"/>
      <c r="AAE29" s="232"/>
      <c r="AAF29" s="232"/>
      <c r="AAG29" s="232"/>
      <c r="AAH29" s="232"/>
      <c r="AAI29" s="232"/>
      <c r="AAJ29" s="232"/>
      <c r="AAK29" s="232"/>
      <c r="AAL29" s="232"/>
      <c r="AAM29" s="232"/>
      <c r="AAN29" s="232"/>
      <c r="AAO29" s="232"/>
      <c r="AAP29" s="232"/>
      <c r="AAQ29" s="232"/>
      <c r="AAR29" s="232"/>
      <c r="AAS29" s="232"/>
      <c r="AAT29" s="232"/>
      <c r="AAU29" s="232"/>
      <c r="AAV29" s="232"/>
      <c r="AAW29" s="232"/>
      <c r="AAX29" s="232"/>
      <c r="AAY29" s="232"/>
      <c r="AAZ29" s="232"/>
      <c r="ABA29" s="232"/>
      <c r="ABB29" s="232"/>
      <c r="ABC29" s="232"/>
      <c r="ABD29" s="232"/>
      <c r="ABE29" s="232"/>
      <c r="ABF29" s="232"/>
      <c r="ABG29" s="232"/>
      <c r="ABH29" s="232"/>
      <c r="ABI29" s="232"/>
      <c r="ABJ29" s="232"/>
      <c r="ABK29" s="232"/>
      <c r="ABL29" s="232"/>
      <c r="ABM29" s="232"/>
      <c r="ABN29" s="232"/>
      <c r="ABO29" s="232"/>
      <c r="ABP29" s="232"/>
      <c r="ABQ29" s="232"/>
      <c r="ABR29" s="232"/>
      <c r="ABS29" s="232"/>
      <c r="ABT29" s="232"/>
      <c r="ABU29" s="232"/>
      <c r="ABV29" s="232"/>
      <c r="ABW29" s="232"/>
      <c r="ABX29" s="232"/>
      <c r="ABY29" s="232"/>
      <c r="ABZ29" s="232"/>
      <c r="ACA29" s="232"/>
      <c r="ACB29" s="232"/>
      <c r="ACC29" s="232"/>
      <c r="ACD29" s="232"/>
      <c r="ACE29" s="232"/>
      <c r="ACF29" s="232"/>
      <c r="ACG29" s="232"/>
      <c r="ACH29" s="232"/>
      <c r="ACI29" s="232"/>
      <c r="ACJ29" s="232"/>
      <c r="ACK29" s="232"/>
      <c r="ACL29" s="232"/>
      <c r="ACM29" s="232"/>
      <c r="ACN29" s="232"/>
      <c r="ACO29" s="232"/>
      <c r="ACP29" s="232"/>
      <c r="ACQ29" s="232"/>
      <c r="ACR29" s="232"/>
      <c r="ACS29" s="232"/>
      <c r="ACT29" s="232"/>
      <c r="ACU29" s="232"/>
      <c r="ACV29" s="232"/>
      <c r="ACW29" s="232"/>
      <c r="ACX29" s="232"/>
      <c r="ACY29" s="232"/>
      <c r="ACZ29" s="232"/>
      <c r="ADA29" s="232"/>
      <c r="ADB29" s="232"/>
      <c r="ADC29" s="232"/>
      <c r="ADD29" s="232"/>
      <c r="ADE29" s="232"/>
      <c r="ADF29" s="232"/>
      <c r="ADG29" s="232"/>
      <c r="ADH29" s="232"/>
      <c r="ADI29" s="232"/>
      <c r="ADJ29" s="232"/>
      <c r="ADK29" s="232"/>
      <c r="ADL29" s="232"/>
      <c r="ADM29" s="232"/>
      <c r="ADN29" s="232"/>
      <c r="ADO29" s="232"/>
      <c r="ADP29" s="232"/>
      <c r="ADQ29" s="232"/>
      <c r="ADR29" s="232"/>
      <c r="ADS29" s="232"/>
      <c r="ADT29" s="232"/>
      <c r="ADU29" s="232"/>
      <c r="ADV29" s="232"/>
      <c r="ADW29" s="232"/>
      <c r="ADX29" s="232"/>
      <c r="ADY29" s="232"/>
      <c r="ADZ29" s="232"/>
      <c r="AEA29" s="232"/>
      <c r="AEB29" s="232"/>
      <c r="AEC29" s="232"/>
      <c r="AED29" s="232"/>
      <c r="AEE29" s="232"/>
      <c r="AEF29" s="232"/>
      <c r="AEG29" s="232"/>
      <c r="AEH29" s="232"/>
      <c r="AEI29" s="232"/>
      <c r="AEJ29" s="232"/>
      <c r="AEK29" s="232"/>
      <c r="AEL29" s="232"/>
      <c r="AEM29" s="232"/>
      <c r="AEN29" s="232"/>
      <c r="AEO29" s="232"/>
      <c r="AEP29" s="232"/>
      <c r="AEQ29" s="232"/>
      <c r="AER29" s="232"/>
      <c r="AES29" s="232"/>
      <c r="AET29" s="232"/>
      <c r="AEU29" s="232"/>
      <c r="AEV29" s="232"/>
      <c r="AEW29" s="232"/>
      <c r="AEX29" s="232"/>
      <c r="AEY29" s="232"/>
      <c r="AEZ29" s="232"/>
      <c r="AFA29" s="232"/>
      <c r="AFB29" s="232"/>
      <c r="AFC29" s="232"/>
      <c r="AFD29" s="232"/>
      <c r="AFE29" s="232"/>
      <c r="AFF29" s="232"/>
      <c r="AFG29" s="232"/>
      <c r="AFH29" s="232"/>
      <c r="AFI29" s="232"/>
      <c r="AFJ29" s="232"/>
      <c r="AFK29" s="232"/>
      <c r="AFL29" s="232"/>
      <c r="AFM29" s="232"/>
      <c r="AFN29" s="232"/>
      <c r="AFO29" s="232"/>
      <c r="AFP29" s="232"/>
      <c r="AFQ29" s="232"/>
      <c r="AFR29" s="232"/>
      <c r="AFS29" s="232"/>
      <c r="AFT29" s="232"/>
      <c r="AFU29" s="232"/>
      <c r="AFV29" s="232"/>
      <c r="AFW29" s="232"/>
      <c r="AFX29" s="232"/>
      <c r="AFY29" s="232"/>
      <c r="AFZ29" s="232"/>
      <c r="AGA29" s="232"/>
      <c r="AGB29" s="232"/>
      <c r="AGC29" s="232"/>
      <c r="AGD29" s="232"/>
      <c r="AGE29" s="232"/>
      <c r="AGF29" s="232"/>
      <c r="AGG29" s="232"/>
      <c r="AGH29" s="232"/>
      <c r="AGI29" s="232"/>
      <c r="AGJ29" s="232"/>
      <c r="AGK29" s="232"/>
      <c r="AGL29" s="232"/>
      <c r="AGM29" s="232"/>
      <c r="AGN29" s="232"/>
      <c r="AGO29" s="232"/>
      <c r="AGP29" s="232"/>
      <c r="AGQ29" s="232"/>
      <c r="AGR29" s="232"/>
      <c r="AGS29" s="232"/>
      <c r="AGT29" s="232"/>
      <c r="AGU29" s="232"/>
      <c r="AGV29" s="232"/>
      <c r="AGW29" s="232"/>
      <c r="AGX29" s="232"/>
      <c r="AGY29" s="232"/>
      <c r="AGZ29" s="232"/>
      <c r="AHA29" s="232"/>
      <c r="AHB29" s="232"/>
      <c r="AHC29" s="232"/>
      <c r="AHD29" s="232"/>
      <c r="AHE29" s="232"/>
      <c r="AHF29" s="232"/>
      <c r="AHG29" s="232"/>
      <c r="AHH29" s="232"/>
      <c r="AHI29" s="232"/>
      <c r="AHJ29" s="232"/>
      <c r="AHK29" s="232"/>
      <c r="AHL29" s="232"/>
      <c r="AHM29" s="232"/>
      <c r="AHN29" s="232"/>
      <c r="AHO29" s="232"/>
      <c r="AHP29" s="232"/>
      <c r="AHQ29" s="232"/>
      <c r="AHR29" s="232"/>
      <c r="AHS29" s="232"/>
      <c r="AHT29" s="232"/>
      <c r="AHU29" s="232"/>
      <c r="AHV29" s="232"/>
      <c r="AHW29" s="232"/>
      <c r="AHX29" s="232"/>
      <c r="AHY29" s="232"/>
      <c r="AHZ29" s="232"/>
      <c r="AIA29" s="232"/>
      <c r="AIB29" s="232"/>
      <c r="AIC29" s="232"/>
      <c r="AID29" s="232"/>
      <c r="AIE29" s="232"/>
      <c r="AIF29" s="232"/>
      <c r="AIG29" s="232"/>
      <c r="AIH29" s="232"/>
      <c r="AII29" s="232"/>
      <c r="AIJ29" s="232"/>
      <c r="AIK29" s="232"/>
      <c r="AIL29" s="232"/>
      <c r="AIM29" s="232"/>
      <c r="AIN29" s="232"/>
      <c r="AIO29" s="232"/>
      <c r="AIP29" s="232"/>
      <c r="AIQ29" s="232"/>
      <c r="AIR29" s="232"/>
      <c r="AIS29" s="232"/>
      <c r="AIT29" s="232"/>
      <c r="AIU29" s="232"/>
      <c r="AIV29" s="232"/>
      <c r="AIW29" s="232"/>
      <c r="AIX29" s="232"/>
      <c r="AIY29" s="232"/>
      <c r="AIZ29" s="232"/>
      <c r="AJA29" s="232"/>
      <c r="AJB29" s="232"/>
      <c r="AJC29" s="232"/>
      <c r="AJD29" s="232"/>
      <c r="AJE29" s="232"/>
      <c r="AJF29" s="232"/>
      <c r="AJG29" s="232"/>
      <c r="AJH29" s="232"/>
      <c r="AJI29" s="232"/>
      <c r="AJJ29" s="232"/>
      <c r="AJK29" s="232"/>
      <c r="AJL29" s="232"/>
      <c r="AJM29" s="232"/>
      <c r="AJN29" s="232"/>
      <c r="AJO29" s="232"/>
      <c r="AJP29" s="232"/>
      <c r="AJQ29" s="232"/>
      <c r="AJR29" s="232"/>
      <c r="AJS29" s="232"/>
      <c r="AJT29" s="232"/>
      <c r="AJU29" s="232"/>
      <c r="AJV29" s="232"/>
      <c r="AJW29" s="232"/>
      <c r="AJX29" s="232"/>
      <c r="AJY29" s="232"/>
      <c r="AJZ29" s="232"/>
      <c r="AKA29" s="232"/>
      <c r="AKB29" s="232"/>
      <c r="AKC29" s="232"/>
      <c r="AKD29" s="232"/>
      <c r="AKE29" s="232"/>
      <c r="AKF29" s="232"/>
      <c r="AKG29" s="232"/>
      <c r="AKH29" s="232"/>
      <c r="AKI29" s="232"/>
      <c r="AKJ29" s="232"/>
      <c r="AKK29" s="232"/>
      <c r="AKL29" s="232"/>
      <c r="AKM29" s="232"/>
      <c r="AKN29" s="232"/>
      <c r="AKO29" s="232"/>
      <c r="AKP29" s="232"/>
      <c r="AKQ29" s="232"/>
      <c r="AKR29" s="232"/>
      <c r="AKS29" s="232"/>
      <c r="AKT29" s="232"/>
      <c r="AKU29" s="232"/>
      <c r="AKV29" s="232"/>
      <c r="AKW29" s="232"/>
      <c r="AKX29" s="232"/>
      <c r="AKY29" s="232"/>
      <c r="AKZ29" s="232"/>
      <c r="ALA29" s="232"/>
      <c r="ALB29" s="232"/>
      <c r="ALC29" s="232"/>
      <c r="ALD29" s="232"/>
      <c r="ALE29" s="232"/>
      <c r="ALF29" s="232"/>
      <c r="ALG29" s="232"/>
      <c r="ALH29" s="232"/>
      <c r="ALI29" s="232"/>
      <c r="ALJ29" s="232"/>
      <c r="ALK29" s="232"/>
      <c r="ALL29" s="232"/>
      <c r="ALM29" s="232"/>
      <c r="ALN29" s="232"/>
      <c r="ALO29" s="232"/>
      <c r="ALP29" s="232"/>
      <c r="ALQ29" s="232"/>
      <c r="ALR29" s="232"/>
      <c r="ALS29" s="232"/>
      <c r="ALT29" s="232"/>
      <c r="ALU29" s="232"/>
      <c r="ALV29" s="232"/>
      <c r="ALW29" s="232"/>
      <c r="ALX29" s="232"/>
      <c r="ALY29" s="232"/>
      <c r="ALZ29" s="232"/>
      <c r="AMA29" s="232"/>
      <c r="AMB29" s="232"/>
      <c r="AMC29" s="232"/>
      <c r="AMD29" s="232"/>
      <c r="AME29" s="232"/>
      <c r="AMF29" s="232"/>
      <c r="AMG29" s="232"/>
      <c r="AMH29" s="232"/>
      <c r="AMI29" s="232"/>
      <c r="AMJ29" s="232"/>
    </row>
    <row r="30" customFormat="false" ht="18" hidden="false" customHeight="true" outlineLevel="0" collapsed="false">
      <c r="A30" s="233"/>
      <c r="B30" s="234"/>
      <c r="C30" s="235"/>
      <c r="D30" s="234"/>
      <c r="E30" s="235"/>
      <c r="F30" s="236"/>
      <c r="G30" s="248"/>
      <c r="H30" s="249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2"/>
      <c r="CB30" s="232"/>
      <c r="CC30" s="232"/>
      <c r="CD30" s="232"/>
      <c r="CE30" s="232"/>
      <c r="CF30" s="232"/>
      <c r="CG30" s="232"/>
      <c r="CH30" s="232"/>
      <c r="CI30" s="232"/>
      <c r="CJ30" s="232"/>
      <c r="CK30" s="232"/>
      <c r="CL30" s="232"/>
      <c r="CM30" s="232"/>
      <c r="CN30" s="232"/>
      <c r="CO30" s="232"/>
      <c r="CP30" s="232"/>
      <c r="CQ30" s="232"/>
      <c r="CR30" s="232"/>
      <c r="CS30" s="232"/>
      <c r="CT30" s="232"/>
      <c r="CU30" s="232"/>
      <c r="CV30" s="232"/>
      <c r="CW30" s="232"/>
      <c r="CX30" s="232"/>
      <c r="CY30" s="232"/>
      <c r="CZ30" s="232"/>
      <c r="DA30" s="232"/>
      <c r="DB30" s="232"/>
      <c r="DC30" s="232"/>
      <c r="DD30" s="232"/>
      <c r="DE30" s="232"/>
      <c r="DF30" s="232"/>
      <c r="DG30" s="232"/>
      <c r="DH30" s="232"/>
      <c r="DI30" s="232"/>
      <c r="DJ30" s="232"/>
      <c r="DK30" s="232"/>
      <c r="DL30" s="232"/>
      <c r="DM30" s="232"/>
      <c r="DN30" s="232"/>
      <c r="DO30" s="232"/>
      <c r="DP30" s="232"/>
      <c r="DQ30" s="232"/>
      <c r="DR30" s="232"/>
      <c r="DS30" s="232"/>
      <c r="DT30" s="232"/>
      <c r="DU30" s="232"/>
      <c r="DV30" s="232"/>
      <c r="DW30" s="232"/>
      <c r="DX30" s="232"/>
      <c r="DY30" s="232"/>
      <c r="DZ30" s="232"/>
      <c r="EA30" s="232"/>
      <c r="EB30" s="232"/>
      <c r="EC30" s="232"/>
      <c r="ED30" s="232"/>
      <c r="EE30" s="232"/>
      <c r="EF30" s="232"/>
      <c r="EG30" s="232"/>
      <c r="EH30" s="232"/>
      <c r="EI30" s="232"/>
      <c r="EJ30" s="232"/>
      <c r="EK30" s="232"/>
      <c r="EL30" s="232"/>
      <c r="EM30" s="232"/>
      <c r="EN30" s="232"/>
      <c r="EO30" s="232"/>
      <c r="EP30" s="232"/>
      <c r="EQ30" s="232"/>
      <c r="ER30" s="232"/>
      <c r="ES30" s="232"/>
      <c r="ET30" s="232"/>
      <c r="EU30" s="232"/>
      <c r="EV30" s="232"/>
      <c r="EW30" s="232"/>
      <c r="EX30" s="232"/>
      <c r="EY30" s="232"/>
      <c r="EZ30" s="232"/>
      <c r="FA30" s="232"/>
      <c r="FB30" s="232"/>
      <c r="FC30" s="232"/>
      <c r="FD30" s="232"/>
      <c r="FE30" s="232"/>
      <c r="FF30" s="232"/>
      <c r="FG30" s="232"/>
      <c r="FH30" s="232"/>
      <c r="FI30" s="232"/>
      <c r="FJ30" s="232"/>
      <c r="FK30" s="232"/>
      <c r="FL30" s="232"/>
      <c r="FM30" s="232"/>
      <c r="FN30" s="232"/>
      <c r="FO30" s="232"/>
      <c r="FP30" s="232"/>
      <c r="FQ30" s="232"/>
      <c r="FR30" s="232"/>
      <c r="FS30" s="232"/>
      <c r="FT30" s="232"/>
      <c r="FU30" s="232"/>
      <c r="FV30" s="232"/>
      <c r="FW30" s="232"/>
      <c r="FX30" s="232"/>
      <c r="FY30" s="232"/>
      <c r="FZ30" s="232"/>
      <c r="GA30" s="232"/>
      <c r="GB30" s="232"/>
      <c r="GC30" s="232"/>
      <c r="GD30" s="232"/>
      <c r="GE30" s="232"/>
      <c r="GF30" s="232"/>
      <c r="GG30" s="232"/>
      <c r="GH30" s="232"/>
      <c r="GI30" s="232"/>
      <c r="GJ30" s="232"/>
      <c r="GK30" s="232"/>
      <c r="GL30" s="232"/>
      <c r="GM30" s="232"/>
      <c r="GN30" s="232"/>
      <c r="GO30" s="232"/>
      <c r="GP30" s="232"/>
      <c r="GQ30" s="232"/>
      <c r="GR30" s="232"/>
      <c r="GS30" s="232"/>
      <c r="GT30" s="232"/>
      <c r="GU30" s="232"/>
      <c r="GV30" s="232"/>
      <c r="GW30" s="232"/>
      <c r="GX30" s="232"/>
      <c r="GY30" s="232"/>
      <c r="GZ30" s="232"/>
      <c r="HA30" s="232"/>
      <c r="HB30" s="232"/>
      <c r="HC30" s="232"/>
      <c r="HD30" s="232"/>
      <c r="HE30" s="232"/>
      <c r="HF30" s="232"/>
      <c r="HG30" s="232"/>
      <c r="HH30" s="232"/>
      <c r="HI30" s="232"/>
      <c r="HJ30" s="232"/>
      <c r="HK30" s="232"/>
      <c r="HL30" s="232"/>
      <c r="HM30" s="232"/>
      <c r="HN30" s="232"/>
      <c r="HO30" s="232"/>
      <c r="HP30" s="232"/>
      <c r="HQ30" s="232"/>
      <c r="HR30" s="232"/>
      <c r="HS30" s="232"/>
      <c r="HT30" s="232"/>
      <c r="HU30" s="232"/>
      <c r="HV30" s="232"/>
      <c r="HW30" s="232"/>
      <c r="HX30" s="232"/>
      <c r="HY30" s="232"/>
      <c r="HZ30" s="232"/>
      <c r="IA30" s="232"/>
      <c r="IB30" s="232"/>
      <c r="IC30" s="232"/>
      <c r="ID30" s="232"/>
      <c r="IE30" s="232"/>
      <c r="IF30" s="232"/>
      <c r="IG30" s="232"/>
      <c r="IH30" s="232"/>
      <c r="II30" s="232"/>
      <c r="IJ30" s="232"/>
      <c r="IK30" s="232"/>
      <c r="IL30" s="232"/>
      <c r="IM30" s="232"/>
      <c r="IN30" s="232"/>
      <c r="IO30" s="232"/>
      <c r="IP30" s="232"/>
      <c r="IQ30" s="232"/>
      <c r="IR30" s="232"/>
      <c r="IS30" s="232"/>
      <c r="IT30" s="232"/>
      <c r="IU30" s="232"/>
      <c r="IV30" s="232"/>
      <c r="IW30" s="232"/>
      <c r="IX30" s="232"/>
      <c r="IY30" s="232"/>
      <c r="IZ30" s="232"/>
      <c r="JA30" s="232"/>
      <c r="JB30" s="232"/>
      <c r="JC30" s="232"/>
      <c r="JD30" s="232"/>
      <c r="JE30" s="232"/>
      <c r="JF30" s="232"/>
      <c r="JG30" s="232"/>
      <c r="JH30" s="232"/>
      <c r="JI30" s="232"/>
      <c r="JJ30" s="232"/>
      <c r="JK30" s="232"/>
      <c r="JL30" s="232"/>
      <c r="JM30" s="232"/>
      <c r="JN30" s="232"/>
      <c r="JO30" s="232"/>
      <c r="JP30" s="232"/>
      <c r="JQ30" s="232"/>
      <c r="JR30" s="232"/>
      <c r="JS30" s="232"/>
      <c r="JT30" s="232"/>
      <c r="JU30" s="232"/>
      <c r="JV30" s="232"/>
      <c r="JW30" s="232"/>
      <c r="JX30" s="232"/>
      <c r="JY30" s="232"/>
      <c r="JZ30" s="232"/>
      <c r="KA30" s="232"/>
      <c r="KB30" s="232"/>
      <c r="KC30" s="232"/>
      <c r="KD30" s="232"/>
      <c r="KE30" s="232"/>
      <c r="KF30" s="232"/>
      <c r="KG30" s="232"/>
      <c r="KH30" s="232"/>
      <c r="KI30" s="232"/>
      <c r="KJ30" s="232"/>
      <c r="KK30" s="232"/>
      <c r="KL30" s="232"/>
      <c r="KM30" s="232"/>
      <c r="KN30" s="232"/>
      <c r="KO30" s="232"/>
      <c r="KP30" s="232"/>
      <c r="KQ30" s="232"/>
      <c r="KR30" s="232"/>
      <c r="KS30" s="232"/>
      <c r="KT30" s="232"/>
      <c r="KU30" s="232"/>
      <c r="KV30" s="232"/>
      <c r="KW30" s="232"/>
      <c r="KX30" s="232"/>
      <c r="KY30" s="232"/>
      <c r="KZ30" s="232"/>
      <c r="LA30" s="232"/>
      <c r="LB30" s="232"/>
      <c r="LC30" s="232"/>
      <c r="LD30" s="232"/>
      <c r="LE30" s="232"/>
      <c r="LF30" s="232"/>
      <c r="LG30" s="232"/>
      <c r="LH30" s="232"/>
      <c r="LI30" s="232"/>
      <c r="LJ30" s="232"/>
      <c r="LK30" s="232"/>
      <c r="LL30" s="232"/>
      <c r="LM30" s="232"/>
      <c r="LN30" s="232"/>
      <c r="LO30" s="232"/>
      <c r="LP30" s="232"/>
      <c r="LQ30" s="232"/>
      <c r="LR30" s="232"/>
      <c r="LS30" s="232"/>
      <c r="LT30" s="232"/>
      <c r="LU30" s="232"/>
      <c r="LV30" s="232"/>
      <c r="LW30" s="232"/>
      <c r="LX30" s="232"/>
      <c r="LY30" s="232"/>
      <c r="LZ30" s="232"/>
      <c r="MA30" s="232"/>
      <c r="MB30" s="232"/>
      <c r="MC30" s="232"/>
      <c r="MD30" s="232"/>
      <c r="ME30" s="232"/>
      <c r="MF30" s="232"/>
      <c r="MG30" s="232"/>
      <c r="MH30" s="232"/>
      <c r="MI30" s="232"/>
      <c r="MJ30" s="232"/>
      <c r="MK30" s="232"/>
      <c r="ML30" s="232"/>
      <c r="MM30" s="232"/>
      <c r="MN30" s="232"/>
      <c r="MO30" s="232"/>
      <c r="MP30" s="232"/>
      <c r="MQ30" s="232"/>
      <c r="MR30" s="232"/>
      <c r="MS30" s="232"/>
      <c r="MT30" s="232"/>
      <c r="MU30" s="232"/>
      <c r="MV30" s="232"/>
      <c r="MW30" s="232"/>
      <c r="MX30" s="232"/>
      <c r="MY30" s="232"/>
      <c r="MZ30" s="232"/>
      <c r="NA30" s="232"/>
      <c r="NB30" s="232"/>
      <c r="NC30" s="232"/>
      <c r="ND30" s="232"/>
      <c r="NE30" s="232"/>
      <c r="NF30" s="232"/>
      <c r="NG30" s="232"/>
      <c r="NH30" s="232"/>
      <c r="NI30" s="232"/>
      <c r="NJ30" s="232"/>
      <c r="NK30" s="232"/>
      <c r="NL30" s="232"/>
      <c r="NM30" s="232"/>
      <c r="NN30" s="232"/>
      <c r="NO30" s="232"/>
      <c r="NP30" s="232"/>
      <c r="NQ30" s="232"/>
      <c r="NR30" s="232"/>
      <c r="NS30" s="232"/>
      <c r="NT30" s="232"/>
      <c r="NU30" s="232"/>
      <c r="NV30" s="232"/>
      <c r="NW30" s="232"/>
      <c r="NX30" s="232"/>
      <c r="NY30" s="232"/>
      <c r="NZ30" s="232"/>
      <c r="OA30" s="232"/>
      <c r="OB30" s="232"/>
      <c r="OC30" s="232"/>
      <c r="OD30" s="232"/>
      <c r="OE30" s="232"/>
      <c r="OF30" s="232"/>
      <c r="OG30" s="232"/>
      <c r="OH30" s="232"/>
      <c r="OI30" s="232"/>
      <c r="OJ30" s="232"/>
      <c r="OK30" s="232"/>
      <c r="OL30" s="232"/>
      <c r="OM30" s="232"/>
      <c r="ON30" s="232"/>
      <c r="OO30" s="232"/>
      <c r="OP30" s="232"/>
      <c r="OQ30" s="232"/>
      <c r="OR30" s="232"/>
      <c r="OS30" s="232"/>
      <c r="OT30" s="232"/>
      <c r="OU30" s="232"/>
      <c r="OV30" s="232"/>
      <c r="OW30" s="232"/>
      <c r="OX30" s="232"/>
      <c r="OY30" s="232"/>
      <c r="OZ30" s="232"/>
      <c r="PA30" s="232"/>
      <c r="PB30" s="232"/>
      <c r="PC30" s="232"/>
      <c r="PD30" s="232"/>
      <c r="PE30" s="232"/>
      <c r="PF30" s="232"/>
      <c r="PG30" s="232"/>
      <c r="PH30" s="232"/>
      <c r="PI30" s="232"/>
      <c r="PJ30" s="232"/>
      <c r="PK30" s="232"/>
      <c r="PL30" s="232"/>
      <c r="PM30" s="232"/>
      <c r="PN30" s="232"/>
      <c r="PO30" s="232"/>
      <c r="PP30" s="232"/>
      <c r="PQ30" s="232"/>
      <c r="PR30" s="232"/>
      <c r="PS30" s="232"/>
      <c r="PT30" s="232"/>
      <c r="PU30" s="232"/>
      <c r="PV30" s="232"/>
      <c r="PW30" s="232"/>
      <c r="PX30" s="232"/>
      <c r="PY30" s="232"/>
      <c r="PZ30" s="232"/>
      <c r="QA30" s="232"/>
      <c r="QB30" s="232"/>
      <c r="QC30" s="232"/>
      <c r="QD30" s="232"/>
      <c r="QE30" s="232"/>
      <c r="QF30" s="232"/>
      <c r="QG30" s="232"/>
      <c r="QH30" s="232"/>
      <c r="QI30" s="232"/>
      <c r="QJ30" s="232"/>
      <c r="QK30" s="232"/>
      <c r="QL30" s="232"/>
      <c r="QM30" s="232"/>
      <c r="QN30" s="232"/>
      <c r="QO30" s="232"/>
      <c r="QP30" s="232"/>
      <c r="QQ30" s="232"/>
      <c r="QR30" s="232"/>
      <c r="QS30" s="232"/>
      <c r="QT30" s="232"/>
      <c r="QU30" s="232"/>
      <c r="QV30" s="232"/>
      <c r="QW30" s="232"/>
      <c r="QX30" s="232"/>
      <c r="QY30" s="232"/>
      <c r="QZ30" s="232"/>
      <c r="RA30" s="232"/>
      <c r="RB30" s="232"/>
      <c r="RC30" s="232"/>
      <c r="RD30" s="232"/>
      <c r="RE30" s="232"/>
      <c r="RF30" s="232"/>
      <c r="RG30" s="232"/>
      <c r="RH30" s="232"/>
      <c r="RI30" s="232"/>
      <c r="RJ30" s="232"/>
      <c r="RK30" s="232"/>
      <c r="RL30" s="232"/>
      <c r="RM30" s="232"/>
      <c r="RN30" s="232"/>
      <c r="RO30" s="232"/>
      <c r="RP30" s="232"/>
      <c r="RQ30" s="232"/>
      <c r="RR30" s="232"/>
      <c r="RS30" s="232"/>
      <c r="RT30" s="232"/>
      <c r="RU30" s="232"/>
      <c r="RV30" s="232"/>
      <c r="RW30" s="232"/>
      <c r="RX30" s="232"/>
      <c r="RY30" s="232"/>
      <c r="RZ30" s="232"/>
      <c r="SA30" s="232"/>
      <c r="SB30" s="232"/>
      <c r="SC30" s="232"/>
      <c r="SD30" s="232"/>
      <c r="SE30" s="232"/>
      <c r="SF30" s="232"/>
      <c r="SG30" s="232"/>
      <c r="SH30" s="232"/>
      <c r="SI30" s="232"/>
      <c r="SJ30" s="232"/>
      <c r="SK30" s="232"/>
      <c r="SL30" s="232"/>
      <c r="SM30" s="232"/>
      <c r="SN30" s="232"/>
      <c r="SO30" s="232"/>
      <c r="SP30" s="232"/>
      <c r="SQ30" s="232"/>
      <c r="SR30" s="232"/>
      <c r="SS30" s="232"/>
      <c r="ST30" s="232"/>
      <c r="SU30" s="232"/>
      <c r="SV30" s="232"/>
      <c r="SW30" s="232"/>
      <c r="SX30" s="232"/>
      <c r="SY30" s="232"/>
      <c r="SZ30" s="232"/>
      <c r="TA30" s="232"/>
      <c r="TB30" s="232"/>
      <c r="TC30" s="232"/>
      <c r="TD30" s="232"/>
      <c r="TE30" s="232"/>
      <c r="TF30" s="232"/>
      <c r="TG30" s="232"/>
      <c r="TH30" s="232"/>
      <c r="TI30" s="232"/>
      <c r="TJ30" s="232"/>
      <c r="TK30" s="232"/>
      <c r="TL30" s="232"/>
      <c r="TM30" s="232"/>
      <c r="TN30" s="232"/>
      <c r="TO30" s="232"/>
      <c r="TP30" s="232"/>
      <c r="TQ30" s="232"/>
      <c r="TR30" s="232"/>
      <c r="TS30" s="232"/>
      <c r="TT30" s="232"/>
      <c r="TU30" s="232"/>
      <c r="TV30" s="232"/>
      <c r="TW30" s="232"/>
      <c r="TX30" s="232"/>
      <c r="TY30" s="232"/>
      <c r="TZ30" s="232"/>
      <c r="UA30" s="232"/>
      <c r="UB30" s="232"/>
      <c r="UC30" s="232"/>
      <c r="UD30" s="232"/>
      <c r="UE30" s="232"/>
      <c r="UF30" s="232"/>
      <c r="UG30" s="232"/>
      <c r="UH30" s="232"/>
      <c r="UI30" s="232"/>
      <c r="UJ30" s="232"/>
      <c r="UK30" s="232"/>
      <c r="UL30" s="232"/>
      <c r="UM30" s="232"/>
      <c r="UN30" s="232"/>
      <c r="UO30" s="232"/>
      <c r="UP30" s="232"/>
      <c r="UQ30" s="232"/>
      <c r="UR30" s="232"/>
      <c r="US30" s="232"/>
      <c r="UT30" s="232"/>
      <c r="UU30" s="232"/>
      <c r="UV30" s="232"/>
      <c r="UW30" s="232"/>
      <c r="UX30" s="232"/>
      <c r="UY30" s="232"/>
      <c r="UZ30" s="232"/>
      <c r="VA30" s="232"/>
      <c r="VB30" s="232"/>
      <c r="VC30" s="232"/>
      <c r="VD30" s="232"/>
      <c r="VE30" s="232"/>
      <c r="VF30" s="232"/>
      <c r="VG30" s="232"/>
      <c r="VH30" s="232"/>
      <c r="VI30" s="232"/>
      <c r="VJ30" s="232"/>
      <c r="VK30" s="232"/>
      <c r="VL30" s="232"/>
      <c r="VM30" s="232"/>
      <c r="VN30" s="232"/>
      <c r="VO30" s="232"/>
      <c r="VP30" s="232"/>
      <c r="VQ30" s="232"/>
      <c r="VR30" s="232"/>
      <c r="VS30" s="232"/>
      <c r="VT30" s="232"/>
      <c r="VU30" s="232"/>
      <c r="VV30" s="232"/>
      <c r="VW30" s="232"/>
      <c r="VX30" s="232"/>
      <c r="VY30" s="232"/>
      <c r="VZ30" s="232"/>
      <c r="WA30" s="232"/>
      <c r="WB30" s="232"/>
      <c r="WC30" s="232"/>
      <c r="WD30" s="232"/>
      <c r="WE30" s="232"/>
      <c r="WF30" s="232"/>
      <c r="WG30" s="232"/>
      <c r="WH30" s="232"/>
      <c r="WI30" s="232"/>
      <c r="WJ30" s="232"/>
      <c r="WK30" s="232"/>
      <c r="WL30" s="232"/>
      <c r="WM30" s="232"/>
      <c r="WN30" s="232"/>
      <c r="WO30" s="232"/>
      <c r="WP30" s="232"/>
      <c r="WQ30" s="232"/>
      <c r="WR30" s="232"/>
      <c r="WS30" s="232"/>
      <c r="WT30" s="232"/>
      <c r="WU30" s="232"/>
      <c r="WV30" s="232"/>
      <c r="WW30" s="232"/>
      <c r="WX30" s="232"/>
      <c r="WY30" s="232"/>
      <c r="WZ30" s="232"/>
      <c r="XA30" s="232"/>
      <c r="XB30" s="232"/>
      <c r="XC30" s="232"/>
      <c r="XD30" s="232"/>
      <c r="XE30" s="232"/>
      <c r="XF30" s="232"/>
      <c r="XG30" s="232"/>
      <c r="XH30" s="232"/>
      <c r="XI30" s="232"/>
      <c r="XJ30" s="232"/>
      <c r="XK30" s="232"/>
      <c r="XL30" s="232"/>
      <c r="XM30" s="232"/>
      <c r="XN30" s="232"/>
      <c r="XO30" s="232"/>
      <c r="XP30" s="232"/>
      <c r="XQ30" s="232"/>
      <c r="XR30" s="232"/>
      <c r="XS30" s="232"/>
      <c r="XT30" s="232"/>
      <c r="XU30" s="232"/>
      <c r="XV30" s="232"/>
      <c r="XW30" s="232"/>
      <c r="XX30" s="232"/>
      <c r="XY30" s="232"/>
      <c r="XZ30" s="232"/>
      <c r="YA30" s="232"/>
      <c r="YB30" s="232"/>
      <c r="YC30" s="232"/>
      <c r="YD30" s="232"/>
      <c r="YE30" s="232"/>
      <c r="YF30" s="232"/>
      <c r="YG30" s="232"/>
      <c r="YH30" s="232"/>
      <c r="YI30" s="232"/>
      <c r="YJ30" s="232"/>
      <c r="YK30" s="232"/>
      <c r="YL30" s="232"/>
      <c r="YM30" s="232"/>
      <c r="YN30" s="232"/>
      <c r="YO30" s="232"/>
      <c r="YP30" s="232"/>
      <c r="YQ30" s="232"/>
      <c r="YR30" s="232"/>
      <c r="YS30" s="232"/>
      <c r="YT30" s="232"/>
      <c r="YU30" s="232"/>
      <c r="YV30" s="232"/>
      <c r="YW30" s="232"/>
      <c r="YX30" s="232"/>
      <c r="YY30" s="232"/>
      <c r="YZ30" s="232"/>
      <c r="ZA30" s="232"/>
      <c r="ZB30" s="232"/>
      <c r="ZC30" s="232"/>
      <c r="ZD30" s="232"/>
      <c r="ZE30" s="232"/>
      <c r="ZF30" s="232"/>
      <c r="ZG30" s="232"/>
      <c r="ZH30" s="232"/>
      <c r="ZI30" s="232"/>
      <c r="ZJ30" s="232"/>
      <c r="ZK30" s="232"/>
      <c r="ZL30" s="232"/>
      <c r="ZM30" s="232"/>
      <c r="ZN30" s="232"/>
      <c r="ZO30" s="232"/>
      <c r="ZP30" s="232"/>
      <c r="ZQ30" s="232"/>
      <c r="ZR30" s="232"/>
      <c r="ZS30" s="232"/>
      <c r="ZT30" s="232"/>
      <c r="ZU30" s="232"/>
      <c r="ZV30" s="232"/>
      <c r="ZW30" s="232"/>
      <c r="ZX30" s="232"/>
      <c r="ZY30" s="232"/>
      <c r="ZZ30" s="232"/>
      <c r="AAA30" s="232"/>
      <c r="AAB30" s="232"/>
      <c r="AAC30" s="232"/>
      <c r="AAD30" s="232"/>
      <c r="AAE30" s="232"/>
      <c r="AAF30" s="232"/>
      <c r="AAG30" s="232"/>
      <c r="AAH30" s="232"/>
      <c r="AAI30" s="232"/>
      <c r="AAJ30" s="232"/>
      <c r="AAK30" s="232"/>
      <c r="AAL30" s="232"/>
      <c r="AAM30" s="232"/>
      <c r="AAN30" s="232"/>
      <c r="AAO30" s="232"/>
      <c r="AAP30" s="232"/>
      <c r="AAQ30" s="232"/>
      <c r="AAR30" s="232"/>
      <c r="AAS30" s="232"/>
      <c r="AAT30" s="232"/>
      <c r="AAU30" s="232"/>
      <c r="AAV30" s="232"/>
      <c r="AAW30" s="232"/>
      <c r="AAX30" s="232"/>
      <c r="AAY30" s="232"/>
      <c r="AAZ30" s="232"/>
      <c r="ABA30" s="232"/>
      <c r="ABB30" s="232"/>
      <c r="ABC30" s="232"/>
      <c r="ABD30" s="232"/>
      <c r="ABE30" s="232"/>
      <c r="ABF30" s="232"/>
      <c r="ABG30" s="232"/>
      <c r="ABH30" s="232"/>
      <c r="ABI30" s="232"/>
      <c r="ABJ30" s="232"/>
      <c r="ABK30" s="232"/>
      <c r="ABL30" s="232"/>
      <c r="ABM30" s="232"/>
      <c r="ABN30" s="232"/>
      <c r="ABO30" s="232"/>
      <c r="ABP30" s="232"/>
      <c r="ABQ30" s="232"/>
      <c r="ABR30" s="232"/>
      <c r="ABS30" s="232"/>
      <c r="ABT30" s="232"/>
      <c r="ABU30" s="232"/>
      <c r="ABV30" s="232"/>
      <c r="ABW30" s="232"/>
      <c r="ABX30" s="232"/>
      <c r="ABY30" s="232"/>
      <c r="ABZ30" s="232"/>
      <c r="ACA30" s="232"/>
      <c r="ACB30" s="232"/>
      <c r="ACC30" s="232"/>
      <c r="ACD30" s="232"/>
      <c r="ACE30" s="232"/>
      <c r="ACF30" s="232"/>
      <c r="ACG30" s="232"/>
      <c r="ACH30" s="232"/>
      <c r="ACI30" s="232"/>
      <c r="ACJ30" s="232"/>
      <c r="ACK30" s="232"/>
      <c r="ACL30" s="232"/>
      <c r="ACM30" s="232"/>
      <c r="ACN30" s="232"/>
      <c r="ACO30" s="232"/>
      <c r="ACP30" s="232"/>
      <c r="ACQ30" s="232"/>
      <c r="ACR30" s="232"/>
      <c r="ACS30" s="232"/>
      <c r="ACT30" s="232"/>
      <c r="ACU30" s="232"/>
      <c r="ACV30" s="232"/>
      <c r="ACW30" s="232"/>
      <c r="ACX30" s="232"/>
      <c r="ACY30" s="232"/>
      <c r="ACZ30" s="232"/>
      <c r="ADA30" s="232"/>
      <c r="ADB30" s="232"/>
      <c r="ADC30" s="232"/>
      <c r="ADD30" s="232"/>
      <c r="ADE30" s="232"/>
      <c r="ADF30" s="232"/>
      <c r="ADG30" s="232"/>
      <c r="ADH30" s="232"/>
      <c r="ADI30" s="232"/>
      <c r="ADJ30" s="232"/>
      <c r="ADK30" s="232"/>
      <c r="ADL30" s="232"/>
      <c r="ADM30" s="232"/>
      <c r="ADN30" s="232"/>
      <c r="ADO30" s="232"/>
      <c r="ADP30" s="232"/>
      <c r="ADQ30" s="232"/>
      <c r="ADR30" s="232"/>
      <c r="ADS30" s="232"/>
      <c r="ADT30" s="232"/>
      <c r="ADU30" s="232"/>
      <c r="ADV30" s="232"/>
      <c r="ADW30" s="232"/>
      <c r="ADX30" s="232"/>
      <c r="ADY30" s="232"/>
      <c r="ADZ30" s="232"/>
      <c r="AEA30" s="232"/>
      <c r="AEB30" s="232"/>
      <c r="AEC30" s="232"/>
      <c r="AED30" s="232"/>
      <c r="AEE30" s="232"/>
      <c r="AEF30" s="232"/>
      <c r="AEG30" s="232"/>
      <c r="AEH30" s="232"/>
      <c r="AEI30" s="232"/>
      <c r="AEJ30" s="232"/>
      <c r="AEK30" s="232"/>
      <c r="AEL30" s="232"/>
      <c r="AEM30" s="232"/>
      <c r="AEN30" s="232"/>
      <c r="AEO30" s="232"/>
      <c r="AEP30" s="232"/>
      <c r="AEQ30" s="232"/>
      <c r="AER30" s="232"/>
      <c r="AES30" s="232"/>
      <c r="AET30" s="232"/>
      <c r="AEU30" s="232"/>
      <c r="AEV30" s="232"/>
      <c r="AEW30" s="232"/>
      <c r="AEX30" s="232"/>
      <c r="AEY30" s="232"/>
      <c r="AEZ30" s="232"/>
      <c r="AFA30" s="232"/>
      <c r="AFB30" s="232"/>
      <c r="AFC30" s="232"/>
      <c r="AFD30" s="232"/>
      <c r="AFE30" s="232"/>
      <c r="AFF30" s="232"/>
      <c r="AFG30" s="232"/>
      <c r="AFH30" s="232"/>
      <c r="AFI30" s="232"/>
      <c r="AFJ30" s="232"/>
      <c r="AFK30" s="232"/>
      <c r="AFL30" s="232"/>
      <c r="AFM30" s="232"/>
      <c r="AFN30" s="232"/>
      <c r="AFO30" s="232"/>
      <c r="AFP30" s="232"/>
      <c r="AFQ30" s="232"/>
      <c r="AFR30" s="232"/>
      <c r="AFS30" s="232"/>
      <c r="AFT30" s="232"/>
      <c r="AFU30" s="232"/>
      <c r="AFV30" s="232"/>
      <c r="AFW30" s="232"/>
      <c r="AFX30" s="232"/>
      <c r="AFY30" s="232"/>
      <c r="AFZ30" s="232"/>
      <c r="AGA30" s="232"/>
      <c r="AGB30" s="232"/>
      <c r="AGC30" s="232"/>
      <c r="AGD30" s="232"/>
      <c r="AGE30" s="232"/>
      <c r="AGF30" s="232"/>
      <c r="AGG30" s="232"/>
      <c r="AGH30" s="232"/>
      <c r="AGI30" s="232"/>
      <c r="AGJ30" s="232"/>
      <c r="AGK30" s="232"/>
      <c r="AGL30" s="232"/>
      <c r="AGM30" s="232"/>
      <c r="AGN30" s="232"/>
      <c r="AGO30" s="232"/>
      <c r="AGP30" s="232"/>
      <c r="AGQ30" s="232"/>
      <c r="AGR30" s="232"/>
      <c r="AGS30" s="232"/>
      <c r="AGT30" s="232"/>
      <c r="AGU30" s="232"/>
      <c r="AGV30" s="232"/>
      <c r="AGW30" s="232"/>
      <c r="AGX30" s="232"/>
      <c r="AGY30" s="232"/>
      <c r="AGZ30" s="232"/>
      <c r="AHA30" s="232"/>
      <c r="AHB30" s="232"/>
      <c r="AHC30" s="232"/>
      <c r="AHD30" s="232"/>
      <c r="AHE30" s="232"/>
      <c r="AHF30" s="232"/>
      <c r="AHG30" s="232"/>
      <c r="AHH30" s="232"/>
      <c r="AHI30" s="232"/>
      <c r="AHJ30" s="232"/>
      <c r="AHK30" s="232"/>
      <c r="AHL30" s="232"/>
      <c r="AHM30" s="232"/>
      <c r="AHN30" s="232"/>
      <c r="AHO30" s="232"/>
      <c r="AHP30" s="232"/>
      <c r="AHQ30" s="232"/>
      <c r="AHR30" s="232"/>
      <c r="AHS30" s="232"/>
      <c r="AHT30" s="232"/>
      <c r="AHU30" s="232"/>
      <c r="AHV30" s="232"/>
      <c r="AHW30" s="232"/>
      <c r="AHX30" s="232"/>
      <c r="AHY30" s="232"/>
      <c r="AHZ30" s="232"/>
      <c r="AIA30" s="232"/>
      <c r="AIB30" s="232"/>
      <c r="AIC30" s="232"/>
      <c r="AID30" s="232"/>
      <c r="AIE30" s="232"/>
      <c r="AIF30" s="232"/>
      <c r="AIG30" s="232"/>
      <c r="AIH30" s="232"/>
      <c r="AII30" s="232"/>
      <c r="AIJ30" s="232"/>
      <c r="AIK30" s="232"/>
      <c r="AIL30" s="232"/>
      <c r="AIM30" s="232"/>
      <c r="AIN30" s="232"/>
      <c r="AIO30" s="232"/>
      <c r="AIP30" s="232"/>
      <c r="AIQ30" s="232"/>
      <c r="AIR30" s="232"/>
      <c r="AIS30" s="232"/>
      <c r="AIT30" s="232"/>
      <c r="AIU30" s="232"/>
      <c r="AIV30" s="232"/>
      <c r="AIW30" s="232"/>
      <c r="AIX30" s="232"/>
      <c r="AIY30" s="232"/>
      <c r="AIZ30" s="232"/>
      <c r="AJA30" s="232"/>
      <c r="AJB30" s="232"/>
      <c r="AJC30" s="232"/>
      <c r="AJD30" s="232"/>
      <c r="AJE30" s="232"/>
      <c r="AJF30" s="232"/>
      <c r="AJG30" s="232"/>
      <c r="AJH30" s="232"/>
      <c r="AJI30" s="232"/>
      <c r="AJJ30" s="232"/>
      <c r="AJK30" s="232"/>
      <c r="AJL30" s="232"/>
      <c r="AJM30" s="232"/>
      <c r="AJN30" s="232"/>
      <c r="AJO30" s="232"/>
      <c r="AJP30" s="232"/>
      <c r="AJQ30" s="232"/>
      <c r="AJR30" s="232"/>
      <c r="AJS30" s="232"/>
      <c r="AJT30" s="232"/>
      <c r="AJU30" s="232"/>
      <c r="AJV30" s="232"/>
      <c r="AJW30" s="232"/>
      <c r="AJX30" s="232"/>
      <c r="AJY30" s="232"/>
      <c r="AJZ30" s="232"/>
      <c r="AKA30" s="232"/>
      <c r="AKB30" s="232"/>
      <c r="AKC30" s="232"/>
      <c r="AKD30" s="232"/>
      <c r="AKE30" s="232"/>
      <c r="AKF30" s="232"/>
      <c r="AKG30" s="232"/>
      <c r="AKH30" s="232"/>
      <c r="AKI30" s="232"/>
      <c r="AKJ30" s="232"/>
      <c r="AKK30" s="232"/>
      <c r="AKL30" s="232"/>
      <c r="AKM30" s="232"/>
      <c r="AKN30" s="232"/>
      <c r="AKO30" s="232"/>
      <c r="AKP30" s="232"/>
      <c r="AKQ30" s="232"/>
      <c r="AKR30" s="232"/>
      <c r="AKS30" s="232"/>
      <c r="AKT30" s="232"/>
      <c r="AKU30" s="232"/>
      <c r="AKV30" s="232"/>
      <c r="AKW30" s="232"/>
      <c r="AKX30" s="232"/>
      <c r="AKY30" s="232"/>
      <c r="AKZ30" s="232"/>
      <c r="ALA30" s="232"/>
      <c r="ALB30" s="232"/>
      <c r="ALC30" s="232"/>
      <c r="ALD30" s="232"/>
      <c r="ALE30" s="232"/>
      <c r="ALF30" s="232"/>
      <c r="ALG30" s="232"/>
      <c r="ALH30" s="232"/>
      <c r="ALI30" s="232"/>
      <c r="ALJ30" s="232"/>
      <c r="ALK30" s="232"/>
      <c r="ALL30" s="232"/>
      <c r="ALM30" s="232"/>
      <c r="ALN30" s="232"/>
      <c r="ALO30" s="232"/>
      <c r="ALP30" s="232"/>
      <c r="ALQ30" s="232"/>
      <c r="ALR30" s="232"/>
      <c r="ALS30" s="232"/>
      <c r="ALT30" s="232"/>
      <c r="ALU30" s="232"/>
      <c r="ALV30" s="232"/>
      <c r="ALW30" s="232"/>
      <c r="ALX30" s="232"/>
      <c r="ALY30" s="232"/>
      <c r="ALZ30" s="232"/>
      <c r="AMA30" s="232"/>
      <c r="AMB30" s="232"/>
      <c r="AMC30" s="232"/>
      <c r="AMD30" s="232"/>
      <c r="AME30" s="232"/>
      <c r="AMF30" s="232"/>
      <c r="AMG30" s="232"/>
      <c r="AMH30" s="232"/>
      <c r="AMI30" s="232"/>
      <c r="AMJ30" s="232"/>
    </row>
    <row r="31" customFormat="false" ht="18" hidden="false" customHeight="true" outlineLevel="0" collapsed="false">
      <c r="A31" s="233"/>
      <c r="B31" s="234"/>
      <c r="C31" s="235"/>
      <c r="D31" s="234"/>
      <c r="E31" s="235"/>
      <c r="F31" s="236"/>
      <c r="G31" s="248"/>
      <c r="H31" s="249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2"/>
      <c r="CC31" s="232"/>
      <c r="CD31" s="232"/>
      <c r="CE31" s="232"/>
      <c r="CF31" s="232"/>
      <c r="CG31" s="232"/>
      <c r="CH31" s="232"/>
      <c r="CI31" s="232"/>
      <c r="CJ31" s="232"/>
      <c r="CK31" s="232"/>
      <c r="CL31" s="232"/>
      <c r="CM31" s="232"/>
      <c r="CN31" s="232"/>
      <c r="CO31" s="232"/>
      <c r="CP31" s="232"/>
      <c r="CQ31" s="232"/>
      <c r="CR31" s="232"/>
      <c r="CS31" s="232"/>
      <c r="CT31" s="232"/>
      <c r="CU31" s="232"/>
      <c r="CV31" s="232"/>
      <c r="CW31" s="232"/>
      <c r="CX31" s="232"/>
      <c r="CY31" s="232"/>
      <c r="CZ31" s="232"/>
      <c r="DA31" s="232"/>
      <c r="DB31" s="232"/>
      <c r="DC31" s="232"/>
      <c r="DD31" s="232"/>
      <c r="DE31" s="232"/>
      <c r="DF31" s="232"/>
      <c r="DG31" s="232"/>
      <c r="DH31" s="232"/>
      <c r="DI31" s="232"/>
      <c r="DJ31" s="232"/>
      <c r="DK31" s="232"/>
      <c r="DL31" s="232"/>
      <c r="DM31" s="232"/>
      <c r="DN31" s="232"/>
      <c r="DO31" s="232"/>
      <c r="DP31" s="232"/>
      <c r="DQ31" s="232"/>
      <c r="DR31" s="232"/>
      <c r="DS31" s="232"/>
      <c r="DT31" s="232"/>
      <c r="DU31" s="232"/>
      <c r="DV31" s="232"/>
      <c r="DW31" s="232"/>
      <c r="DX31" s="232"/>
      <c r="DY31" s="232"/>
      <c r="DZ31" s="232"/>
      <c r="EA31" s="232"/>
      <c r="EB31" s="232"/>
      <c r="EC31" s="232"/>
      <c r="ED31" s="232"/>
      <c r="EE31" s="232"/>
      <c r="EF31" s="232"/>
      <c r="EG31" s="232"/>
      <c r="EH31" s="232"/>
      <c r="EI31" s="232"/>
      <c r="EJ31" s="232"/>
      <c r="EK31" s="232"/>
      <c r="EL31" s="232"/>
      <c r="EM31" s="232"/>
      <c r="EN31" s="232"/>
      <c r="EO31" s="232"/>
      <c r="EP31" s="232"/>
      <c r="EQ31" s="232"/>
      <c r="ER31" s="232"/>
      <c r="ES31" s="232"/>
      <c r="ET31" s="232"/>
      <c r="EU31" s="232"/>
      <c r="EV31" s="232"/>
      <c r="EW31" s="232"/>
      <c r="EX31" s="232"/>
      <c r="EY31" s="232"/>
      <c r="EZ31" s="232"/>
      <c r="FA31" s="232"/>
      <c r="FB31" s="232"/>
      <c r="FC31" s="232"/>
      <c r="FD31" s="232"/>
      <c r="FE31" s="232"/>
      <c r="FF31" s="232"/>
      <c r="FG31" s="232"/>
      <c r="FH31" s="232"/>
      <c r="FI31" s="232"/>
      <c r="FJ31" s="232"/>
      <c r="FK31" s="232"/>
      <c r="FL31" s="232"/>
      <c r="FM31" s="232"/>
      <c r="FN31" s="232"/>
      <c r="FO31" s="232"/>
      <c r="FP31" s="232"/>
      <c r="FQ31" s="232"/>
      <c r="FR31" s="232"/>
      <c r="FS31" s="232"/>
      <c r="FT31" s="232"/>
      <c r="FU31" s="232"/>
      <c r="FV31" s="232"/>
      <c r="FW31" s="232"/>
      <c r="FX31" s="232"/>
      <c r="FY31" s="232"/>
      <c r="FZ31" s="232"/>
      <c r="GA31" s="232"/>
      <c r="GB31" s="232"/>
      <c r="GC31" s="232"/>
      <c r="GD31" s="232"/>
      <c r="GE31" s="232"/>
      <c r="GF31" s="232"/>
      <c r="GG31" s="232"/>
      <c r="GH31" s="232"/>
      <c r="GI31" s="232"/>
      <c r="GJ31" s="232"/>
      <c r="GK31" s="232"/>
      <c r="GL31" s="232"/>
      <c r="GM31" s="232"/>
      <c r="GN31" s="232"/>
      <c r="GO31" s="232"/>
      <c r="GP31" s="232"/>
      <c r="GQ31" s="232"/>
      <c r="GR31" s="232"/>
      <c r="GS31" s="232"/>
      <c r="GT31" s="232"/>
      <c r="GU31" s="232"/>
      <c r="GV31" s="232"/>
      <c r="GW31" s="232"/>
      <c r="GX31" s="232"/>
      <c r="GY31" s="232"/>
      <c r="GZ31" s="232"/>
      <c r="HA31" s="232"/>
      <c r="HB31" s="232"/>
      <c r="HC31" s="232"/>
      <c r="HD31" s="232"/>
      <c r="HE31" s="232"/>
      <c r="HF31" s="232"/>
      <c r="HG31" s="232"/>
      <c r="HH31" s="232"/>
      <c r="HI31" s="232"/>
      <c r="HJ31" s="232"/>
      <c r="HK31" s="232"/>
      <c r="HL31" s="232"/>
      <c r="HM31" s="232"/>
      <c r="HN31" s="232"/>
      <c r="HO31" s="232"/>
      <c r="HP31" s="232"/>
      <c r="HQ31" s="232"/>
      <c r="HR31" s="232"/>
      <c r="HS31" s="232"/>
      <c r="HT31" s="232"/>
      <c r="HU31" s="232"/>
      <c r="HV31" s="232"/>
      <c r="HW31" s="232"/>
      <c r="HX31" s="232"/>
      <c r="HY31" s="232"/>
      <c r="HZ31" s="232"/>
      <c r="IA31" s="232"/>
      <c r="IB31" s="232"/>
      <c r="IC31" s="232"/>
      <c r="ID31" s="232"/>
      <c r="IE31" s="232"/>
      <c r="IF31" s="232"/>
      <c r="IG31" s="232"/>
      <c r="IH31" s="232"/>
      <c r="II31" s="232"/>
      <c r="IJ31" s="232"/>
      <c r="IK31" s="232"/>
      <c r="IL31" s="232"/>
      <c r="IM31" s="232"/>
      <c r="IN31" s="232"/>
      <c r="IO31" s="232"/>
      <c r="IP31" s="232"/>
      <c r="IQ31" s="232"/>
      <c r="IR31" s="232"/>
      <c r="IS31" s="232"/>
      <c r="IT31" s="232"/>
      <c r="IU31" s="232"/>
      <c r="IV31" s="232"/>
      <c r="IW31" s="232"/>
      <c r="IX31" s="232"/>
      <c r="IY31" s="232"/>
      <c r="IZ31" s="232"/>
      <c r="JA31" s="232"/>
      <c r="JB31" s="232"/>
      <c r="JC31" s="232"/>
      <c r="JD31" s="232"/>
      <c r="JE31" s="232"/>
      <c r="JF31" s="232"/>
      <c r="JG31" s="232"/>
      <c r="JH31" s="232"/>
      <c r="JI31" s="232"/>
      <c r="JJ31" s="232"/>
      <c r="JK31" s="232"/>
      <c r="JL31" s="232"/>
      <c r="JM31" s="232"/>
      <c r="JN31" s="232"/>
      <c r="JO31" s="232"/>
      <c r="JP31" s="232"/>
      <c r="JQ31" s="232"/>
      <c r="JR31" s="232"/>
      <c r="JS31" s="232"/>
      <c r="JT31" s="232"/>
      <c r="JU31" s="232"/>
      <c r="JV31" s="232"/>
      <c r="JW31" s="232"/>
      <c r="JX31" s="232"/>
      <c r="JY31" s="232"/>
      <c r="JZ31" s="232"/>
      <c r="KA31" s="232"/>
      <c r="KB31" s="232"/>
      <c r="KC31" s="232"/>
      <c r="KD31" s="232"/>
      <c r="KE31" s="232"/>
      <c r="KF31" s="232"/>
      <c r="KG31" s="232"/>
      <c r="KH31" s="232"/>
      <c r="KI31" s="232"/>
      <c r="KJ31" s="232"/>
      <c r="KK31" s="232"/>
      <c r="KL31" s="232"/>
      <c r="KM31" s="232"/>
      <c r="KN31" s="232"/>
      <c r="KO31" s="232"/>
      <c r="KP31" s="232"/>
      <c r="KQ31" s="232"/>
      <c r="KR31" s="232"/>
      <c r="KS31" s="232"/>
      <c r="KT31" s="232"/>
      <c r="KU31" s="232"/>
      <c r="KV31" s="232"/>
      <c r="KW31" s="232"/>
      <c r="KX31" s="232"/>
      <c r="KY31" s="232"/>
      <c r="KZ31" s="232"/>
      <c r="LA31" s="232"/>
      <c r="LB31" s="232"/>
      <c r="LC31" s="232"/>
      <c r="LD31" s="232"/>
      <c r="LE31" s="232"/>
      <c r="LF31" s="232"/>
      <c r="LG31" s="232"/>
      <c r="LH31" s="232"/>
      <c r="LI31" s="232"/>
      <c r="LJ31" s="232"/>
      <c r="LK31" s="232"/>
      <c r="LL31" s="232"/>
      <c r="LM31" s="232"/>
      <c r="LN31" s="232"/>
      <c r="LO31" s="232"/>
      <c r="LP31" s="232"/>
      <c r="LQ31" s="232"/>
      <c r="LR31" s="232"/>
      <c r="LS31" s="232"/>
      <c r="LT31" s="232"/>
      <c r="LU31" s="232"/>
      <c r="LV31" s="232"/>
      <c r="LW31" s="232"/>
      <c r="LX31" s="232"/>
      <c r="LY31" s="232"/>
      <c r="LZ31" s="232"/>
      <c r="MA31" s="232"/>
      <c r="MB31" s="232"/>
      <c r="MC31" s="232"/>
      <c r="MD31" s="232"/>
      <c r="ME31" s="232"/>
      <c r="MF31" s="232"/>
      <c r="MG31" s="232"/>
      <c r="MH31" s="232"/>
      <c r="MI31" s="232"/>
      <c r="MJ31" s="232"/>
      <c r="MK31" s="232"/>
      <c r="ML31" s="232"/>
      <c r="MM31" s="232"/>
      <c r="MN31" s="232"/>
      <c r="MO31" s="232"/>
      <c r="MP31" s="232"/>
      <c r="MQ31" s="232"/>
      <c r="MR31" s="232"/>
      <c r="MS31" s="232"/>
      <c r="MT31" s="232"/>
      <c r="MU31" s="232"/>
      <c r="MV31" s="232"/>
      <c r="MW31" s="232"/>
      <c r="MX31" s="232"/>
      <c r="MY31" s="232"/>
      <c r="MZ31" s="232"/>
      <c r="NA31" s="232"/>
      <c r="NB31" s="232"/>
      <c r="NC31" s="232"/>
      <c r="ND31" s="232"/>
      <c r="NE31" s="232"/>
      <c r="NF31" s="232"/>
      <c r="NG31" s="232"/>
      <c r="NH31" s="232"/>
      <c r="NI31" s="232"/>
      <c r="NJ31" s="232"/>
      <c r="NK31" s="232"/>
      <c r="NL31" s="232"/>
      <c r="NM31" s="232"/>
      <c r="NN31" s="232"/>
      <c r="NO31" s="232"/>
      <c r="NP31" s="232"/>
      <c r="NQ31" s="232"/>
      <c r="NR31" s="232"/>
      <c r="NS31" s="232"/>
      <c r="NT31" s="232"/>
      <c r="NU31" s="232"/>
      <c r="NV31" s="232"/>
      <c r="NW31" s="232"/>
      <c r="NX31" s="232"/>
      <c r="NY31" s="232"/>
      <c r="NZ31" s="232"/>
      <c r="OA31" s="232"/>
      <c r="OB31" s="232"/>
      <c r="OC31" s="232"/>
      <c r="OD31" s="232"/>
      <c r="OE31" s="232"/>
      <c r="OF31" s="232"/>
      <c r="OG31" s="232"/>
      <c r="OH31" s="232"/>
      <c r="OI31" s="232"/>
      <c r="OJ31" s="232"/>
      <c r="OK31" s="232"/>
      <c r="OL31" s="232"/>
      <c r="OM31" s="232"/>
      <c r="ON31" s="232"/>
      <c r="OO31" s="232"/>
      <c r="OP31" s="232"/>
      <c r="OQ31" s="232"/>
      <c r="OR31" s="232"/>
      <c r="OS31" s="232"/>
      <c r="OT31" s="232"/>
      <c r="OU31" s="232"/>
      <c r="OV31" s="232"/>
      <c r="OW31" s="232"/>
      <c r="OX31" s="232"/>
      <c r="OY31" s="232"/>
      <c r="OZ31" s="232"/>
      <c r="PA31" s="232"/>
      <c r="PB31" s="232"/>
      <c r="PC31" s="232"/>
      <c r="PD31" s="232"/>
      <c r="PE31" s="232"/>
      <c r="PF31" s="232"/>
      <c r="PG31" s="232"/>
      <c r="PH31" s="232"/>
      <c r="PI31" s="232"/>
      <c r="PJ31" s="232"/>
      <c r="PK31" s="232"/>
      <c r="PL31" s="232"/>
      <c r="PM31" s="232"/>
      <c r="PN31" s="232"/>
      <c r="PO31" s="232"/>
      <c r="PP31" s="232"/>
      <c r="PQ31" s="232"/>
      <c r="PR31" s="232"/>
      <c r="PS31" s="232"/>
      <c r="PT31" s="232"/>
      <c r="PU31" s="232"/>
      <c r="PV31" s="232"/>
      <c r="PW31" s="232"/>
      <c r="PX31" s="232"/>
      <c r="PY31" s="232"/>
      <c r="PZ31" s="232"/>
      <c r="QA31" s="232"/>
      <c r="QB31" s="232"/>
      <c r="QC31" s="232"/>
      <c r="QD31" s="232"/>
      <c r="QE31" s="232"/>
      <c r="QF31" s="232"/>
      <c r="QG31" s="232"/>
      <c r="QH31" s="232"/>
      <c r="QI31" s="232"/>
      <c r="QJ31" s="232"/>
      <c r="QK31" s="232"/>
      <c r="QL31" s="232"/>
      <c r="QM31" s="232"/>
      <c r="QN31" s="232"/>
      <c r="QO31" s="232"/>
      <c r="QP31" s="232"/>
      <c r="QQ31" s="232"/>
      <c r="QR31" s="232"/>
      <c r="QS31" s="232"/>
      <c r="QT31" s="232"/>
      <c r="QU31" s="232"/>
      <c r="QV31" s="232"/>
      <c r="QW31" s="232"/>
      <c r="QX31" s="232"/>
      <c r="QY31" s="232"/>
      <c r="QZ31" s="232"/>
      <c r="RA31" s="232"/>
      <c r="RB31" s="232"/>
      <c r="RC31" s="232"/>
      <c r="RD31" s="232"/>
      <c r="RE31" s="232"/>
      <c r="RF31" s="232"/>
      <c r="RG31" s="232"/>
      <c r="RH31" s="232"/>
      <c r="RI31" s="232"/>
      <c r="RJ31" s="232"/>
      <c r="RK31" s="232"/>
      <c r="RL31" s="232"/>
      <c r="RM31" s="232"/>
      <c r="RN31" s="232"/>
      <c r="RO31" s="232"/>
      <c r="RP31" s="232"/>
      <c r="RQ31" s="232"/>
      <c r="RR31" s="232"/>
      <c r="RS31" s="232"/>
      <c r="RT31" s="232"/>
      <c r="RU31" s="232"/>
      <c r="RV31" s="232"/>
      <c r="RW31" s="232"/>
      <c r="RX31" s="232"/>
      <c r="RY31" s="232"/>
      <c r="RZ31" s="232"/>
      <c r="SA31" s="232"/>
      <c r="SB31" s="232"/>
      <c r="SC31" s="232"/>
      <c r="SD31" s="232"/>
      <c r="SE31" s="232"/>
      <c r="SF31" s="232"/>
      <c r="SG31" s="232"/>
      <c r="SH31" s="232"/>
      <c r="SI31" s="232"/>
      <c r="SJ31" s="232"/>
      <c r="SK31" s="232"/>
      <c r="SL31" s="232"/>
      <c r="SM31" s="232"/>
      <c r="SN31" s="232"/>
      <c r="SO31" s="232"/>
      <c r="SP31" s="232"/>
      <c r="SQ31" s="232"/>
      <c r="SR31" s="232"/>
      <c r="SS31" s="232"/>
      <c r="ST31" s="232"/>
      <c r="SU31" s="232"/>
      <c r="SV31" s="232"/>
      <c r="SW31" s="232"/>
      <c r="SX31" s="232"/>
      <c r="SY31" s="232"/>
      <c r="SZ31" s="232"/>
      <c r="TA31" s="232"/>
      <c r="TB31" s="232"/>
      <c r="TC31" s="232"/>
      <c r="TD31" s="232"/>
      <c r="TE31" s="232"/>
      <c r="TF31" s="232"/>
      <c r="TG31" s="232"/>
      <c r="TH31" s="232"/>
      <c r="TI31" s="232"/>
      <c r="TJ31" s="232"/>
      <c r="TK31" s="232"/>
      <c r="TL31" s="232"/>
      <c r="TM31" s="232"/>
      <c r="TN31" s="232"/>
      <c r="TO31" s="232"/>
      <c r="TP31" s="232"/>
      <c r="TQ31" s="232"/>
      <c r="TR31" s="232"/>
      <c r="TS31" s="232"/>
      <c r="TT31" s="232"/>
      <c r="TU31" s="232"/>
      <c r="TV31" s="232"/>
      <c r="TW31" s="232"/>
      <c r="TX31" s="232"/>
      <c r="TY31" s="232"/>
      <c r="TZ31" s="232"/>
      <c r="UA31" s="232"/>
      <c r="UB31" s="232"/>
      <c r="UC31" s="232"/>
      <c r="UD31" s="232"/>
      <c r="UE31" s="232"/>
      <c r="UF31" s="232"/>
      <c r="UG31" s="232"/>
      <c r="UH31" s="232"/>
      <c r="UI31" s="232"/>
      <c r="UJ31" s="232"/>
      <c r="UK31" s="232"/>
      <c r="UL31" s="232"/>
      <c r="UM31" s="232"/>
      <c r="UN31" s="232"/>
      <c r="UO31" s="232"/>
      <c r="UP31" s="232"/>
      <c r="UQ31" s="232"/>
      <c r="UR31" s="232"/>
      <c r="US31" s="232"/>
      <c r="UT31" s="232"/>
      <c r="UU31" s="232"/>
      <c r="UV31" s="232"/>
      <c r="UW31" s="232"/>
      <c r="UX31" s="232"/>
      <c r="UY31" s="232"/>
      <c r="UZ31" s="232"/>
      <c r="VA31" s="232"/>
      <c r="VB31" s="232"/>
      <c r="VC31" s="232"/>
      <c r="VD31" s="232"/>
      <c r="VE31" s="232"/>
      <c r="VF31" s="232"/>
      <c r="VG31" s="232"/>
      <c r="VH31" s="232"/>
      <c r="VI31" s="232"/>
      <c r="VJ31" s="232"/>
      <c r="VK31" s="232"/>
      <c r="VL31" s="232"/>
      <c r="VM31" s="232"/>
      <c r="VN31" s="232"/>
      <c r="VO31" s="232"/>
      <c r="VP31" s="232"/>
      <c r="VQ31" s="232"/>
      <c r="VR31" s="232"/>
      <c r="VS31" s="232"/>
      <c r="VT31" s="232"/>
      <c r="VU31" s="232"/>
      <c r="VV31" s="232"/>
      <c r="VW31" s="232"/>
      <c r="VX31" s="232"/>
      <c r="VY31" s="232"/>
      <c r="VZ31" s="232"/>
      <c r="WA31" s="232"/>
      <c r="WB31" s="232"/>
      <c r="WC31" s="232"/>
      <c r="WD31" s="232"/>
      <c r="WE31" s="232"/>
      <c r="WF31" s="232"/>
      <c r="WG31" s="232"/>
      <c r="WH31" s="232"/>
      <c r="WI31" s="232"/>
      <c r="WJ31" s="232"/>
      <c r="WK31" s="232"/>
      <c r="WL31" s="232"/>
      <c r="WM31" s="232"/>
      <c r="WN31" s="232"/>
      <c r="WO31" s="232"/>
      <c r="WP31" s="232"/>
      <c r="WQ31" s="232"/>
      <c r="WR31" s="232"/>
      <c r="WS31" s="232"/>
      <c r="WT31" s="232"/>
      <c r="WU31" s="232"/>
      <c r="WV31" s="232"/>
      <c r="WW31" s="232"/>
      <c r="WX31" s="232"/>
      <c r="WY31" s="232"/>
      <c r="WZ31" s="232"/>
      <c r="XA31" s="232"/>
      <c r="XB31" s="232"/>
      <c r="XC31" s="232"/>
      <c r="XD31" s="232"/>
      <c r="XE31" s="232"/>
      <c r="XF31" s="232"/>
      <c r="XG31" s="232"/>
      <c r="XH31" s="232"/>
      <c r="XI31" s="232"/>
      <c r="XJ31" s="232"/>
      <c r="XK31" s="232"/>
      <c r="XL31" s="232"/>
      <c r="XM31" s="232"/>
      <c r="XN31" s="232"/>
      <c r="XO31" s="232"/>
      <c r="XP31" s="232"/>
      <c r="XQ31" s="232"/>
      <c r="XR31" s="232"/>
      <c r="XS31" s="232"/>
      <c r="XT31" s="232"/>
      <c r="XU31" s="232"/>
      <c r="XV31" s="232"/>
      <c r="XW31" s="232"/>
      <c r="XX31" s="232"/>
      <c r="XY31" s="232"/>
      <c r="XZ31" s="232"/>
      <c r="YA31" s="232"/>
      <c r="YB31" s="232"/>
      <c r="YC31" s="232"/>
      <c r="YD31" s="232"/>
      <c r="YE31" s="232"/>
      <c r="YF31" s="232"/>
      <c r="YG31" s="232"/>
      <c r="YH31" s="232"/>
      <c r="YI31" s="232"/>
      <c r="YJ31" s="232"/>
      <c r="YK31" s="232"/>
      <c r="YL31" s="232"/>
      <c r="YM31" s="232"/>
      <c r="YN31" s="232"/>
      <c r="YO31" s="232"/>
      <c r="YP31" s="232"/>
      <c r="YQ31" s="232"/>
      <c r="YR31" s="232"/>
      <c r="YS31" s="232"/>
      <c r="YT31" s="232"/>
      <c r="YU31" s="232"/>
      <c r="YV31" s="232"/>
      <c r="YW31" s="232"/>
      <c r="YX31" s="232"/>
      <c r="YY31" s="232"/>
      <c r="YZ31" s="232"/>
      <c r="ZA31" s="232"/>
      <c r="ZB31" s="232"/>
      <c r="ZC31" s="232"/>
      <c r="ZD31" s="232"/>
      <c r="ZE31" s="232"/>
      <c r="ZF31" s="232"/>
      <c r="ZG31" s="232"/>
      <c r="ZH31" s="232"/>
      <c r="ZI31" s="232"/>
      <c r="ZJ31" s="232"/>
      <c r="ZK31" s="232"/>
      <c r="ZL31" s="232"/>
      <c r="ZM31" s="232"/>
      <c r="ZN31" s="232"/>
      <c r="ZO31" s="232"/>
      <c r="ZP31" s="232"/>
      <c r="ZQ31" s="232"/>
      <c r="ZR31" s="232"/>
      <c r="ZS31" s="232"/>
      <c r="ZT31" s="232"/>
      <c r="ZU31" s="232"/>
      <c r="ZV31" s="232"/>
      <c r="ZW31" s="232"/>
      <c r="ZX31" s="232"/>
      <c r="ZY31" s="232"/>
      <c r="ZZ31" s="232"/>
      <c r="AAA31" s="232"/>
      <c r="AAB31" s="232"/>
      <c r="AAC31" s="232"/>
      <c r="AAD31" s="232"/>
      <c r="AAE31" s="232"/>
      <c r="AAF31" s="232"/>
      <c r="AAG31" s="232"/>
      <c r="AAH31" s="232"/>
      <c r="AAI31" s="232"/>
      <c r="AAJ31" s="232"/>
      <c r="AAK31" s="232"/>
      <c r="AAL31" s="232"/>
      <c r="AAM31" s="232"/>
      <c r="AAN31" s="232"/>
      <c r="AAO31" s="232"/>
      <c r="AAP31" s="232"/>
      <c r="AAQ31" s="232"/>
      <c r="AAR31" s="232"/>
      <c r="AAS31" s="232"/>
      <c r="AAT31" s="232"/>
      <c r="AAU31" s="232"/>
      <c r="AAV31" s="232"/>
      <c r="AAW31" s="232"/>
      <c r="AAX31" s="232"/>
      <c r="AAY31" s="232"/>
      <c r="AAZ31" s="232"/>
      <c r="ABA31" s="232"/>
      <c r="ABB31" s="232"/>
      <c r="ABC31" s="232"/>
      <c r="ABD31" s="232"/>
      <c r="ABE31" s="232"/>
      <c r="ABF31" s="232"/>
      <c r="ABG31" s="232"/>
      <c r="ABH31" s="232"/>
      <c r="ABI31" s="232"/>
      <c r="ABJ31" s="232"/>
      <c r="ABK31" s="232"/>
      <c r="ABL31" s="232"/>
      <c r="ABM31" s="232"/>
      <c r="ABN31" s="232"/>
      <c r="ABO31" s="232"/>
      <c r="ABP31" s="232"/>
      <c r="ABQ31" s="232"/>
      <c r="ABR31" s="232"/>
      <c r="ABS31" s="232"/>
      <c r="ABT31" s="232"/>
      <c r="ABU31" s="232"/>
      <c r="ABV31" s="232"/>
      <c r="ABW31" s="232"/>
      <c r="ABX31" s="232"/>
      <c r="ABY31" s="232"/>
      <c r="ABZ31" s="232"/>
      <c r="ACA31" s="232"/>
      <c r="ACB31" s="232"/>
      <c r="ACC31" s="232"/>
      <c r="ACD31" s="232"/>
      <c r="ACE31" s="232"/>
      <c r="ACF31" s="232"/>
      <c r="ACG31" s="232"/>
      <c r="ACH31" s="232"/>
      <c r="ACI31" s="232"/>
      <c r="ACJ31" s="232"/>
      <c r="ACK31" s="232"/>
      <c r="ACL31" s="232"/>
      <c r="ACM31" s="232"/>
      <c r="ACN31" s="232"/>
      <c r="ACO31" s="232"/>
      <c r="ACP31" s="232"/>
      <c r="ACQ31" s="232"/>
      <c r="ACR31" s="232"/>
      <c r="ACS31" s="232"/>
      <c r="ACT31" s="232"/>
      <c r="ACU31" s="232"/>
      <c r="ACV31" s="232"/>
      <c r="ACW31" s="232"/>
      <c r="ACX31" s="232"/>
      <c r="ACY31" s="232"/>
      <c r="ACZ31" s="232"/>
      <c r="ADA31" s="232"/>
      <c r="ADB31" s="232"/>
      <c r="ADC31" s="232"/>
      <c r="ADD31" s="232"/>
      <c r="ADE31" s="232"/>
      <c r="ADF31" s="232"/>
      <c r="ADG31" s="232"/>
      <c r="ADH31" s="232"/>
      <c r="ADI31" s="232"/>
      <c r="ADJ31" s="232"/>
      <c r="ADK31" s="232"/>
      <c r="ADL31" s="232"/>
      <c r="ADM31" s="232"/>
      <c r="ADN31" s="232"/>
      <c r="ADO31" s="232"/>
      <c r="ADP31" s="232"/>
      <c r="ADQ31" s="232"/>
      <c r="ADR31" s="232"/>
      <c r="ADS31" s="232"/>
      <c r="ADT31" s="232"/>
      <c r="ADU31" s="232"/>
      <c r="ADV31" s="232"/>
      <c r="ADW31" s="232"/>
      <c r="ADX31" s="232"/>
      <c r="ADY31" s="232"/>
      <c r="ADZ31" s="232"/>
      <c r="AEA31" s="232"/>
      <c r="AEB31" s="232"/>
      <c r="AEC31" s="232"/>
      <c r="AED31" s="232"/>
      <c r="AEE31" s="232"/>
      <c r="AEF31" s="232"/>
      <c r="AEG31" s="232"/>
      <c r="AEH31" s="232"/>
      <c r="AEI31" s="232"/>
      <c r="AEJ31" s="232"/>
      <c r="AEK31" s="232"/>
      <c r="AEL31" s="232"/>
      <c r="AEM31" s="232"/>
      <c r="AEN31" s="232"/>
      <c r="AEO31" s="232"/>
      <c r="AEP31" s="232"/>
      <c r="AEQ31" s="232"/>
      <c r="AER31" s="232"/>
      <c r="AES31" s="232"/>
      <c r="AET31" s="232"/>
      <c r="AEU31" s="232"/>
      <c r="AEV31" s="232"/>
      <c r="AEW31" s="232"/>
      <c r="AEX31" s="232"/>
      <c r="AEY31" s="232"/>
      <c r="AEZ31" s="232"/>
      <c r="AFA31" s="232"/>
      <c r="AFB31" s="232"/>
      <c r="AFC31" s="232"/>
      <c r="AFD31" s="232"/>
      <c r="AFE31" s="232"/>
      <c r="AFF31" s="232"/>
      <c r="AFG31" s="232"/>
      <c r="AFH31" s="232"/>
      <c r="AFI31" s="232"/>
      <c r="AFJ31" s="232"/>
      <c r="AFK31" s="232"/>
      <c r="AFL31" s="232"/>
      <c r="AFM31" s="232"/>
      <c r="AFN31" s="232"/>
      <c r="AFO31" s="232"/>
      <c r="AFP31" s="232"/>
      <c r="AFQ31" s="232"/>
      <c r="AFR31" s="232"/>
      <c r="AFS31" s="232"/>
      <c r="AFT31" s="232"/>
      <c r="AFU31" s="232"/>
      <c r="AFV31" s="232"/>
      <c r="AFW31" s="232"/>
      <c r="AFX31" s="232"/>
      <c r="AFY31" s="232"/>
      <c r="AFZ31" s="232"/>
      <c r="AGA31" s="232"/>
      <c r="AGB31" s="232"/>
      <c r="AGC31" s="232"/>
      <c r="AGD31" s="232"/>
      <c r="AGE31" s="232"/>
      <c r="AGF31" s="232"/>
      <c r="AGG31" s="232"/>
      <c r="AGH31" s="232"/>
      <c r="AGI31" s="232"/>
      <c r="AGJ31" s="232"/>
      <c r="AGK31" s="232"/>
      <c r="AGL31" s="232"/>
      <c r="AGM31" s="232"/>
      <c r="AGN31" s="232"/>
      <c r="AGO31" s="232"/>
      <c r="AGP31" s="232"/>
      <c r="AGQ31" s="232"/>
      <c r="AGR31" s="232"/>
      <c r="AGS31" s="232"/>
      <c r="AGT31" s="232"/>
      <c r="AGU31" s="232"/>
      <c r="AGV31" s="232"/>
      <c r="AGW31" s="232"/>
      <c r="AGX31" s="232"/>
      <c r="AGY31" s="232"/>
      <c r="AGZ31" s="232"/>
      <c r="AHA31" s="232"/>
      <c r="AHB31" s="232"/>
      <c r="AHC31" s="232"/>
      <c r="AHD31" s="232"/>
      <c r="AHE31" s="232"/>
      <c r="AHF31" s="232"/>
      <c r="AHG31" s="232"/>
      <c r="AHH31" s="232"/>
      <c r="AHI31" s="232"/>
      <c r="AHJ31" s="232"/>
      <c r="AHK31" s="232"/>
      <c r="AHL31" s="232"/>
      <c r="AHM31" s="232"/>
      <c r="AHN31" s="232"/>
      <c r="AHO31" s="232"/>
      <c r="AHP31" s="232"/>
      <c r="AHQ31" s="232"/>
      <c r="AHR31" s="232"/>
      <c r="AHS31" s="232"/>
      <c r="AHT31" s="232"/>
      <c r="AHU31" s="232"/>
      <c r="AHV31" s="232"/>
      <c r="AHW31" s="232"/>
      <c r="AHX31" s="232"/>
      <c r="AHY31" s="232"/>
      <c r="AHZ31" s="232"/>
      <c r="AIA31" s="232"/>
      <c r="AIB31" s="232"/>
      <c r="AIC31" s="232"/>
      <c r="AID31" s="232"/>
      <c r="AIE31" s="232"/>
      <c r="AIF31" s="232"/>
      <c r="AIG31" s="232"/>
      <c r="AIH31" s="232"/>
      <c r="AII31" s="232"/>
      <c r="AIJ31" s="232"/>
      <c r="AIK31" s="232"/>
      <c r="AIL31" s="232"/>
      <c r="AIM31" s="232"/>
      <c r="AIN31" s="232"/>
      <c r="AIO31" s="232"/>
      <c r="AIP31" s="232"/>
      <c r="AIQ31" s="232"/>
      <c r="AIR31" s="232"/>
      <c r="AIS31" s="232"/>
      <c r="AIT31" s="232"/>
      <c r="AIU31" s="232"/>
      <c r="AIV31" s="232"/>
      <c r="AIW31" s="232"/>
      <c r="AIX31" s="232"/>
      <c r="AIY31" s="232"/>
      <c r="AIZ31" s="232"/>
      <c r="AJA31" s="232"/>
      <c r="AJB31" s="232"/>
      <c r="AJC31" s="232"/>
      <c r="AJD31" s="232"/>
      <c r="AJE31" s="232"/>
      <c r="AJF31" s="232"/>
      <c r="AJG31" s="232"/>
      <c r="AJH31" s="232"/>
      <c r="AJI31" s="232"/>
      <c r="AJJ31" s="232"/>
      <c r="AJK31" s="232"/>
      <c r="AJL31" s="232"/>
      <c r="AJM31" s="232"/>
      <c r="AJN31" s="232"/>
      <c r="AJO31" s="232"/>
      <c r="AJP31" s="232"/>
      <c r="AJQ31" s="232"/>
      <c r="AJR31" s="232"/>
      <c r="AJS31" s="232"/>
      <c r="AJT31" s="232"/>
      <c r="AJU31" s="232"/>
      <c r="AJV31" s="232"/>
      <c r="AJW31" s="232"/>
      <c r="AJX31" s="232"/>
      <c r="AJY31" s="232"/>
      <c r="AJZ31" s="232"/>
      <c r="AKA31" s="232"/>
      <c r="AKB31" s="232"/>
      <c r="AKC31" s="232"/>
      <c r="AKD31" s="232"/>
      <c r="AKE31" s="232"/>
      <c r="AKF31" s="232"/>
      <c r="AKG31" s="232"/>
      <c r="AKH31" s="232"/>
      <c r="AKI31" s="232"/>
      <c r="AKJ31" s="232"/>
      <c r="AKK31" s="232"/>
      <c r="AKL31" s="232"/>
      <c r="AKM31" s="232"/>
      <c r="AKN31" s="232"/>
      <c r="AKO31" s="232"/>
      <c r="AKP31" s="232"/>
      <c r="AKQ31" s="232"/>
      <c r="AKR31" s="232"/>
      <c r="AKS31" s="232"/>
      <c r="AKT31" s="232"/>
      <c r="AKU31" s="232"/>
      <c r="AKV31" s="232"/>
      <c r="AKW31" s="232"/>
      <c r="AKX31" s="232"/>
      <c r="AKY31" s="232"/>
      <c r="AKZ31" s="232"/>
      <c r="ALA31" s="232"/>
      <c r="ALB31" s="232"/>
      <c r="ALC31" s="232"/>
      <c r="ALD31" s="232"/>
      <c r="ALE31" s="232"/>
      <c r="ALF31" s="232"/>
      <c r="ALG31" s="232"/>
      <c r="ALH31" s="232"/>
      <c r="ALI31" s="232"/>
      <c r="ALJ31" s="232"/>
      <c r="ALK31" s="232"/>
      <c r="ALL31" s="232"/>
      <c r="ALM31" s="232"/>
      <c r="ALN31" s="232"/>
      <c r="ALO31" s="232"/>
      <c r="ALP31" s="232"/>
      <c r="ALQ31" s="232"/>
      <c r="ALR31" s="232"/>
      <c r="ALS31" s="232"/>
      <c r="ALT31" s="232"/>
      <c r="ALU31" s="232"/>
      <c r="ALV31" s="232"/>
      <c r="ALW31" s="232"/>
      <c r="ALX31" s="232"/>
      <c r="ALY31" s="232"/>
      <c r="ALZ31" s="232"/>
      <c r="AMA31" s="232"/>
      <c r="AMB31" s="232"/>
      <c r="AMC31" s="232"/>
      <c r="AMD31" s="232"/>
      <c r="AME31" s="232"/>
      <c r="AMF31" s="232"/>
      <c r="AMG31" s="232"/>
      <c r="AMH31" s="232"/>
      <c r="AMI31" s="232"/>
      <c r="AMJ31" s="232"/>
    </row>
    <row r="32" customFormat="false" ht="18" hidden="false" customHeight="true" outlineLevel="0" collapsed="false">
      <c r="A32" s="233"/>
      <c r="B32" s="234"/>
      <c r="C32" s="235"/>
      <c r="D32" s="234"/>
      <c r="E32" s="235"/>
      <c r="F32" s="236"/>
      <c r="G32" s="248"/>
      <c r="H32" s="249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250"/>
      <c r="AH32" s="250"/>
      <c r="AI32" s="250"/>
      <c r="AJ32" s="250"/>
      <c r="AK32" s="250"/>
      <c r="AL32" s="250"/>
      <c r="AM32" s="250"/>
      <c r="AN32" s="250"/>
      <c r="AO32" s="250"/>
      <c r="AP32" s="250"/>
      <c r="AQ32" s="250"/>
      <c r="AR32" s="250"/>
      <c r="AS32" s="250"/>
      <c r="AT32" s="250"/>
      <c r="AU32" s="250"/>
      <c r="AV32" s="250"/>
      <c r="AW32" s="250"/>
      <c r="AX32" s="250"/>
      <c r="AY32" s="250"/>
      <c r="AZ32" s="250"/>
      <c r="BA32" s="250"/>
      <c r="BB32" s="250"/>
      <c r="BC32" s="250"/>
      <c r="BD32" s="250"/>
      <c r="BE32" s="250"/>
      <c r="BF32" s="250"/>
      <c r="BG32" s="250"/>
      <c r="BH32" s="250"/>
      <c r="BI32" s="250"/>
      <c r="BJ32" s="250"/>
      <c r="BK32" s="250"/>
      <c r="BL32" s="250"/>
      <c r="BM32" s="250"/>
      <c r="BN32" s="250"/>
      <c r="BO32" s="250"/>
      <c r="BP32" s="250"/>
      <c r="BQ32" s="250"/>
      <c r="BR32" s="250"/>
      <c r="BS32" s="250"/>
      <c r="BT32" s="250"/>
      <c r="BU32" s="250"/>
      <c r="BV32" s="250"/>
      <c r="BW32" s="250"/>
      <c r="BX32" s="250"/>
      <c r="BY32" s="250"/>
      <c r="BZ32" s="250"/>
      <c r="CA32" s="250"/>
      <c r="CB32" s="250"/>
      <c r="CC32" s="250"/>
      <c r="CD32" s="250"/>
      <c r="CE32" s="250"/>
      <c r="CF32" s="250"/>
      <c r="CG32" s="250"/>
      <c r="CH32" s="250"/>
      <c r="CI32" s="250"/>
      <c r="CJ32" s="250"/>
      <c r="CK32" s="250"/>
      <c r="CL32" s="250"/>
      <c r="CM32" s="250"/>
      <c r="CN32" s="250"/>
      <c r="CO32" s="250"/>
      <c r="CP32" s="250"/>
      <c r="CQ32" s="250"/>
      <c r="CR32" s="250"/>
      <c r="CS32" s="250"/>
      <c r="CT32" s="250"/>
      <c r="CU32" s="250"/>
      <c r="CV32" s="250"/>
      <c r="CW32" s="250"/>
      <c r="CX32" s="250"/>
      <c r="CY32" s="250"/>
      <c r="CZ32" s="250"/>
      <c r="DA32" s="250"/>
      <c r="DB32" s="250"/>
      <c r="DC32" s="250"/>
      <c r="DD32" s="250"/>
      <c r="DE32" s="250"/>
      <c r="DF32" s="250"/>
      <c r="DG32" s="250"/>
      <c r="DH32" s="250"/>
      <c r="DI32" s="250"/>
      <c r="DJ32" s="250"/>
      <c r="DK32" s="250"/>
      <c r="DL32" s="250"/>
      <c r="DM32" s="250"/>
      <c r="DN32" s="250"/>
      <c r="DO32" s="250"/>
      <c r="DP32" s="250"/>
      <c r="DQ32" s="250"/>
      <c r="DR32" s="250"/>
      <c r="DS32" s="250"/>
      <c r="DT32" s="250"/>
      <c r="DU32" s="250"/>
      <c r="DV32" s="250"/>
      <c r="DW32" s="250"/>
      <c r="DX32" s="250"/>
      <c r="DY32" s="250"/>
      <c r="DZ32" s="250"/>
      <c r="EA32" s="250"/>
      <c r="EB32" s="250"/>
      <c r="EC32" s="250"/>
      <c r="ED32" s="250"/>
      <c r="EE32" s="250"/>
      <c r="EF32" s="250"/>
      <c r="EG32" s="250"/>
      <c r="EH32" s="250"/>
      <c r="EI32" s="250"/>
      <c r="EJ32" s="250"/>
      <c r="EK32" s="250"/>
      <c r="EL32" s="250"/>
      <c r="EM32" s="250"/>
      <c r="EN32" s="250"/>
      <c r="EO32" s="250"/>
      <c r="EP32" s="250"/>
      <c r="EQ32" s="250"/>
      <c r="ER32" s="250"/>
      <c r="ES32" s="250"/>
      <c r="ET32" s="250"/>
      <c r="EU32" s="250"/>
      <c r="EV32" s="250"/>
      <c r="EW32" s="250"/>
      <c r="EX32" s="250"/>
      <c r="EY32" s="250"/>
      <c r="EZ32" s="250"/>
      <c r="FA32" s="250"/>
      <c r="FB32" s="250"/>
      <c r="FC32" s="250"/>
      <c r="FD32" s="250"/>
      <c r="FE32" s="250"/>
      <c r="FF32" s="250"/>
      <c r="FG32" s="250"/>
      <c r="FH32" s="250"/>
      <c r="FI32" s="250"/>
      <c r="FJ32" s="250"/>
      <c r="FK32" s="250"/>
      <c r="FL32" s="250"/>
      <c r="FM32" s="250"/>
      <c r="FN32" s="250"/>
      <c r="FO32" s="250"/>
      <c r="FP32" s="250"/>
      <c r="FQ32" s="250"/>
      <c r="FR32" s="250"/>
      <c r="FS32" s="250"/>
      <c r="FT32" s="250"/>
      <c r="FU32" s="250"/>
      <c r="FV32" s="250"/>
      <c r="FW32" s="250"/>
      <c r="FX32" s="250"/>
      <c r="FY32" s="250"/>
      <c r="FZ32" s="250"/>
      <c r="GA32" s="250"/>
      <c r="GB32" s="250"/>
      <c r="GC32" s="250"/>
      <c r="GD32" s="250"/>
      <c r="GE32" s="250"/>
      <c r="GF32" s="250"/>
      <c r="GG32" s="250"/>
      <c r="GH32" s="250"/>
      <c r="GI32" s="250"/>
      <c r="GJ32" s="250"/>
      <c r="GK32" s="250"/>
      <c r="GL32" s="250"/>
      <c r="GM32" s="250"/>
      <c r="GN32" s="250"/>
      <c r="GO32" s="250"/>
      <c r="GP32" s="250"/>
      <c r="GQ32" s="250"/>
      <c r="GR32" s="250"/>
      <c r="GS32" s="250"/>
      <c r="GT32" s="250"/>
      <c r="GU32" s="250"/>
      <c r="GV32" s="250"/>
      <c r="GW32" s="250"/>
      <c r="GX32" s="250"/>
      <c r="GY32" s="250"/>
      <c r="GZ32" s="250"/>
      <c r="HA32" s="250"/>
      <c r="HB32" s="250"/>
      <c r="HC32" s="250"/>
      <c r="HD32" s="250"/>
      <c r="HE32" s="250"/>
      <c r="HF32" s="250"/>
      <c r="HG32" s="250"/>
      <c r="HH32" s="250"/>
      <c r="HI32" s="250"/>
      <c r="HJ32" s="250"/>
      <c r="HK32" s="250"/>
      <c r="HL32" s="250"/>
      <c r="HM32" s="250"/>
      <c r="HN32" s="250"/>
      <c r="HO32" s="250"/>
      <c r="HP32" s="250"/>
      <c r="HQ32" s="250"/>
      <c r="HR32" s="250"/>
      <c r="HS32" s="250"/>
      <c r="HT32" s="250"/>
      <c r="HU32" s="250"/>
      <c r="HV32" s="250"/>
      <c r="HW32" s="250"/>
      <c r="HX32" s="250"/>
      <c r="HY32" s="250"/>
      <c r="HZ32" s="250"/>
      <c r="IA32" s="250"/>
      <c r="IB32" s="250"/>
      <c r="IC32" s="250"/>
      <c r="ID32" s="250"/>
      <c r="IE32" s="250"/>
      <c r="IF32" s="250"/>
      <c r="IG32" s="250"/>
      <c r="IH32" s="250"/>
      <c r="II32" s="250"/>
      <c r="IJ32" s="250"/>
      <c r="IK32" s="250"/>
      <c r="IL32" s="250"/>
      <c r="IM32" s="250"/>
      <c r="IN32" s="250"/>
      <c r="IO32" s="250"/>
      <c r="IP32" s="250"/>
      <c r="IQ32" s="250"/>
      <c r="IR32" s="250"/>
      <c r="IS32" s="250"/>
      <c r="IT32" s="250"/>
      <c r="IU32" s="250"/>
      <c r="IV32" s="250"/>
      <c r="IW32" s="250"/>
      <c r="IX32" s="250"/>
      <c r="IY32" s="250"/>
      <c r="IZ32" s="250"/>
      <c r="JA32" s="250"/>
      <c r="JB32" s="250"/>
      <c r="JC32" s="250"/>
      <c r="JD32" s="250"/>
      <c r="JE32" s="250"/>
      <c r="JF32" s="250"/>
      <c r="JG32" s="250"/>
      <c r="JH32" s="250"/>
      <c r="JI32" s="250"/>
      <c r="JJ32" s="250"/>
      <c r="JK32" s="250"/>
      <c r="JL32" s="250"/>
      <c r="JM32" s="250"/>
      <c r="JN32" s="250"/>
      <c r="JO32" s="250"/>
      <c r="JP32" s="250"/>
      <c r="JQ32" s="250"/>
      <c r="JR32" s="250"/>
      <c r="JS32" s="250"/>
      <c r="JT32" s="250"/>
      <c r="JU32" s="250"/>
      <c r="JV32" s="250"/>
      <c r="JW32" s="250"/>
      <c r="JX32" s="250"/>
      <c r="JY32" s="250"/>
      <c r="JZ32" s="250"/>
      <c r="KA32" s="250"/>
      <c r="KB32" s="250"/>
      <c r="KC32" s="250"/>
      <c r="KD32" s="250"/>
      <c r="KE32" s="250"/>
      <c r="KF32" s="250"/>
      <c r="KG32" s="250"/>
      <c r="KH32" s="250"/>
      <c r="KI32" s="250"/>
      <c r="KJ32" s="250"/>
      <c r="KK32" s="250"/>
      <c r="KL32" s="250"/>
      <c r="KM32" s="250"/>
      <c r="KN32" s="250"/>
      <c r="KO32" s="250"/>
      <c r="KP32" s="250"/>
      <c r="KQ32" s="250"/>
      <c r="KR32" s="250"/>
      <c r="KS32" s="250"/>
      <c r="KT32" s="250"/>
      <c r="KU32" s="250"/>
      <c r="KV32" s="250"/>
      <c r="KW32" s="250"/>
      <c r="KX32" s="250"/>
      <c r="KY32" s="250"/>
      <c r="KZ32" s="250"/>
      <c r="LA32" s="250"/>
      <c r="LB32" s="250"/>
      <c r="LC32" s="250"/>
      <c r="LD32" s="250"/>
      <c r="LE32" s="250"/>
      <c r="LF32" s="250"/>
      <c r="LG32" s="250"/>
      <c r="LH32" s="250"/>
      <c r="LI32" s="250"/>
      <c r="LJ32" s="250"/>
      <c r="LK32" s="250"/>
      <c r="LL32" s="250"/>
      <c r="LM32" s="250"/>
      <c r="LN32" s="250"/>
      <c r="LO32" s="250"/>
      <c r="LP32" s="250"/>
      <c r="LQ32" s="250"/>
      <c r="LR32" s="250"/>
      <c r="LS32" s="250"/>
      <c r="LT32" s="250"/>
      <c r="LU32" s="250"/>
      <c r="LV32" s="250"/>
      <c r="LW32" s="250"/>
      <c r="LX32" s="250"/>
      <c r="LY32" s="250"/>
      <c r="LZ32" s="250"/>
      <c r="MA32" s="250"/>
      <c r="MB32" s="250"/>
      <c r="MC32" s="250"/>
      <c r="MD32" s="250"/>
      <c r="ME32" s="250"/>
      <c r="MF32" s="250"/>
      <c r="MG32" s="250"/>
      <c r="MH32" s="250"/>
      <c r="MI32" s="250"/>
      <c r="MJ32" s="250"/>
      <c r="MK32" s="250"/>
      <c r="ML32" s="250"/>
      <c r="MM32" s="250"/>
      <c r="MN32" s="250"/>
      <c r="MO32" s="250"/>
      <c r="MP32" s="250"/>
      <c r="MQ32" s="250"/>
      <c r="MR32" s="250"/>
      <c r="MS32" s="250"/>
      <c r="MT32" s="250"/>
      <c r="MU32" s="250"/>
      <c r="MV32" s="250"/>
      <c r="MW32" s="250"/>
      <c r="MX32" s="250"/>
      <c r="MY32" s="250"/>
      <c r="MZ32" s="250"/>
      <c r="NA32" s="250"/>
      <c r="NB32" s="250"/>
      <c r="NC32" s="250"/>
      <c r="ND32" s="250"/>
      <c r="NE32" s="250"/>
      <c r="NF32" s="250"/>
      <c r="NG32" s="250"/>
      <c r="NH32" s="250"/>
      <c r="NI32" s="250"/>
      <c r="NJ32" s="250"/>
      <c r="NK32" s="250"/>
      <c r="NL32" s="250"/>
      <c r="NM32" s="250"/>
      <c r="NN32" s="250"/>
      <c r="NO32" s="250"/>
      <c r="NP32" s="250"/>
      <c r="NQ32" s="250"/>
      <c r="NR32" s="250"/>
      <c r="NS32" s="250"/>
      <c r="NT32" s="250"/>
      <c r="NU32" s="250"/>
      <c r="NV32" s="250"/>
      <c r="NW32" s="250"/>
      <c r="NX32" s="250"/>
      <c r="NY32" s="250"/>
      <c r="NZ32" s="250"/>
      <c r="OA32" s="250"/>
      <c r="OB32" s="250"/>
      <c r="OC32" s="250"/>
      <c r="OD32" s="250"/>
      <c r="OE32" s="250"/>
      <c r="OF32" s="250"/>
      <c r="OG32" s="250"/>
      <c r="OH32" s="250"/>
      <c r="OI32" s="250"/>
      <c r="OJ32" s="250"/>
      <c r="OK32" s="250"/>
      <c r="OL32" s="250"/>
      <c r="OM32" s="250"/>
      <c r="ON32" s="250"/>
      <c r="OO32" s="250"/>
      <c r="OP32" s="250"/>
      <c r="OQ32" s="250"/>
      <c r="OR32" s="250"/>
      <c r="OS32" s="250"/>
      <c r="OT32" s="250"/>
      <c r="OU32" s="250"/>
      <c r="OV32" s="250"/>
      <c r="OW32" s="250"/>
      <c r="OX32" s="250"/>
      <c r="OY32" s="250"/>
      <c r="OZ32" s="250"/>
      <c r="PA32" s="250"/>
      <c r="PB32" s="250"/>
      <c r="PC32" s="250"/>
      <c r="PD32" s="250"/>
      <c r="PE32" s="250"/>
      <c r="PF32" s="250"/>
      <c r="PG32" s="250"/>
      <c r="PH32" s="250"/>
      <c r="PI32" s="250"/>
      <c r="PJ32" s="250"/>
      <c r="PK32" s="250"/>
      <c r="PL32" s="250"/>
      <c r="PM32" s="250"/>
      <c r="PN32" s="250"/>
      <c r="PO32" s="250"/>
      <c r="PP32" s="250"/>
      <c r="PQ32" s="250"/>
      <c r="PR32" s="250"/>
      <c r="PS32" s="250"/>
      <c r="PT32" s="250"/>
      <c r="PU32" s="250"/>
      <c r="PV32" s="250"/>
      <c r="PW32" s="250"/>
      <c r="PX32" s="250"/>
      <c r="PY32" s="250"/>
      <c r="PZ32" s="250"/>
      <c r="QA32" s="250"/>
      <c r="QB32" s="250"/>
      <c r="QC32" s="250"/>
      <c r="QD32" s="250"/>
      <c r="QE32" s="250"/>
      <c r="QF32" s="250"/>
      <c r="QG32" s="250"/>
      <c r="QH32" s="250"/>
      <c r="QI32" s="250"/>
      <c r="QJ32" s="250"/>
      <c r="QK32" s="250"/>
      <c r="QL32" s="250"/>
      <c r="QM32" s="250"/>
      <c r="QN32" s="250"/>
      <c r="QO32" s="250"/>
      <c r="QP32" s="250"/>
      <c r="QQ32" s="250"/>
      <c r="QR32" s="250"/>
      <c r="QS32" s="250"/>
      <c r="QT32" s="250"/>
      <c r="QU32" s="250"/>
      <c r="QV32" s="250"/>
      <c r="QW32" s="250"/>
      <c r="QX32" s="250"/>
      <c r="QY32" s="250"/>
      <c r="QZ32" s="250"/>
      <c r="RA32" s="250"/>
      <c r="RB32" s="250"/>
      <c r="RC32" s="250"/>
      <c r="RD32" s="250"/>
      <c r="RE32" s="250"/>
      <c r="RF32" s="250"/>
      <c r="RG32" s="250"/>
      <c r="RH32" s="250"/>
      <c r="RI32" s="250"/>
      <c r="RJ32" s="250"/>
      <c r="RK32" s="250"/>
      <c r="RL32" s="250"/>
      <c r="RM32" s="250"/>
      <c r="RN32" s="250"/>
      <c r="RO32" s="250"/>
      <c r="RP32" s="250"/>
      <c r="RQ32" s="250"/>
      <c r="RR32" s="250"/>
      <c r="RS32" s="250"/>
      <c r="RT32" s="250"/>
      <c r="RU32" s="250"/>
      <c r="RV32" s="250"/>
      <c r="RW32" s="250"/>
      <c r="RX32" s="250"/>
      <c r="RY32" s="250"/>
      <c r="RZ32" s="250"/>
      <c r="SA32" s="250"/>
      <c r="SB32" s="250"/>
      <c r="SC32" s="250"/>
      <c r="SD32" s="250"/>
      <c r="SE32" s="250"/>
      <c r="SF32" s="250"/>
      <c r="SG32" s="250"/>
      <c r="SH32" s="250"/>
      <c r="SI32" s="250"/>
      <c r="SJ32" s="250"/>
      <c r="SK32" s="250"/>
      <c r="SL32" s="250"/>
      <c r="SM32" s="250"/>
      <c r="SN32" s="250"/>
      <c r="SO32" s="250"/>
      <c r="SP32" s="250"/>
      <c r="SQ32" s="250"/>
      <c r="SR32" s="250"/>
      <c r="SS32" s="250"/>
      <c r="ST32" s="250"/>
      <c r="SU32" s="250"/>
      <c r="SV32" s="250"/>
      <c r="SW32" s="250"/>
      <c r="SX32" s="250"/>
      <c r="SY32" s="250"/>
      <c r="SZ32" s="250"/>
      <c r="TA32" s="250"/>
      <c r="TB32" s="250"/>
      <c r="TC32" s="250"/>
      <c r="TD32" s="250"/>
      <c r="TE32" s="250"/>
      <c r="TF32" s="250"/>
      <c r="TG32" s="250"/>
      <c r="TH32" s="250"/>
      <c r="TI32" s="250"/>
      <c r="TJ32" s="250"/>
      <c r="TK32" s="250"/>
      <c r="TL32" s="250"/>
      <c r="TM32" s="250"/>
      <c r="TN32" s="250"/>
      <c r="TO32" s="250"/>
      <c r="TP32" s="250"/>
      <c r="TQ32" s="250"/>
      <c r="TR32" s="250"/>
      <c r="TS32" s="250"/>
      <c r="TT32" s="250"/>
      <c r="TU32" s="250"/>
      <c r="TV32" s="250"/>
      <c r="TW32" s="250"/>
      <c r="TX32" s="250"/>
      <c r="TY32" s="250"/>
      <c r="TZ32" s="250"/>
      <c r="UA32" s="250"/>
      <c r="UB32" s="250"/>
      <c r="UC32" s="250"/>
      <c r="UD32" s="250"/>
      <c r="UE32" s="250"/>
      <c r="UF32" s="250"/>
      <c r="UG32" s="250"/>
      <c r="UH32" s="250"/>
      <c r="UI32" s="250"/>
      <c r="UJ32" s="250"/>
      <c r="UK32" s="250"/>
      <c r="UL32" s="250"/>
      <c r="UM32" s="250"/>
      <c r="UN32" s="250"/>
      <c r="UO32" s="250"/>
      <c r="UP32" s="250"/>
      <c r="UQ32" s="250"/>
      <c r="UR32" s="250"/>
      <c r="US32" s="250"/>
      <c r="UT32" s="250"/>
      <c r="UU32" s="250"/>
      <c r="UV32" s="250"/>
      <c r="UW32" s="250"/>
      <c r="UX32" s="250"/>
      <c r="UY32" s="250"/>
      <c r="UZ32" s="250"/>
      <c r="VA32" s="250"/>
      <c r="VB32" s="250"/>
      <c r="VC32" s="250"/>
      <c r="VD32" s="250"/>
      <c r="VE32" s="250"/>
      <c r="VF32" s="250"/>
      <c r="VG32" s="250"/>
      <c r="VH32" s="250"/>
      <c r="VI32" s="250"/>
      <c r="VJ32" s="250"/>
      <c r="VK32" s="250"/>
      <c r="VL32" s="250"/>
      <c r="VM32" s="250"/>
      <c r="VN32" s="250"/>
      <c r="VO32" s="250"/>
      <c r="VP32" s="250"/>
      <c r="VQ32" s="250"/>
      <c r="VR32" s="250"/>
      <c r="VS32" s="250"/>
      <c r="VT32" s="250"/>
      <c r="VU32" s="250"/>
      <c r="VV32" s="250"/>
      <c r="VW32" s="250"/>
      <c r="VX32" s="250"/>
      <c r="VY32" s="250"/>
      <c r="VZ32" s="250"/>
      <c r="WA32" s="250"/>
      <c r="WB32" s="250"/>
      <c r="WC32" s="250"/>
      <c r="WD32" s="250"/>
      <c r="WE32" s="250"/>
      <c r="WF32" s="250"/>
      <c r="WG32" s="250"/>
      <c r="WH32" s="250"/>
      <c r="WI32" s="250"/>
      <c r="WJ32" s="250"/>
      <c r="WK32" s="250"/>
      <c r="WL32" s="250"/>
      <c r="WM32" s="250"/>
      <c r="WN32" s="250"/>
      <c r="WO32" s="250"/>
      <c r="WP32" s="250"/>
      <c r="WQ32" s="250"/>
      <c r="WR32" s="250"/>
      <c r="WS32" s="250"/>
      <c r="WT32" s="250"/>
      <c r="WU32" s="250"/>
      <c r="WV32" s="250"/>
      <c r="WW32" s="250"/>
      <c r="WX32" s="250"/>
      <c r="WY32" s="250"/>
      <c r="WZ32" s="250"/>
      <c r="XA32" s="250"/>
      <c r="XB32" s="250"/>
      <c r="XC32" s="250"/>
      <c r="XD32" s="250"/>
      <c r="XE32" s="250"/>
      <c r="XF32" s="250"/>
      <c r="XG32" s="250"/>
      <c r="XH32" s="250"/>
      <c r="XI32" s="250"/>
      <c r="XJ32" s="250"/>
      <c r="XK32" s="250"/>
      <c r="XL32" s="250"/>
      <c r="XM32" s="250"/>
      <c r="XN32" s="250"/>
      <c r="XO32" s="250"/>
      <c r="XP32" s="250"/>
      <c r="XQ32" s="250"/>
      <c r="XR32" s="250"/>
      <c r="XS32" s="250"/>
      <c r="XT32" s="250"/>
      <c r="XU32" s="250"/>
      <c r="XV32" s="250"/>
      <c r="XW32" s="250"/>
      <c r="XX32" s="250"/>
      <c r="XY32" s="250"/>
      <c r="XZ32" s="250"/>
      <c r="YA32" s="250"/>
      <c r="YB32" s="250"/>
      <c r="YC32" s="250"/>
      <c r="YD32" s="250"/>
      <c r="YE32" s="250"/>
      <c r="YF32" s="250"/>
      <c r="YG32" s="250"/>
      <c r="YH32" s="250"/>
      <c r="YI32" s="250"/>
      <c r="YJ32" s="250"/>
      <c r="YK32" s="250"/>
      <c r="YL32" s="250"/>
      <c r="YM32" s="250"/>
      <c r="YN32" s="250"/>
      <c r="YO32" s="250"/>
      <c r="YP32" s="250"/>
      <c r="YQ32" s="250"/>
      <c r="YR32" s="250"/>
      <c r="YS32" s="250"/>
      <c r="YT32" s="250"/>
      <c r="YU32" s="250"/>
      <c r="YV32" s="250"/>
      <c r="YW32" s="250"/>
      <c r="YX32" s="250"/>
      <c r="YY32" s="250"/>
      <c r="YZ32" s="250"/>
      <c r="ZA32" s="250"/>
      <c r="ZB32" s="250"/>
      <c r="ZC32" s="250"/>
      <c r="ZD32" s="250"/>
      <c r="ZE32" s="250"/>
      <c r="ZF32" s="250"/>
      <c r="ZG32" s="250"/>
      <c r="ZH32" s="250"/>
      <c r="ZI32" s="250"/>
      <c r="ZJ32" s="250"/>
      <c r="ZK32" s="250"/>
      <c r="ZL32" s="250"/>
      <c r="ZM32" s="250"/>
      <c r="ZN32" s="250"/>
      <c r="ZO32" s="250"/>
      <c r="ZP32" s="250"/>
      <c r="ZQ32" s="250"/>
      <c r="ZR32" s="250"/>
      <c r="ZS32" s="250"/>
      <c r="ZT32" s="250"/>
      <c r="ZU32" s="250"/>
      <c r="ZV32" s="250"/>
      <c r="ZW32" s="250"/>
      <c r="ZX32" s="250"/>
      <c r="ZY32" s="250"/>
      <c r="ZZ32" s="250"/>
      <c r="AAA32" s="250"/>
      <c r="AAB32" s="250"/>
      <c r="AAC32" s="250"/>
      <c r="AAD32" s="250"/>
      <c r="AAE32" s="250"/>
      <c r="AAF32" s="250"/>
      <c r="AAG32" s="250"/>
      <c r="AAH32" s="250"/>
      <c r="AAI32" s="250"/>
      <c r="AAJ32" s="250"/>
      <c r="AAK32" s="250"/>
      <c r="AAL32" s="250"/>
      <c r="AAM32" s="250"/>
      <c r="AAN32" s="250"/>
      <c r="AAO32" s="250"/>
      <c r="AAP32" s="250"/>
      <c r="AAQ32" s="250"/>
      <c r="AAR32" s="250"/>
      <c r="AAS32" s="250"/>
      <c r="AAT32" s="250"/>
      <c r="AAU32" s="250"/>
      <c r="AAV32" s="250"/>
      <c r="AAW32" s="250"/>
      <c r="AAX32" s="250"/>
      <c r="AAY32" s="250"/>
      <c r="AAZ32" s="250"/>
      <c r="ABA32" s="250"/>
      <c r="ABB32" s="250"/>
      <c r="ABC32" s="250"/>
      <c r="ABD32" s="250"/>
      <c r="ABE32" s="250"/>
      <c r="ABF32" s="250"/>
      <c r="ABG32" s="250"/>
      <c r="ABH32" s="250"/>
      <c r="ABI32" s="250"/>
      <c r="ABJ32" s="250"/>
      <c r="ABK32" s="250"/>
      <c r="ABL32" s="250"/>
      <c r="ABM32" s="250"/>
      <c r="ABN32" s="250"/>
      <c r="ABO32" s="250"/>
      <c r="ABP32" s="250"/>
      <c r="ABQ32" s="250"/>
      <c r="ABR32" s="250"/>
      <c r="ABS32" s="250"/>
      <c r="ABT32" s="250"/>
      <c r="ABU32" s="250"/>
      <c r="ABV32" s="250"/>
      <c r="ABW32" s="250"/>
      <c r="ABX32" s="250"/>
      <c r="ABY32" s="250"/>
      <c r="ABZ32" s="250"/>
      <c r="ACA32" s="250"/>
      <c r="ACB32" s="250"/>
      <c r="ACC32" s="250"/>
      <c r="ACD32" s="250"/>
      <c r="ACE32" s="250"/>
      <c r="ACF32" s="250"/>
      <c r="ACG32" s="250"/>
      <c r="ACH32" s="250"/>
      <c r="ACI32" s="250"/>
      <c r="ACJ32" s="250"/>
      <c r="ACK32" s="250"/>
      <c r="ACL32" s="250"/>
      <c r="ACM32" s="250"/>
      <c r="ACN32" s="250"/>
      <c r="ACO32" s="250"/>
      <c r="ACP32" s="250"/>
      <c r="ACQ32" s="250"/>
      <c r="ACR32" s="250"/>
      <c r="ACS32" s="250"/>
      <c r="ACT32" s="250"/>
      <c r="ACU32" s="250"/>
      <c r="ACV32" s="250"/>
      <c r="ACW32" s="250"/>
      <c r="ACX32" s="250"/>
      <c r="ACY32" s="250"/>
      <c r="ACZ32" s="250"/>
      <c r="ADA32" s="250"/>
      <c r="ADB32" s="250"/>
      <c r="ADC32" s="250"/>
      <c r="ADD32" s="250"/>
      <c r="ADE32" s="250"/>
      <c r="ADF32" s="250"/>
      <c r="ADG32" s="250"/>
      <c r="ADH32" s="250"/>
      <c r="ADI32" s="250"/>
      <c r="ADJ32" s="250"/>
      <c r="ADK32" s="250"/>
      <c r="ADL32" s="250"/>
      <c r="ADM32" s="250"/>
      <c r="ADN32" s="250"/>
      <c r="ADO32" s="250"/>
      <c r="ADP32" s="250"/>
      <c r="ADQ32" s="250"/>
      <c r="ADR32" s="250"/>
      <c r="ADS32" s="250"/>
      <c r="ADT32" s="250"/>
      <c r="ADU32" s="250"/>
      <c r="ADV32" s="250"/>
      <c r="ADW32" s="250"/>
      <c r="ADX32" s="250"/>
      <c r="ADY32" s="250"/>
      <c r="ADZ32" s="250"/>
      <c r="AEA32" s="250"/>
      <c r="AEB32" s="250"/>
      <c r="AEC32" s="250"/>
      <c r="AED32" s="250"/>
      <c r="AEE32" s="250"/>
      <c r="AEF32" s="250"/>
      <c r="AEG32" s="250"/>
      <c r="AEH32" s="250"/>
      <c r="AEI32" s="250"/>
      <c r="AEJ32" s="250"/>
      <c r="AEK32" s="250"/>
      <c r="AEL32" s="250"/>
      <c r="AEM32" s="250"/>
      <c r="AEN32" s="250"/>
      <c r="AEO32" s="250"/>
      <c r="AEP32" s="250"/>
      <c r="AEQ32" s="250"/>
      <c r="AER32" s="250"/>
      <c r="AES32" s="250"/>
      <c r="AET32" s="250"/>
      <c r="AEU32" s="250"/>
      <c r="AEV32" s="250"/>
      <c r="AEW32" s="250"/>
      <c r="AEX32" s="250"/>
      <c r="AEY32" s="250"/>
      <c r="AEZ32" s="250"/>
      <c r="AFA32" s="250"/>
      <c r="AFB32" s="250"/>
      <c r="AFC32" s="250"/>
      <c r="AFD32" s="250"/>
      <c r="AFE32" s="250"/>
      <c r="AFF32" s="250"/>
      <c r="AFG32" s="250"/>
      <c r="AFH32" s="250"/>
      <c r="AFI32" s="250"/>
      <c r="AFJ32" s="250"/>
      <c r="AFK32" s="250"/>
      <c r="AFL32" s="250"/>
      <c r="AFM32" s="250"/>
      <c r="AFN32" s="250"/>
      <c r="AFO32" s="250"/>
      <c r="AFP32" s="250"/>
      <c r="AFQ32" s="250"/>
      <c r="AFR32" s="250"/>
      <c r="AFS32" s="250"/>
      <c r="AFT32" s="250"/>
      <c r="AFU32" s="250"/>
      <c r="AFV32" s="250"/>
      <c r="AFW32" s="250"/>
      <c r="AFX32" s="250"/>
      <c r="AFY32" s="250"/>
      <c r="AFZ32" s="250"/>
      <c r="AGA32" s="250"/>
      <c r="AGB32" s="250"/>
      <c r="AGC32" s="250"/>
      <c r="AGD32" s="250"/>
      <c r="AGE32" s="250"/>
      <c r="AGF32" s="250"/>
      <c r="AGG32" s="250"/>
      <c r="AGH32" s="250"/>
      <c r="AGI32" s="250"/>
      <c r="AGJ32" s="250"/>
      <c r="AGK32" s="250"/>
      <c r="AGL32" s="250"/>
      <c r="AGM32" s="250"/>
      <c r="AGN32" s="250"/>
      <c r="AGO32" s="250"/>
      <c r="AGP32" s="250"/>
      <c r="AGQ32" s="250"/>
      <c r="AGR32" s="250"/>
      <c r="AGS32" s="250"/>
      <c r="AGT32" s="250"/>
      <c r="AGU32" s="250"/>
      <c r="AGV32" s="250"/>
      <c r="AGW32" s="250"/>
      <c r="AGX32" s="250"/>
      <c r="AGY32" s="250"/>
      <c r="AGZ32" s="250"/>
      <c r="AHA32" s="250"/>
      <c r="AHB32" s="250"/>
      <c r="AHC32" s="250"/>
      <c r="AHD32" s="250"/>
      <c r="AHE32" s="250"/>
      <c r="AHF32" s="250"/>
      <c r="AHG32" s="250"/>
      <c r="AHH32" s="250"/>
      <c r="AHI32" s="250"/>
      <c r="AHJ32" s="250"/>
      <c r="AHK32" s="250"/>
      <c r="AHL32" s="250"/>
      <c r="AHM32" s="250"/>
      <c r="AHN32" s="250"/>
      <c r="AHO32" s="250"/>
      <c r="AHP32" s="250"/>
      <c r="AHQ32" s="250"/>
      <c r="AHR32" s="250"/>
      <c r="AHS32" s="250"/>
      <c r="AHT32" s="250"/>
      <c r="AHU32" s="250"/>
      <c r="AHV32" s="250"/>
      <c r="AHW32" s="250"/>
      <c r="AHX32" s="250"/>
      <c r="AHY32" s="250"/>
      <c r="AHZ32" s="250"/>
      <c r="AIA32" s="250"/>
      <c r="AIB32" s="250"/>
      <c r="AIC32" s="250"/>
      <c r="AID32" s="250"/>
      <c r="AIE32" s="250"/>
      <c r="AIF32" s="250"/>
      <c r="AIG32" s="250"/>
      <c r="AIH32" s="250"/>
      <c r="AII32" s="250"/>
      <c r="AIJ32" s="250"/>
      <c r="AIK32" s="250"/>
      <c r="AIL32" s="250"/>
      <c r="AIM32" s="250"/>
      <c r="AIN32" s="250"/>
      <c r="AIO32" s="250"/>
      <c r="AIP32" s="250"/>
      <c r="AIQ32" s="250"/>
      <c r="AIR32" s="250"/>
      <c r="AIS32" s="250"/>
      <c r="AIT32" s="250"/>
      <c r="AIU32" s="250"/>
      <c r="AIV32" s="250"/>
      <c r="AIW32" s="250"/>
      <c r="AIX32" s="250"/>
      <c r="AIY32" s="250"/>
      <c r="AIZ32" s="250"/>
      <c r="AJA32" s="250"/>
      <c r="AJB32" s="250"/>
      <c r="AJC32" s="250"/>
      <c r="AJD32" s="250"/>
      <c r="AJE32" s="250"/>
      <c r="AJF32" s="250"/>
      <c r="AJG32" s="250"/>
      <c r="AJH32" s="250"/>
      <c r="AJI32" s="250"/>
      <c r="AJJ32" s="250"/>
      <c r="AJK32" s="250"/>
      <c r="AJL32" s="250"/>
      <c r="AJM32" s="250"/>
      <c r="AJN32" s="250"/>
      <c r="AJO32" s="250"/>
      <c r="AJP32" s="250"/>
      <c r="AJQ32" s="250"/>
      <c r="AJR32" s="250"/>
      <c r="AJS32" s="250"/>
      <c r="AJT32" s="250"/>
      <c r="AJU32" s="250"/>
      <c r="AJV32" s="250"/>
      <c r="AJW32" s="250"/>
      <c r="AJX32" s="250"/>
      <c r="AJY32" s="250"/>
      <c r="AJZ32" s="250"/>
      <c r="AKA32" s="250"/>
      <c r="AKB32" s="250"/>
      <c r="AKC32" s="250"/>
      <c r="AKD32" s="250"/>
      <c r="AKE32" s="250"/>
      <c r="AKF32" s="250"/>
      <c r="AKG32" s="250"/>
      <c r="AKH32" s="250"/>
      <c r="AKI32" s="250"/>
      <c r="AKJ32" s="250"/>
      <c r="AKK32" s="250"/>
      <c r="AKL32" s="250"/>
      <c r="AKM32" s="250"/>
      <c r="AKN32" s="250"/>
      <c r="AKO32" s="250"/>
      <c r="AKP32" s="250"/>
      <c r="AKQ32" s="250"/>
      <c r="AKR32" s="250"/>
      <c r="AKS32" s="250"/>
      <c r="AKT32" s="250"/>
      <c r="AKU32" s="250"/>
      <c r="AKV32" s="250"/>
      <c r="AKW32" s="250"/>
      <c r="AKX32" s="250"/>
      <c r="AKY32" s="250"/>
      <c r="AKZ32" s="250"/>
      <c r="ALA32" s="250"/>
      <c r="ALB32" s="250"/>
      <c r="ALC32" s="250"/>
      <c r="ALD32" s="250"/>
      <c r="ALE32" s="250"/>
      <c r="ALF32" s="250"/>
      <c r="ALG32" s="250"/>
      <c r="ALH32" s="250"/>
      <c r="ALI32" s="250"/>
      <c r="ALJ32" s="250"/>
      <c r="ALK32" s="250"/>
      <c r="ALL32" s="250"/>
      <c r="ALM32" s="250"/>
      <c r="ALN32" s="250"/>
      <c r="ALO32" s="250"/>
      <c r="ALP32" s="250"/>
      <c r="ALQ32" s="250"/>
      <c r="ALR32" s="250"/>
      <c r="ALS32" s="250"/>
      <c r="ALT32" s="250"/>
      <c r="ALU32" s="250"/>
      <c r="ALV32" s="250"/>
      <c r="ALW32" s="250"/>
      <c r="ALX32" s="250"/>
      <c r="ALY32" s="250"/>
      <c r="ALZ32" s="250"/>
      <c r="AMA32" s="250"/>
      <c r="AMB32" s="250"/>
      <c r="AMC32" s="250"/>
      <c r="AMD32" s="250"/>
      <c r="AME32" s="250"/>
      <c r="AMF32" s="250"/>
      <c r="AMG32" s="250"/>
      <c r="AMH32" s="250"/>
      <c r="AMI32" s="250"/>
      <c r="AMJ32" s="250"/>
    </row>
    <row r="33" customFormat="false" ht="24" hidden="false" customHeight="true" outlineLevel="0" collapsed="false">
      <c r="A33" s="238" t="s">
        <v>244</v>
      </c>
      <c r="B33" s="238"/>
      <c r="C33" s="238"/>
      <c r="D33" s="238"/>
      <c r="E33" s="238"/>
      <c r="F33" s="239" t="e">
        <f aca="false">H33/G33</f>
        <v>#DIV/0!</v>
      </c>
      <c r="G33" s="240" t="n">
        <f aca="false">SUM(B21:B32)</f>
        <v>0</v>
      </c>
      <c r="H33" s="240" t="n">
        <f aca="false">SUM(E21:E32)</f>
        <v>0</v>
      </c>
    </row>
    <row r="34" customFormat="false" ht="12.75" hidden="false" customHeight="false" outlineLevel="0" collapsed="false">
      <c r="A34" s="251"/>
      <c r="C34" s="252"/>
      <c r="D34" s="252"/>
      <c r="F34" s="251"/>
      <c r="G34" s="253"/>
    </row>
    <row r="37" customFormat="false" ht="12.75" hidden="false" customHeight="false" outlineLevel="0" collapsed="false">
      <c r="F37" s="254"/>
    </row>
  </sheetData>
  <mergeCells count="4">
    <mergeCell ref="A2:F2"/>
    <mergeCell ref="A16:E16"/>
    <mergeCell ref="A19:F19"/>
    <mergeCell ref="A33:E33"/>
  </mergeCells>
  <printOptions headings="false" gridLines="false" gridLinesSet="true" horizontalCentered="true" verticalCentered="false"/>
  <pageMargins left="0.7875" right="0.39375" top="1.82986111111111" bottom="1.63263888888889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123"/>
  <sheetViews>
    <sheetView showFormulas="false" showGridLines="true" showRowColHeaders="true" showZeros="true" rightToLeft="false" tabSelected="true" showOutlineSymbols="true" defaultGridColor="true" view="pageBreakPreview" topLeftCell="A46" colorId="64" zoomScale="120" zoomScaleNormal="90" zoomScalePageLayoutView="120" workbookViewId="0">
      <selection pane="topLeft" activeCell="B61" activeCellId="0" sqref="B61:B64"/>
    </sheetView>
  </sheetViews>
  <sheetFormatPr defaultColWidth="9.00390625" defaultRowHeight="12.75" customHeight="true" zeroHeight="false" outlineLevelRow="0" outlineLevelCol="0"/>
  <cols>
    <col collapsed="false" customWidth="true" hidden="false" outlineLevel="0" max="1" min="1" style="255" width="6.29"/>
    <col collapsed="false" customWidth="true" hidden="false" outlineLevel="0" max="2" min="2" style="255" width="76.42"/>
    <col collapsed="false" customWidth="true" hidden="false" outlineLevel="0" max="3" min="3" style="255" width="13.42"/>
    <col collapsed="false" customWidth="true" hidden="false" outlineLevel="0" max="4" min="4" style="255" width="13.86"/>
    <col collapsed="false" customWidth="true" hidden="false" outlineLevel="0" max="5" min="5" style="255" width="7.57"/>
    <col collapsed="false" customWidth="false" hidden="false" outlineLevel="0" max="6" min="6" style="255" width="9"/>
    <col collapsed="false" customWidth="false" hidden="false" outlineLevel="0" max="7" min="7" style="256" width="9"/>
    <col collapsed="false" customWidth="false" hidden="false" outlineLevel="0" max="246" min="8" style="257" width="9"/>
    <col collapsed="false" customWidth="true" hidden="false" outlineLevel="0" max="247" min="247" style="257" width="6.29"/>
    <col collapsed="false" customWidth="true" hidden="false" outlineLevel="0" max="248" min="248" style="257" width="76.42"/>
    <col collapsed="false" customWidth="true" hidden="false" outlineLevel="0" max="249" min="249" style="257" width="13.42"/>
    <col collapsed="false" customWidth="true" hidden="false" outlineLevel="0" max="250" min="250" style="257" width="13.86"/>
    <col collapsed="false" customWidth="true" hidden="false" outlineLevel="0" max="251" min="251" style="257" width="7.57"/>
    <col collapsed="false" customWidth="false" hidden="false" outlineLevel="0" max="502" min="252" style="257" width="9"/>
    <col collapsed="false" customWidth="true" hidden="false" outlineLevel="0" max="503" min="503" style="257" width="6.29"/>
    <col collapsed="false" customWidth="true" hidden="false" outlineLevel="0" max="504" min="504" style="257" width="76.42"/>
    <col collapsed="false" customWidth="true" hidden="false" outlineLevel="0" max="505" min="505" style="257" width="13.42"/>
    <col collapsed="false" customWidth="true" hidden="false" outlineLevel="0" max="506" min="506" style="257" width="13.86"/>
    <col collapsed="false" customWidth="true" hidden="false" outlineLevel="0" max="507" min="507" style="257" width="7.57"/>
    <col collapsed="false" customWidth="false" hidden="false" outlineLevel="0" max="758" min="508" style="257" width="9"/>
    <col collapsed="false" customWidth="true" hidden="false" outlineLevel="0" max="759" min="759" style="257" width="6.29"/>
    <col collapsed="false" customWidth="true" hidden="false" outlineLevel="0" max="760" min="760" style="257" width="76.42"/>
    <col collapsed="false" customWidth="true" hidden="false" outlineLevel="0" max="761" min="761" style="257" width="13.42"/>
    <col collapsed="false" customWidth="true" hidden="false" outlineLevel="0" max="762" min="762" style="257" width="13.86"/>
    <col collapsed="false" customWidth="true" hidden="false" outlineLevel="0" max="763" min="763" style="257" width="7.57"/>
    <col collapsed="false" customWidth="false" hidden="false" outlineLevel="0" max="1014" min="764" style="257" width="9"/>
    <col collapsed="false" customWidth="true" hidden="false" outlineLevel="0" max="1015" min="1015" style="257" width="6.29"/>
    <col collapsed="false" customWidth="true" hidden="false" outlineLevel="0" max="1016" min="1016" style="257" width="76.42"/>
    <col collapsed="false" customWidth="true" hidden="false" outlineLevel="0" max="1017" min="1017" style="257" width="13.42"/>
    <col collapsed="false" customWidth="true" hidden="false" outlineLevel="0" max="1018" min="1018" style="257" width="13.86"/>
    <col collapsed="false" customWidth="true" hidden="false" outlineLevel="0" max="1019" min="1019" style="257" width="7.57"/>
    <col collapsed="false" customWidth="false" hidden="false" outlineLevel="0" max="1024" min="1020" style="257" width="9"/>
  </cols>
  <sheetData>
    <row r="1" customFormat="false" ht="12.75" hidden="false" customHeight="false" outlineLevel="0" collapsed="false">
      <c r="A1" s="258" t="s">
        <v>249</v>
      </c>
      <c r="B1" s="258"/>
      <c r="C1" s="258"/>
      <c r="D1" s="258"/>
      <c r="E1" s="258"/>
      <c r="F1" s="258"/>
    </row>
    <row r="2" customFormat="false" ht="12.75" hidden="false" customHeight="false" outlineLevel="0" collapsed="false">
      <c r="A2" s="259"/>
      <c r="B2" s="259"/>
      <c r="C2" s="259"/>
      <c r="D2" s="259"/>
      <c r="E2" s="259"/>
      <c r="F2" s="259"/>
    </row>
    <row r="3" customFormat="false" ht="12.75" hidden="false" customHeight="true" outlineLevel="0" collapsed="false">
      <c r="A3" s="260" t="s">
        <v>250</v>
      </c>
      <c r="B3" s="260"/>
      <c r="C3" s="261"/>
      <c r="D3" s="262"/>
      <c r="E3" s="262"/>
      <c r="F3" s="263"/>
    </row>
    <row r="4" customFormat="false" ht="12.75" hidden="false" customHeight="false" outlineLevel="0" collapsed="false">
      <c r="A4" s="264"/>
      <c r="B4" s="259"/>
      <c r="C4" s="259"/>
      <c r="D4" s="259"/>
      <c r="E4" s="259"/>
      <c r="F4" s="265"/>
    </row>
    <row r="5" customFormat="false" ht="12.75" hidden="false" customHeight="false" outlineLevel="0" collapsed="false">
      <c r="A5" s="266" t="s">
        <v>42</v>
      </c>
      <c r="B5" s="267" t="s">
        <v>251</v>
      </c>
      <c r="C5" s="268"/>
      <c r="D5" s="259"/>
      <c r="E5" s="259"/>
      <c r="F5" s="265"/>
    </row>
    <row r="6" customFormat="false" ht="12.75" hidden="false" customHeight="false" outlineLevel="0" collapsed="false">
      <c r="A6" s="266"/>
      <c r="B6" s="269" t="s">
        <v>252</v>
      </c>
      <c r="C6" s="268"/>
      <c r="D6" s="259"/>
      <c r="E6" s="259"/>
      <c r="F6" s="265"/>
    </row>
    <row r="7" customFormat="false" ht="12.75" hidden="false" customHeight="false" outlineLevel="0" collapsed="false">
      <c r="A7" s="266"/>
      <c r="B7" s="269"/>
      <c r="C7" s="268"/>
      <c r="D7" s="259"/>
      <c r="E7" s="259"/>
      <c r="F7" s="265"/>
    </row>
    <row r="8" customFormat="false" ht="12.75" hidden="false" customHeight="false" outlineLevel="0" collapsed="false">
      <c r="A8" s="266"/>
      <c r="B8" s="269"/>
      <c r="C8" s="268"/>
      <c r="D8" s="259"/>
      <c r="E8" s="259"/>
      <c r="F8" s="265"/>
    </row>
    <row r="9" customFormat="false" ht="12.75" hidden="false" customHeight="false" outlineLevel="0" collapsed="false">
      <c r="A9" s="266"/>
      <c r="B9" s="269"/>
      <c r="C9" s="268"/>
      <c r="D9" s="259"/>
      <c r="E9" s="259"/>
      <c r="F9" s="265"/>
    </row>
    <row r="10" customFormat="false" ht="12.75" hidden="false" customHeight="false" outlineLevel="0" collapsed="false">
      <c r="A10" s="266"/>
      <c r="B10" s="269"/>
      <c r="C10" s="268"/>
      <c r="D10" s="259"/>
      <c r="E10" s="259"/>
      <c r="F10" s="265"/>
    </row>
    <row r="11" customFormat="false" ht="12.75" hidden="false" customHeight="false" outlineLevel="0" collapsed="false">
      <c r="A11" s="266" t="s">
        <v>44</v>
      </c>
      <c r="B11" s="267" t="s">
        <v>86</v>
      </c>
      <c r="C11" s="268"/>
      <c r="D11" s="270"/>
      <c r="E11" s="259"/>
      <c r="F11" s="265"/>
    </row>
    <row r="12" customFormat="false" ht="12.75" hidden="false" customHeight="false" outlineLevel="0" collapsed="false">
      <c r="A12" s="266"/>
      <c r="B12" s="269" t="s">
        <v>252</v>
      </c>
      <c r="C12" s="268"/>
      <c r="D12" s="259"/>
      <c r="E12" s="259"/>
      <c r="F12" s="265"/>
    </row>
    <row r="13" customFormat="false" ht="13.5" hidden="false" customHeight="true" outlineLevel="0" collapsed="false">
      <c r="A13" s="266"/>
      <c r="B13" s="269"/>
      <c r="C13" s="268"/>
      <c r="D13" s="259"/>
      <c r="E13" s="259"/>
      <c r="F13" s="265"/>
    </row>
    <row r="14" customFormat="false" ht="13.5" hidden="false" customHeight="true" outlineLevel="0" collapsed="false">
      <c r="A14" s="266"/>
      <c r="B14" s="269"/>
      <c r="C14" s="268"/>
      <c r="D14" s="259"/>
      <c r="E14" s="259"/>
      <c r="F14" s="265"/>
    </row>
    <row r="15" customFormat="false" ht="13.5" hidden="false" customHeight="true" outlineLevel="0" collapsed="false">
      <c r="A15" s="266"/>
      <c r="B15" s="269"/>
      <c r="C15" s="268"/>
      <c r="D15" s="259"/>
      <c r="E15" s="259"/>
      <c r="F15" s="265"/>
    </row>
    <row r="16" customFormat="false" ht="13.5" hidden="false" customHeight="true" outlineLevel="0" collapsed="false">
      <c r="A16" s="271"/>
      <c r="B16" s="272"/>
      <c r="C16" s="273"/>
      <c r="D16" s="274"/>
      <c r="E16" s="274"/>
      <c r="F16" s="275"/>
    </row>
    <row r="17" customFormat="false" ht="12.75" hidden="false" customHeight="false" outlineLevel="0" collapsed="false">
      <c r="A17" s="259"/>
      <c r="B17" s="259"/>
      <c r="C17" s="259"/>
      <c r="D17" s="259"/>
      <c r="E17" s="259"/>
      <c r="F17" s="259"/>
    </row>
    <row r="18" customFormat="false" ht="12.75" hidden="false" customHeight="false" outlineLevel="0" collapsed="false">
      <c r="A18" s="276" t="s">
        <v>253</v>
      </c>
      <c r="B18" s="262"/>
      <c r="C18" s="261"/>
      <c r="D18" s="262"/>
      <c r="E18" s="262"/>
      <c r="F18" s="263"/>
    </row>
    <row r="19" customFormat="false" ht="12.75" hidden="false" customHeight="false" outlineLevel="0" collapsed="false">
      <c r="A19" s="264"/>
      <c r="B19" s="259"/>
      <c r="C19" s="259"/>
      <c r="D19" s="259"/>
      <c r="E19" s="259"/>
      <c r="F19" s="265"/>
    </row>
    <row r="20" customFormat="false" ht="12.75" hidden="false" customHeight="true" outlineLevel="0" collapsed="false">
      <c r="A20" s="266" t="s">
        <v>42</v>
      </c>
      <c r="B20" s="267" t="s">
        <v>91</v>
      </c>
      <c r="C20" s="268"/>
      <c r="D20" s="277" t="s">
        <v>254</v>
      </c>
      <c r="E20" s="259"/>
      <c r="F20" s="265"/>
    </row>
    <row r="21" customFormat="false" ht="12.75" hidden="false" customHeight="false" outlineLevel="0" collapsed="false">
      <c r="A21" s="266" t="s">
        <v>44</v>
      </c>
      <c r="B21" s="267" t="s">
        <v>92</v>
      </c>
      <c r="C21" s="268"/>
      <c r="D21" s="277"/>
      <c r="E21" s="259"/>
      <c r="F21" s="265"/>
    </row>
    <row r="22" customFormat="false" ht="12.75" hidden="false" customHeight="false" outlineLevel="0" collapsed="false">
      <c r="A22" s="266" t="s">
        <v>47</v>
      </c>
      <c r="B22" s="267" t="s">
        <v>255</v>
      </c>
      <c r="C22" s="268"/>
      <c r="D22" s="277"/>
      <c r="E22" s="259"/>
      <c r="F22" s="265"/>
    </row>
    <row r="23" customFormat="false" ht="12.75" hidden="false" customHeight="false" outlineLevel="0" collapsed="false">
      <c r="A23" s="266" t="s">
        <v>49</v>
      </c>
      <c r="B23" s="267" t="s">
        <v>94</v>
      </c>
      <c r="C23" s="268"/>
      <c r="D23" s="277"/>
      <c r="E23" s="259"/>
      <c r="F23" s="265"/>
    </row>
    <row r="24" customFormat="false" ht="12.75" hidden="false" customHeight="false" outlineLevel="0" collapsed="false">
      <c r="A24" s="266" t="s">
        <v>73</v>
      </c>
      <c r="B24" s="267" t="s">
        <v>95</v>
      </c>
      <c r="C24" s="268"/>
      <c r="D24" s="277"/>
      <c r="E24" s="259"/>
      <c r="F24" s="265"/>
    </row>
    <row r="25" customFormat="false" ht="12.75" hidden="false" customHeight="false" outlineLevel="0" collapsed="false">
      <c r="A25" s="266" t="s">
        <v>75</v>
      </c>
      <c r="B25" s="267" t="s">
        <v>96</v>
      </c>
      <c r="C25" s="268"/>
      <c r="D25" s="277"/>
      <c r="E25" s="259"/>
      <c r="F25" s="265"/>
    </row>
    <row r="26" customFormat="false" ht="12.75" hidden="false" customHeight="false" outlineLevel="0" collapsed="false">
      <c r="A26" s="266" t="s">
        <v>77</v>
      </c>
      <c r="B26" s="267" t="s">
        <v>97</v>
      </c>
      <c r="C26" s="268"/>
      <c r="D26" s="277"/>
      <c r="E26" s="259"/>
      <c r="F26" s="265"/>
    </row>
    <row r="27" customFormat="false" ht="12.75" hidden="false" customHeight="false" outlineLevel="0" collapsed="false">
      <c r="A27" s="266" t="s">
        <v>98</v>
      </c>
      <c r="B27" s="267" t="s">
        <v>99</v>
      </c>
      <c r="C27" s="268"/>
      <c r="D27" s="277"/>
      <c r="E27" s="259"/>
      <c r="F27" s="265"/>
    </row>
    <row r="28" customFormat="false" ht="12.75" hidden="false" customHeight="false" outlineLevel="0" collapsed="false">
      <c r="A28" s="271"/>
      <c r="B28" s="278"/>
      <c r="C28" s="273"/>
      <c r="D28" s="279"/>
      <c r="E28" s="274"/>
      <c r="F28" s="275"/>
    </row>
    <row r="29" customFormat="false" ht="12.75" hidden="false" customHeight="true" outlineLevel="0" collapsed="false">
      <c r="A29" s="280" t="s">
        <v>256</v>
      </c>
      <c r="B29" s="280"/>
      <c r="C29" s="280"/>
      <c r="D29" s="280"/>
      <c r="E29" s="280"/>
      <c r="F29" s="280"/>
    </row>
    <row r="30" customFormat="false" ht="3.75" hidden="false" customHeight="true" outlineLevel="0" collapsed="false">
      <c r="A30" s="281"/>
      <c r="B30" s="267"/>
      <c r="C30" s="268"/>
      <c r="D30" s="282"/>
      <c r="E30" s="259"/>
      <c r="F30" s="259"/>
    </row>
    <row r="31" s="257" customFormat="true" ht="12.75" hidden="false" customHeight="true" outlineLevel="0" collapsed="false">
      <c r="A31" s="280" t="s">
        <v>257</v>
      </c>
      <c r="B31" s="280"/>
      <c r="C31" s="280"/>
      <c r="D31" s="280"/>
      <c r="E31" s="280"/>
      <c r="F31" s="280"/>
      <c r="G31" s="256"/>
    </row>
    <row r="32" s="257" customFormat="true" ht="3.75" hidden="false" customHeight="true" outlineLevel="0" collapsed="false">
      <c r="A32" s="281"/>
      <c r="B32" s="267"/>
      <c r="C32" s="268"/>
      <c r="D32" s="282"/>
      <c r="E32" s="259"/>
      <c r="F32" s="259"/>
      <c r="G32" s="256"/>
    </row>
    <row r="33" s="257" customFormat="true" ht="12.75" hidden="false" customHeight="true" outlineLevel="0" collapsed="false">
      <c r="A33" s="280" t="s">
        <v>258</v>
      </c>
      <c r="B33" s="280"/>
      <c r="C33" s="280"/>
      <c r="D33" s="280"/>
      <c r="E33" s="280"/>
      <c r="F33" s="280"/>
      <c r="G33" s="256"/>
    </row>
    <row r="34" s="257" customFormat="true" ht="12.75" hidden="false" customHeight="false" outlineLevel="0" collapsed="false">
      <c r="A34" s="259"/>
      <c r="B34" s="259"/>
      <c r="C34" s="259"/>
      <c r="D34" s="259"/>
      <c r="E34" s="259"/>
      <c r="F34" s="259"/>
    </row>
    <row r="35" s="257" customFormat="true" ht="12.75" hidden="false" customHeight="false" outlineLevel="0" collapsed="false">
      <c r="A35" s="276" t="s">
        <v>259</v>
      </c>
      <c r="B35" s="262"/>
      <c r="C35" s="261"/>
      <c r="D35" s="262"/>
      <c r="E35" s="262"/>
      <c r="F35" s="263"/>
    </row>
    <row r="36" s="257" customFormat="true" ht="12.75" hidden="false" customHeight="false" outlineLevel="0" collapsed="false">
      <c r="A36" s="264"/>
      <c r="B36" s="259"/>
      <c r="C36" s="259"/>
      <c r="D36" s="259"/>
      <c r="E36" s="259"/>
      <c r="F36" s="265"/>
    </row>
    <row r="37" s="257" customFormat="true" ht="12.75" hidden="false" customHeight="false" outlineLevel="0" collapsed="false">
      <c r="A37" s="266" t="s">
        <v>42</v>
      </c>
      <c r="B37" s="267" t="s">
        <v>260</v>
      </c>
      <c r="C37" s="268"/>
      <c r="D37" s="259"/>
      <c r="E37" s="259"/>
      <c r="F37" s="265"/>
      <c r="G37" s="283"/>
      <c r="H37" s="283"/>
      <c r="I37" s="283"/>
      <c r="J37" s="283"/>
      <c r="K37" s="283"/>
      <c r="L37" s="283"/>
      <c r="M37" s="283"/>
      <c r="N37" s="283"/>
      <c r="O37" s="283"/>
      <c r="P37" s="283"/>
    </row>
    <row r="38" s="257" customFormat="true" ht="12.75" hidden="false" customHeight="false" outlineLevel="0" collapsed="false">
      <c r="A38" s="266"/>
      <c r="B38" s="259" t="s">
        <v>261</v>
      </c>
      <c r="C38" s="284"/>
      <c r="D38" s="259"/>
      <c r="E38" s="259"/>
      <c r="F38" s="265"/>
      <c r="G38" s="283"/>
      <c r="H38" s="283"/>
      <c r="I38" s="283"/>
      <c r="J38" s="283"/>
      <c r="K38" s="283"/>
      <c r="L38" s="283"/>
      <c r="M38" s="283"/>
      <c r="N38" s="283"/>
      <c r="O38" s="283"/>
      <c r="P38" s="283"/>
    </row>
    <row r="39" s="257" customFormat="true" ht="12.75" hidden="false" customHeight="false" outlineLevel="0" collapsed="false">
      <c r="A39" s="266"/>
      <c r="B39" s="259" t="s">
        <v>252</v>
      </c>
      <c r="C39" s="284"/>
      <c r="D39" s="259"/>
      <c r="E39" s="259"/>
      <c r="F39" s="265"/>
    </row>
    <row r="40" s="257" customFormat="true" ht="12.75" hidden="false" customHeight="false" outlineLevel="0" collapsed="false">
      <c r="A40" s="266"/>
      <c r="B40" s="259"/>
      <c r="C40" s="284"/>
      <c r="D40" s="259"/>
      <c r="E40" s="259"/>
      <c r="F40" s="265"/>
    </row>
    <row r="41" s="257" customFormat="true" ht="12.75" hidden="false" customHeight="false" outlineLevel="0" collapsed="false">
      <c r="A41" s="266"/>
      <c r="B41" s="259"/>
      <c r="C41" s="284"/>
      <c r="D41" s="259"/>
      <c r="E41" s="259"/>
      <c r="F41" s="265"/>
    </row>
    <row r="42" customFormat="false" ht="12.75" hidden="false" customHeight="false" outlineLevel="0" collapsed="false">
      <c r="A42" s="266"/>
      <c r="B42" s="259"/>
      <c r="C42" s="284"/>
      <c r="D42" s="259"/>
      <c r="E42" s="259"/>
      <c r="F42" s="265"/>
      <c r="G42" s="257"/>
    </row>
    <row r="43" s="257" customFormat="true" ht="12.75" hidden="false" customHeight="false" outlineLevel="0" collapsed="false">
      <c r="A43" s="266"/>
      <c r="B43" s="259"/>
      <c r="C43" s="284"/>
      <c r="D43" s="259"/>
      <c r="E43" s="259"/>
      <c r="F43" s="265"/>
    </row>
    <row r="44" s="257" customFormat="true" ht="12.75" hidden="false" customHeight="false" outlineLevel="0" collapsed="false">
      <c r="A44" s="266"/>
      <c r="B44" s="269"/>
      <c r="C44" s="268"/>
      <c r="D44" s="259"/>
      <c r="E44" s="259"/>
      <c r="F44" s="265"/>
    </row>
    <row r="45" s="257" customFormat="true" ht="12.75" hidden="false" customHeight="false" outlineLevel="0" collapsed="false">
      <c r="A45" s="266" t="s">
        <v>44</v>
      </c>
      <c r="B45" s="267" t="s">
        <v>262</v>
      </c>
      <c r="C45" s="268"/>
      <c r="D45" s="270" t="s">
        <v>263</v>
      </c>
      <c r="E45" s="259"/>
      <c r="F45" s="265"/>
    </row>
    <row r="46" s="257" customFormat="true" ht="12.75" hidden="false" customHeight="false" outlineLevel="0" collapsed="false">
      <c r="A46" s="266"/>
      <c r="B46" s="259" t="s">
        <v>252</v>
      </c>
      <c r="C46" s="284"/>
      <c r="D46" s="259"/>
      <c r="E46" s="259"/>
      <c r="F46" s="265"/>
    </row>
    <row r="47" s="257" customFormat="true" ht="12.75" hidden="false" customHeight="false" outlineLevel="0" collapsed="false">
      <c r="A47" s="266"/>
      <c r="B47" s="259"/>
      <c r="C47" s="284"/>
      <c r="D47" s="259"/>
      <c r="E47" s="259"/>
      <c r="F47" s="265"/>
    </row>
    <row r="48" customFormat="false" ht="12.75" hidden="false" customHeight="false" outlineLevel="0" collapsed="false">
      <c r="A48" s="266"/>
      <c r="B48" s="259"/>
      <c r="C48" s="284"/>
      <c r="D48" s="259"/>
      <c r="E48" s="259"/>
      <c r="F48" s="265"/>
      <c r="G48" s="257"/>
    </row>
    <row r="49" s="257" customFormat="true" ht="12.75" hidden="false" customHeight="false" outlineLevel="0" collapsed="false">
      <c r="A49" s="266"/>
      <c r="B49" s="269"/>
      <c r="C49" s="268"/>
      <c r="D49" s="259"/>
      <c r="E49" s="259"/>
      <c r="F49" s="265"/>
    </row>
    <row r="50" s="257" customFormat="true" ht="12.75" hidden="false" customHeight="false" outlineLevel="0" collapsed="false">
      <c r="A50" s="266" t="s">
        <v>47</v>
      </c>
      <c r="B50" s="267" t="s">
        <v>264</v>
      </c>
      <c r="C50" s="268"/>
      <c r="D50" s="270"/>
      <c r="E50" s="259"/>
      <c r="F50" s="265"/>
    </row>
    <row r="51" s="257" customFormat="true" ht="12.75" hidden="false" customHeight="true" outlineLevel="0" collapsed="false">
      <c r="A51" s="266"/>
      <c r="B51" s="285" t="s">
        <v>265</v>
      </c>
      <c r="C51" s="285"/>
      <c r="D51" s="285"/>
      <c r="E51" s="285"/>
      <c r="F51" s="285"/>
      <c r="G51" s="283"/>
      <c r="H51" s="286"/>
      <c r="I51" s="286"/>
      <c r="J51" s="286"/>
      <c r="K51" s="287"/>
      <c r="L51" s="287"/>
      <c r="M51" s="287"/>
      <c r="N51" s="283"/>
      <c r="O51" s="283"/>
      <c r="P51" s="283"/>
    </row>
    <row r="52" s="257" customFormat="true" ht="40.5" hidden="false" customHeight="true" outlineLevel="0" collapsed="false">
      <c r="A52" s="266"/>
      <c r="B52" s="288" t="s">
        <v>266</v>
      </c>
      <c r="C52" s="288"/>
      <c r="D52" s="288"/>
      <c r="E52" s="288"/>
      <c r="F52" s="288"/>
    </row>
    <row r="53" s="257" customFormat="true" ht="12.75" hidden="false" customHeight="false" outlineLevel="0" collapsed="false">
      <c r="A53" s="266"/>
      <c r="B53" s="289"/>
      <c r="C53" s="289"/>
      <c r="D53" s="259"/>
      <c r="E53" s="259"/>
      <c r="F53" s="265"/>
      <c r="H53" s="286"/>
      <c r="I53" s="286"/>
      <c r="J53" s="286"/>
      <c r="K53" s="290"/>
      <c r="L53" s="290"/>
      <c r="M53" s="290"/>
    </row>
    <row r="54" s="257" customFormat="true" ht="12.75" hidden="false" customHeight="false" outlineLevel="0" collapsed="false">
      <c r="A54" s="266"/>
      <c r="B54" s="259"/>
      <c r="C54" s="259"/>
      <c r="D54" s="259"/>
      <c r="E54" s="259"/>
      <c r="F54" s="265"/>
    </row>
    <row r="55" s="257" customFormat="true" ht="12.75" hidden="false" customHeight="false" outlineLevel="0" collapsed="false">
      <c r="A55" s="266"/>
      <c r="B55" s="269"/>
      <c r="C55" s="268"/>
      <c r="D55" s="259"/>
      <c r="E55" s="259"/>
      <c r="F55" s="265"/>
    </row>
    <row r="56" s="257" customFormat="true" ht="12.75" hidden="false" customHeight="false" outlineLevel="0" collapsed="false">
      <c r="A56" s="266" t="s">
        <v>49</v>
      </c>
      <c r="B56" s="267" t="s">
        <v>267</v>
      </c>
      <c r="C56" s="268"/>
      <c r="D56" s="259"/>
      <c r="E56" s="259"/>
      <c r="F56" s="265"/>
    </row>
    <row r="57" s="257" customFormat="true" ht="12.75" hidden="false" customHeight="false" outlineLevel="0" collapsed="false">
      <c r="A57" s="266"/>
      <c r="B57" s="269" t="s">
        <v>268</v>
      </c>
      <c r="C57" s="268"/>
      <c r="D57" s="259"/>
      <c r="E57" s="259"/>
      <c r="F57" s="265"/>
      <c r="G57" s="283"/>
      <c r="H57" s="283"/>
      <c r="I57" s="283"/>
      <c r="J57" s="283"/>
      <c r="K57" s="283"/>
      <c r="L57" s="283"/>
      <c r="M57" s="283"/>
      <c r="N57" s="283"/>
      <c r="O57" s="283"/>
      <c r="P57" s="283"/>
    </row>
    <row r="58" s="257" customFormat="true" ht="12.75" hidden="false" customHeight="false" outlineLevel="0" collapsed="false">
      <c r="A58" s="266"/>
      <c r="B58" s="269" t="s">
        <v>269</v>
      </c>
      <c r="C58" s="268"/>
      <c r="D58" s="259"/>
      <c r="E58" s="259"/>
      <c r="F58" s="265"/>
    </row>
    <row r="59" customFormat="false" ht="12.75" hidden="false" customHeight="false" outlineLevel="0" collapsed="false">
      <c r="A59" s="266"/>
      <c r="B59" s="269" t="s">
        <v>270</v>
      </c>
      <c r="C59" s="268"/>
      <c r="D59" s="259"/>
      <c r="E59" s="259"/>
      <c r="F59" s="265"/>
      <c r="G59" s="257"/>
    </row>
    <row r="60" s="257" customFormat="true" ht="12.75" hidden="false" customHeight="false" outlineLevel="0" collapsed="false">
      <c r="A60" s="266"/>
      <c r="B60" s="269" t="s">
        <v>252</v>
      </c>
      <c r="C60" s="268"/>
      <c r="D60" s="259"/>
      <c r="E60" s="259"/>
      <c r="F60" s="265"/>
    </row>
    <row r="61" s="257" customFormat="true" ht="12.75" hidden="false" customHeight="false" outlineLevel="0" collapsed="false">
      <c r="A61" s="266"/>
      <c r="B61" s="269"/>
      <c r="C61" s="268"/>
      <c r="D61" s="259"/>
      <c r="E61" s="259"/>
      <c r="F61" s="265"/>
    </row>
    <row r="62" s="257" customFormat="true" ht="12.75" hidden="false" customHeight="false" outlineLevel="0" collapsed="false">
      <c r="A62" s="266"/>
      <c r="B62" s="269"/>
      <c r="C62" s="268"/>
      <c r="D62" s="259"/>
      <c r="E62" s="259"/>
      <c r="F62" s="265"/>
    </row>
    <row r="63" s="257" customFormat="true" ht="12.75" hidden="false" customHeight="false" outlineLevel="0" collapsed="false">
      <c r="A63" s="266"/>
      <c r="B63" s="269"/>
      <c r="C63" s="268"/>
      <c r="D63" s="259"/>
      <c r="E63" s="259"/>
      <c r="F63" s="265"/>
    </row>
    <row r="64" s="257" customFormat="true" ht="12.75" hidden="false" customHeight="false" outlineLevel="0" collapsed="false">
      <c r="A64" s="266"/>
      <c r="B64" s="269"/>
      <c r="C64" s="268"/>
      <c r="D64" s="259"/>
      <c r="E64" s="259"/>
      <c r="F64" s="265"/>
    </row>
    <row r="65" s="257" customFormat="true" ht="12.75" hidden="false" customHeight="false" outlineLevel="0" collapsed="false">
      <c r="A65" s="266"/>
      <c r="B65" s="269"/>
      <c r="C65" s="268"/>
      <c r="D65" s="259"/>
      <c r="E65" s="259"/>
      <c r="F65" s="265"/>
    </row>
    <row r="66" s="257" customFormat="true" ht="12.75" hidden="false" customHeight="false" outlineLevel="0" collapsed="false">
      <c r="A66" s="266" t="s">
        <v>73</v>
      </c>
      <c r="B66" s="267" t="s">
        <v>271</v>
      </c>
      <c r="C66" s="268"/>
      <c r="D66" s="270" t="s">
        <v>263</v>
      </c>
      <c r="E66" s="259"/>
      <c r="F66" s="265"/>
    </row>
    <row r="67" s="257" customFormat="true" ht="12.75" hidden="false" customHeight="false" outlineLevel="0" collapsed="false">
      <c r="A67" s="266"/>
      <c r="B67" s="269"/>
      <c r="C67" s="268"/>
      <c r="D67" s="259"/>
      <c r="E67" s="259"/>
      <c r="F67" s="265"/>
    </row>
    <row r="68" s="257" customFormat="true" ht="12.75" hidden="false" customHeight="false" outlineLevel="0" collapsed="false">
      <c r="A68" s="266" t="s">
        <v>75</v>
      </c>
      <c r="B68" s="267" t="s">
        <v>272</v>
      </c>
      <c r="C68" s="268"/>
      <c r="D68" s="270"/>
      <c r="E68" s="259"/>
      <c r="F68" s="265"/>
    </row>
    <row r="69" s="257" customFormat="true" ht="12.75" hidden="false" customHeight="true" outlineLevel="0" collapsed="false">
      <c r="A69" s="264"/>
      <c r="B69" s="285" t="s">
        <v>273</v>
      </c>
      <c r="C69" s="285"/>
      <c r="D69" s="285"/>
      <c r="E69" s="285"/>
      <c r="F69" s="285"/>
      <c r="G69" s="283"/>
      <c r="H69" s="283"/>
      <c r="I69" s="283"/>
      <c r="J69" s="283"/>
      <c r="K69" s="283"/>
      <c r="L69" s="283"/>
      <c r="M69" s="283"/>
      <c r="N69" s="283"/>
      <c r="O69" s="283"/>
      <c r="P69" s="283"/>
    </row>
    <row r="70" s="257" customFormat="true" ht="93.75" hidden="false" customHeight="true" outlineLevel="0" collapsed="false">
      <c r="A70" s="264"/>
      <c r="B70" s="288"/>
      <c r="C70" s="288"/>
      <c r="D70" s="288"/>
      <c r="E70" s="288"/>
      <c r="F70" s="288"/>
    </row>
    <row r="71" s="257" customFormat="true" ht="12.75" hidden="false" customHeight="false" outlineLevel="0" collapsed="false">
      <c r="A71" s="264"/>
      <c r="B71" s="289"/>
      <c r="C71" s="289"/>
      <c r="D71" s="259"/>
      <c r="E71" s="259"/>
      <c r="F71" s="265"/>
    </row>
    <row r="72" customFormat="false" ht="12.75" hidden="false" customHeight="false" outlineLevel="0" collapsed="false">
      <c r="A72" s="264"/>
      <c r="B72" s="259"/>
      <c r="C72" s="259"/>
      <c r="D72" s="259"/>
      <c r="E72" s="259"/>
      <c r="F72" s="265"/>
      <c r="G72" s="257"/>
    </row>
    <row r="73" s="257" customFormat="true" ht="12.75" hidden="false" customHeight="false" outlineLevel="0" collapsed="false">
      <c r="A73" s="291"/>
      <c r="B73" s="274"/>
      <c r="C73" s="274"/>
      <c r="D73" s="274"/>
      <c r="E73" s="274"/>
      <c r="F73" s="275"/>
    </row>
    <row r="74" s="257" customFormat="true" ht="12.75" hidden="false" customHeight="false" outlineLevel="0" collapsed="false">
      <c r="A74" s="259"/>
      <c r="B74" s="259"/>
      <c r="C74" s="259"/>
      <c r="D74" s="259"/>
      <c r="E74" s="259"/>
      <c r="F74" s="259"/>
    </row>
    <row r="75" s="257" customFormat="true" ht="12.75" hidden="false" customHeight="false" outlineLevel="0" collapsed="false">
      <c r="A75" s="276" t="s">
        <v>274</v>
      </c>
      <c r="B75" s="262"/>
      <c r="C75" s="261"/>
      <c r="D75" s="262"/>
      <c r="E75" s="262"/>
      <c r="F75" s="263"/>
    </row>
    <row r="76" s="257" customFormat="true" ht="12.75" hidden="false" customHeight="false" outlineLevel="0" collapsed="false">
      <c r="A76" s="264"/>
      <c r="B76" s="259"/>
      <c r="C76" s="259"/>
      <c r="D76" s="259"/>
      <c r="E76" s="259"/>
      <c r="F76" s="265"/>
    </row>
    <row r="77" s="257" customFormat="true" ht="12.75" hidden="false" customHeight="false" outlineLevel="0" collapsed="false">
      <c r="A77" s="266" t="s">
        <v>42</v>
      </c>
      <c r="B77" s="267" t="s">
        <v>275</v>
      </c>
      <c r="C77" s="268"/>
      <c r="D77" s="259"/>
      <c r="E77" s="259"/>
      <c r="F77" s="265"/>
    </row>
    <row r="78" s="257" customFormat="true" ht="57.75" hidden="false" customHeight="true" outlineLevel="0" collapsed="false">
      <c r="A78" s="266"/>
      <c r="B78" s="288"/>
      <c r="C78" s="288"/>
      <c r="D78" s="288"/>
      <c r="E78" s="288"/>
      <c r="F78" s="288"/>
    </row>
    <row r="79" s="257" customFormat="true" ht="15" hidden="false" customHeight="true" outlineLevel="0" collapsed="false">
      <c r="A79" s="266"/>
      <c r="B79" s="289"/>
      <c r="C79" s="289"/>
      <c r="D79" s="259"/>
      <c r="E79" s="259"/>
      <c r="F79" s="265"/>
    </row>
    <row r="80" s="257" customFormat="true" ht="15" hidden="false" customHeight="true" outlineLevel="0" collapsed="false">
      <c r="A80" s="266"/>
      <c r="B80" s="259"/>
      <c r="C80" s="259"/>
      <c r="D80" s="259"/>
      <c r="E80" s="259"/>
      <c r="F80" s="265"/>
    </row>
    <row r="81" s="257" customFormat="true" ht="12.75" hidden="false" customHeight="false" outlineLevel="0" collapsed="false">
      <c r="A81" s="266"/>
      <c r="B81" s="269"/>
      <c r="C81" s="268"/>
      <c r="D81" s="259"/>
      <c r="E81" s="259"/>
      <c r="F81" s="265"/>
    </row>
    <row r="82" s="257" customFormat="true" ht="12.75" hidden="false" customHeight="false" outlineLevel="0" collapsed="false">
      <c r="A82" s="266" t="s">
        <v>44</v>
      </c>
      <c r="B82" s="267" t="s">
        <v>276</v>
      </c>
      <c r="C82" s="268"/>
      <c r="D82" s="259"/>
      <c r="E82" s="259"/>
      <c r="F82" s="265"/>
    </row>
    <row r="83" s="257" customFormat="true" ht="12.75" hidden="false" customHeight="false" outlineLevel="0" collapsed="false">
      <c r="A83" s="266"/>
      <c r="B83" s="269" t="s">
        <v>268</v>
      </c>
      <c r="C83" s="268"/>
      <c r="D83" s="259"/>
      <c r="E83" s="259"/>
      <c r="F83" s="265"/>
      <c r="G83" s="283"/>
      <c r="H83" s="283"/>
      <c r="I83" s="283"/>
      <c r="J83" s="283"/>
      <c r="K83" s="283"/>
      <c r="L83" s="283"/>
      <c r="M83" s="283"/>
      <c r="N83" s="283"/>
      <c r="O83" s="283"/>
      <c r="P83" s="283"/>
    </row>
    <row r="84" s="257" customFormat="true" ht="12.75" hidden="false" customHeight="false" outlineLevel="0" collapsed="false">
      <c r="A84" s="266"/>
      <c r="B84" s="269" t="s">
        <v>277</v>
      </c>
      <c r="C84" s="268"/>
      <c r="D84" s="259"/>
      <c r="E84" s="259"/>
      <c r="F84" s="265"/>
    </row>
    <row r="85" s="257" customFormat="true" ht="12.75" hidden="false" customHeight="false" outlineLevel="0" collapsed="false">
      <c r="A85" s="266"/>
      <c r="B85" s="269" t="s">
        <v>252</v>
      </c>
      <c r="C85" s="268"/>
      <c r="D85" s="259"/>
      <c r="E85" s="259"/>
      <c r="F85" s="265"/>
    </row>
    <row r="86" customFormat="false" ht="12.75" hidden="false" customHeight="false" outlineLevel="0" collapsed="false">
      <c r="A86" s="266"/>
      <c r="B86" s="269" t="s">
        <v>278</v>
      </c>
      <c r="C86" s="268"/>
      <c r="D86" s="259"/>
      <c r="E86" s="259"/>
      <c r="F86" s="265"/>
      <c r="G86" s="257"/>
    </row>
    <row r="87" s="257" customFormat="true" ht="12.75" hidden="false" customHeight="false" outlineLevel="0" collapsed="false">
      <c r="A87" s="266"/>
      <c r="B87" s="269" t="s">
        <v>279</v>
      </c>
      <c r="C87" s="268"/>
      <c r="D87" s="259"/>
      <c r="E87" s="259"/>
      <c r="F87" s="265"/>
    </row>
    <row r="88" s="257" customFormat="true" ht="12.75" hidden="false" customHeight="false" outlineLevel="0" collapsed="false">
      <c r="A88" s="266"/>
      <c r="B88" s="269" t="s">
        <v>280</v>
      </c>
      <c r="C88" s="268"/>
      <c r="D88" s="259"/>
      <c r="E88" s="259"/>
      <c r="F88" s="265"/>
    </row>
    <row r="89" s="257" customFormat="true" ht="12.75" hidden="false" customHeight="false" outlineLevel="0" collapsed="false">
      <c r="A89" s="266"/>
      <c r="B89" s="269" t="s">
        <v>281</v>
      </c>
      <c r="C89" s="268"/>
      <c r="D89" s="259"/>
      <c r="E89" s="259"/>
      <c r="F89" s="265"/>
    </row>
    <row r="90" s="257" customFormat="true" ht="12.75" hidden="false" customHeight="false" outlineLevel="0" collapsed="false">
      <c r="A90" s="266"/>
      <c r="B90" s="259"/>
      <c r="C90" s="284"/>
      <c r="D90" s="259"/>
      <c r="E90" s="259"/>
      <c r="F90" s="265"/>
    </row>
    <row r="91" s="257" customFormat="true" ht="12.75" hidden="false" customHeight="false" outlineLevel="0" collapsed="false">
      <c r="A91" s="266" t="s">
        <v>47</v>
      </c>
      <c r="B91" s="267" t="s">
        <v>282</v>
      </c>
      <c r="C91" s="268"/>
      <c r="D91" s="270"/>
      <c r="E91" s="259"/>
      <c r="F91" s="265"/>
    </row>
    <row r="92" s="257" customFormat="true" ht="12.75" hidden="false" customHeight="false" outlineLevel="0" collapsed="false">
      <c r="A92" s="266"/>
      <c r="B92" s="292" t="s">
        <v>268</v>
      </c>
      <c r="C92" s="269"/>
      <c r="D92" s="259"/>
      <c r="E92" s="259"/>
      <c r="F92" s="265"/>
    </row>
    <row r="93" s="257" customFormat="true" ht="12.75" hidden="false" customHeight="false" outlineLevel="0" collapsed="false">
      <c r="A93" s="266"/>
      <c r="B93" s="292" t="s">
        <v>283</v>
      </c>
      <c r="C93" s="269"/>
      <c r="D93" s="259"/>
      <c r="E93" s="259"/>
      <c r="F93" s="265"/>
    </row>
    <row r="94" s="257" customFormat="true" ht="12.75" hidden="false" customHeight="false" outlineLevel="0" collapsed="false">
      <c r="A94" s="266"/>
      <c r="B94" s="292" t="s">
        <v>284</v>
      </c>
      <c r="C94" s="269"/>
      <c r="D94" s="259"/>
      <c r="E94" s="259"/>
      <c r="F94" s="265"/>
    </row>
    <row r="95" customFormat="false" ht="12.75" hidden="false" customHeight="false" outlineLevel="0" collapsed="false">
      <c r="A95" s="266"/>
      <c r="B95" s="292" t="s">
        <v>285</v>
      </c>
      <c r="C95" s="269"/>
      <c r="D95" s="259"/>
      <c r="E95" s="259"/>
      <c r="F95" s="265"/>
      <c r="G95" s="257"/>
    </row>
    <row r="96" s="257" customFormat="true" ht="12.75" hidden="false" customHeight="false" outlineLevel="0" collapsed="false">
      <c r="A96" s="266"/>
      <c r="B96" s="292" t="s">
        <v>252</v>
      </c>
      <c r="C96" s="269"/>
      <c r="D96" s="259"/>
      <c r="E96" s="259"/>
      <c r="F96" s="265"/>
    </row>
    <row r="97" s="257" customFormat="true" ht="12.75" hidden="false" customHeight="false" outlineLevel="0" collapsed="false">
      <c r="A97" s="266"/>
      <c r="B97" s="292" t="s">
        <v>286</v>
      </c>
      <c r="C97" s="269"/>
      <c r="D97" s="259"/>
      <c r="E97" s="259"/>
      <c r="F97" s="265"/>
      <c r="G97" s="283"/>
      <c r="H97" s="283"/>
      <c r="I97" s="283"/>
      <c r="J97" s="283"/>
      <c r="K97" s="283"/>
      <c r="L97" s="283"/>
      <c r="M97" s="283"/>
      <c r="N97" s="283"/>
      <c r="O97" s="283"/>
      <c r="P97" s="283"/>
    </row>
    <row r="98" s="257" customFormat="true" ht="12.75" hidden="false" customHeight="false" outlineLevel="0" collapsed="false">
      <c r="A98" s="266"/>
      <c r="B98" s="292" t="s">
        <v>287</v>
      </c>
      <c r="C98" s="269"/>
      <c r="D98" s="259"/>
      <c r="E98" s="259"/>
      <c r="F98" s="265"/>
    </row>
    <row r="99" s="257" customFormat="true" ht="12.75" hidden="false" customHeight="false" outlineLevel="0" collapsed="false">
      <c r="A99" s="266"/>
      <c r="B99" s="292" t="s">
        <v>288</v>
      </c>
      <c r="C99" s="269"/>
      <c r="D99" s="259"/>
      <c r="E99" s="259"/>
      <c r="F99" s="265"/>
    </row>
    <row r="100" s="257" customFormat="true" ht="12.75" hidden="false" customHeight="false" outlineLevel="0" collapsed="false">
      <c r="A100" s="266"/>
      <c r="B100" s="292" t="s">
        <v>289</v>
      </c>
      <c r="C100" s="269"/>
      <c r="D100" s="259"/>
      <c r="E100" s="259"/>
      <c r="F100" s="265"/>
    </row>
    <row r="101" s="257" customFormat="true" ht="12.75" hidden="false" customHeight="false" outlineLevel="0" collapsed="false">
      <c r="A101" s="266"/>
      <c r="B101" s="292" t="s">
        <v>290</v>
      </c>
      <c r="C101" s="269"/>
      <c r="D101" s="259"/>
      <c r="E101" s="259"/>
      <c r="F101" s="265"/>
    </row>
    <row r="102" s="257" customFormat="true" ht="12.75" hidden="false" customHeight="false" outlineLevel="0" collapsed="false">
      <c r="A102" s="266"/>
      <c r="B102" s="292" t="s">
        <v>291</v>
      </c>
      <c r="C102" s="269"/>
      <c r="D102" s="259"/>
      <c r="E102" s="259"/>
      <c r="F102" s="265"/>
    </row>
    <row r="103" s="257" customFormat="true" ht="12.75" hidden="false" customHeight="false" outlineLevel="0" collapsed="false">
      <c r="A103" s="266"/>
      <c r="B103" s="269"/>
      <c r="C103" s="268"/>
      <c r="D103" s="259"/>
      <c r="E103" s="259"/>
      <c r="F103" s="265"/>
    </row>
    <row r="104" s="257" customFormat="true" ht="12.75" hidden="false" customHeight="false" outlineLevel="0" collapsed="false">
      <c r="A104" s="266" t="s">
        <v>49</v>
      </c>
      <c r="B104" s="267" t="s">
        <v>292</v>
      </c>
      <c r="C104" s="268"/>
      <c r="D104" s="270"/>
      <c r="E104" s="259"/>
      <c r="F104" s="265"/>
    </row>
    <row r="105" s="257" customFormat="true" ht="12.75" hidden="false" customHeight="false" outlineLevel="0" collapsed="false">
      <c r="A105" s="266"/>
      <c r="B105" s="269" t="s">
        <v>268</v>
      </c>
      <c r="C105" s="268"/>
      <c r="D105" s="259"/>
      <c r="E105" s="259"/>
      <c r="F105" s="265"/>
    </row>
    <row r="106" s="257" customFormat="true" ht="12.75" hidden="false" customHeight="false" outlineLevel="0" collapsed="false">
      <c r="A106" s="266"/>
      <c r="B106" s="269" t="s">
        <v>293</v>
      </c>
      <c r="C106" s="268"/>
      <c r="D106" s="259"/>
      <c r="E106" s="259"/>
      <c r="F106" s="265"/>
      <c r="G106" s="283"/>
      <c r="H106" s="283"/>
      <c r="I106" s="283"/>
      <c r="J106" s="283"/>
      <c r="K106" s="283"/>
      <c r="L106" s="283"/>
      <c r="M106" s="283"/>
      <c r="N106" s="283"/>
      <c r="O106" s="283"/>
      <c r="P106" s="283"/>
    </row>
    <row r="107" s="257" customFormat="true" ht="12.75" hidden="false" customHeight="false" outlineLevel="0" collapsed="false">
      <c r="A107" s="266"/>
      <c r="B107" s="269" t="s">
        <v>252</v>
      </c>
      <c r="C107" s="268"/>
      <c r="D107" s="259"/>
      <c r="E107" s="259"/>
      <c r="F107" s="265"/>
    </row>
    <row r="108" s="257" customFormat="true" ht="12.75" hidden="false" customHeight="false" outlineLevel="0" collapsed="false">
      <c r="A108" s="266"/>
      <c r="B108" s="269" t="s">
        <v>294</v>
      </c>
      <c r="C108" s="268"/>
      <c r="D108" s="259"/>
      <c r="E108" s="259"/>
      <c r="F108" s="265"/>
    </row>
    <row r="109" s="257" customFormat="true" ht="12.75" hidden="false" customHeight="false" outlineLevel="0" collapsed="false">
      <c r="A109" s="266"/>
      <c r="B109" s="269" t="s">
        <v>295</v>
      </c>
      <c r="C109" s="268"/>
      <c r="D109" s="259"/>
      <c r="E109" s="259"/>
      <c r="F109" s="265"/>
    </row>
    <row r="110" s="257" customFormat="true" ht="12.75" hidden="false" customHeight="false" outlineLevel="0" collapsed="false">
      <c r="A110" s="266"/>
      <c r="B110" s="269" t="s">
        <v>296</v>
      </c>
      <c r="C110" s="268"/>
      <c r="D110" s="259"/>
      <c r="E110" s="259"/>
      <c r="F110" s="265"/>
    </row>
    <row r="111" s="257" customFormat="true" ht="12.75" hidden="false" customHeight="false" outlineLevel="0" collapsed="false">
      <c r="A111" s="266"/>
      <c r="B111" s="269" t="s">
        <v>297</v>
      </c>
      <c r="C111" s="268"/>
      <c r="D111" s="259"/>
      <c r="E111" s="259"/>
      <c r="F111" s="265"/>
    </row>
    <row r="112" s="257" customFormat="true" ht="12.75" hidden="false" customHeight="false" outlineLevel="0" collapsed="false">
      <c r="A112" s="266"/>
      <c r="B112" s="269" t="s">
        <v>298</v>
      </c>
      <c r="C112" s="268"/>
      <c r="D112" s="259"/>
      <c r="E112" s="259"/>
      <c r="F112" s="265"/>
    </row>
    <row r="113" customFormat="false" ht="12.75" hidden="false" customHeight="false" outlineLevel="0" collapsed="false">
      <c r="A113" s="266"/>
      <c r="B113" s="269"/>
      <c r="C113" s="268"/>
      <c r="D113" s="259"/>
      <c r="E113" s="259"/>
      <c r="F113" s="265"/>
      <c r="G113" s="257"/>
    </row>
    <row r="114" customFormat="false" ht="12.75" hidden="false" customHeight="false" outlineLevel="0" collapsed="false">
      <c r="A114" s="266" t="s">
        <v>73</v>
      </c>
      <c r="B114" s="267" t="s">
        <v>299</v>
      </c>
      <c r="C114" s="268"/>
      <c r="D114" s="259"/>
      <c r="E114" s="259"/>
      <c r="F114" s="265"/>
      <c r="G114" s="257"/>
    </row>
    <row r="115" customFormat="false" ht="12.75" hidden="false" customHeight="false" outlineLevel="0" collapsed="false">
      <c r="A115" s="266"/>
      <c r="B115" s="269" t="s">
        <v>268</v>
      </c>
      <c r="C115" s="268"/>
      <c r="D115" s="259"/>
      <c r="E115" s="259"/>
      <c r="F115" s="265"/>
      <c r="G115" s="257"/>
    </row>
    <row r="116" customFormat="false" ht="12.75" hidden="false" customHeight="false" outlineLevel="0" collapsed="false">
      <c r="A116" s="266"/>
      <c r="B116" s="269" t="s">
        <v>300</v>
      </c>
      <c r="C116" s="268"/>
      <c r="D116" s="259"/>
      <c r="E116" s="259"/>
      <c r="F116" s="265"/>
      <c r="G116" s="257"/>
    </row>
    <row r="117" customFormat="false" ht="12.75" hidden="false" customHeight="false" outlineLevel="0" collapsed="false">
      <c r="A117" s="266"/>
      <c r="B117" s="269" t="s">
        <v>301</v>
      </c>
      <c r="C117" s="268"/>
      <c r="D117" s="259"/>
      <c r="E117" s="259"/>
      <c r="F117" s="265"/>
      <c r="G117" s="257"/>
    </row>
    <row r="118" customFormat="false" ht="12.75" hidden="false" customHeight="false" outlineLevel="0" collapsed="false">
      <c r="A118" s="266"/>
      <c r="B118" s="269" t="s">
        <v>302</v>
      </c>
      <c r="C118" s="268"/>
      <c r="D118" s="259"/>
      <c r="E118" s="259"/>
      <c r="F118" s="265"/>
      <c r="G118" s="257"/>
    </row>
    <row r="119" customFormat="false" ht="12.75" hidden="false" customHeight="false" outlineLevel="0" collapsed="false">
      <c r="A119" s="266"/>
      <c r="B119" s="269" t="s">
        <v>252</v>
      </c>
      <c r="C119" s="268"/>
      <c r="D119" s="259"/>
      <c r="E119" s="259"/>
      <c r="F119" s="265"/>
      <c r="G119" s="257"/>
    </row>
    <row r="120" customFormat="false" ht="12.75" hidden="false" customHeight="false" outlineLevel="0" collapsed="false">
      <c r="A120" s="266"/>
      <c r="B120" s="269" t="s">
        <v>303</v>
      </c>
      <c r="C120" s="268"/>
      <c r="D120" s="259"/>
      <c r="E120" s="259"/>
      <c r="F120" s="265"/>
      <c r="G120" s="257"/>
    </row>
    <row r="121" customFormat="false" ht="12.75" hidden="false" customHeight="false" outlineLevel="0" collapsed="false">
      <c r="A121" s="264"/>
      <c r="B121" s="269" t="s">
        <v>304</v>
      </c>
      <c r="C121" s="259"/>
      <c r="D121" s="259"/>
      <c r="E121" s="259"/>
      <c r="F121" s="265"/>
      <c r="G121" s="257"/>
    </row>
    <row r="122" customFormat="false" ht="12.75" hidden="false" customHeight="false" outlineLevel="0" collapsed="false">
      <c r="A122" s="264"/>
      <c r="B122" s="269" t="s">
        <v>305</v>
      </c>
      <c r="C122" s="259"/>
      <c r="D122" s="259"/>
      <c r="E122" s="259"/>
      <c r="F122" s="265"/>
      <c r="G122" s="257"/>
    </row>
    <row r="123" customFormat="false" ht="12.75" hidden="false" customHeight="false" outlineLevel="0" collapsed="false">
      <c r="A123" s="271"/>
      <c r="B123" s="272"/>
      <c r="C123" s="273"/>
      <c r="D123" s="274"/>
      <c r="E123" s="274"/>
      <c r="F123" s="275"/>
      <c r="G123" s="257"/>
    </row>
  </sheetData>
  <mergeCells count="18">
    <mergeCell ref="A1:F1"/>
    <mergeCell ref="A3:B3"/>
    <mergeCell ref="D20:D27"/>
    <mergeCell ref="A29:F29"/>
    <mergeCell ref="A31:F31"/>
    <mergeCell ref="A33:F33"/>
    <mergeCell ref="B51:F51"/>
    <mergeCell ref="H51:J51"/>
    <mergeCell ref="K51:M51"/>
    <mergeCell ref="B52:F52"/>
    <mergeCell ref="B53:C53"/>
    <mergeCell ref="H53:J53"/>
    <mergeCell ref="K53:M53"/>
    <mergeCell ref="B69:F69"/>
    <mergeCell ref="B70:F70"/>
    <mergeCell ref="B71:C71"/>
    <mergeCell ref="B78:F78"/>
    <mergeCell ref="B79:C79"/>
  </mergeCells>
  <printOptions headings="false" gridLines="false" gridLinesSet="true" horizontalCentered="true" verticalCentered="false"/>
  <pageMargins left="0.7875" right="0.39375" top="1.08125" bottom="1.27847222222222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695</TotalTime>
  <Application>LibreOffice/26.2.4.2$Windows_X86_64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2021-08-18T17:51:36Z</dcterms:created>
  <dc:creator>Usuário</dc:creator>
  <dc:description/>
  <dc:language>pt-BR</dc:language>
  <cp:lastModifiedBy/>
  <cp:lastPrinted>2025-10-28T15:19:12Z</cp:lastPrinted>
  <dcterms:modified xsi:type="dcterms:W3CDTF">2026-07-07T14:16:21Z</dcterms:modified>
  <cp:revision>367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